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FINÁLNÍ OPRAVA V TENDRU_verze 00 10.07.2026\ENE\Zm05\"/>
    </mc:Choice>
  </mc:AlternateContent>
  <bookViews>
    <workbookView xWindow="0" yWindow="0" windowWidth="0" windowHeight="0"/>
  </bookViews>
  <sheets>
    <sheet name="Rekapitulace" sheetId="92" r:id="rId1"/>
    <sheet name="D.1.2_PS 01-02-41" sheetId="2" r:id="rId2"/>
    <sheet name="D.1.2_PS 01-02-42" sheetId="3" r:id="rId3"/>
    <sheet name="D.1.2_PS 01-02-71" sheetId="4" r:id="rId4"/>
    <sheet name="D.1.2_PS 09-02-43" sheetId="5" r:id="rId5"/>
    <sheet name="D.1.2_PS 09-02-44" sheetId="6" r:id="rId6"/>
    <sheet name="D.1.2_PS 09-02-72" sheetId="7" r:id="rId7"/>
    <sheet name="D.1.3_PS 00-03-11" sheetId="8" r:id="rId8"/>
    <sheet name="D.1.3_PS 01-03-11" sheetId="9" r:id="rId9"/>
    <sheet name="D.1.3_PS 01-03-21" sheetId="10" r:id="rId10"/>
    <sheet name="D.1.3_PS 01-03-22" sheetId="11" r:id="rId11"/>
    <sheet name="D.1.3_PS 01-03-23" sheetId="12" r:id="rId12"/>
    <sheet name="D.1.3_PS 01-03-31" sheetId="13" r:id="rId13"/>
    <sheet name="D.1.3_PS 01-03-32" sheetId="14" r:id="rId14"/>
    <sheet name="D.1.3_PS 01-03-33" sheetId="15" r:id="rId15"/>
    <sheet name="D.1.3_PS 03-03-11" sheetId="16" r:id="rId16"/>
    <sheet name="D.1.3_PS 03-03-51" sheetId="17" r:id="rId17"/>
    <sheet name="D.1.3_PS 03-03-81" sheetId="18" r:id="rId18"/>
    <sheet name="D.1.3_PS 05-03-11" sheetId="19" r:id="rId19"/>
    <sheet name="D.1.3_PS 05-03-51" sheetId="20" r:id="rId20"/>
    <sheet name="D.1.3_PS 05-03-81" sheetId="21" r:id="rId21"/>
    <sheet name="D.1.3_PS 07-03-11" sheetId="22" r:id="rId22"/>
    <sheet name="D.1.3_PS 07-03-51" sheetId="23" r:id="rId23"/>
    <sheet name="D.1.3_PS 07-03-81" sheetId="24" r:id="rId24"/>
    <sheet name="D.1.3_PS 08-03-41" sheetId="25" r:id="rId25"/>
    <sheet name="D.1.3_PS 08-03-42" sheetId="26" r:id="rId26"/>
    <sheet name="D.1.3_PS 09-03-11" sheetId="27" r:id="rId27"/>
    <sheet name="D.1.3_PS 09-03-12" sheetId="28" r:id="rId28"/>
    <sheet name="D.1.3_PS 09-03-51" sheetId="29" r:id="rId29"/>
    <sheet name="D.1.3_PS 09-03-52" sheetId="30" r:id="rId30"/>
    <sheet name="D.1.3_PS 09-03-81" sheetId="31" r:id="rId31"/>
    <sheet name="D.1.3_PS 11-03-11" sheetId="32" r:id="rId32"/>
    <sheet name="D.1.3_PS 11-03-51" sheetId="33" r:id="rId33"/>
    <sheet name="D.1.3_PS 11-03-81" sheetId="34" r:id="rId34"/>
    <sheet name="D.1.3_PS 13-03-11" sheetId="35" r:id="rId35"/>
    <sheet name="D.1.3_PS 13-03-31" sheetId="36" r:id="rId36"/>
    <sheet name="D.2.1.8_SO 01-50-01" sheetId="37" r:id="rId37"/>
    <sheet name="D.2.1.8_SO 01-50-02" sheetId="38" r:id="rId38"/>
    <sheet name="D.2.1.8_SO 08-52-01" sheetId="39" r:id="rId39"/>
    <sheet name="D.2.1.9_SO 01-60-01" sheetId="40" r:id="rId40"/>
    <sheet name=".2.1_SO 09-72-01_SO 09-72-01.01" sheetId="41" r:id="rId41"/>
    <sheet name=".2.1_SO 09-72-01_SO 09-72-01.42" sheetId="42" r:id="rId42"/>
    <sheet name=".2.1_SO 09-72-01_SO 09-72-01.45" sheetId="43" r:id="rId43"/>
    <sheet name=".2.1_SO 09-72-01_SO 09-72-01.47" sheetId="44" r:id="rId44"/>
    <sheet name="D.2.2.1_SO 13-86-01.1" sheetId="45" r:id="rId45"/>
    <sheet name="D.2.2.6_SO 01-79-01" sheetId="46" r:id="rId46"/>
    <sheet name="D.2.3.1_SO 01-81-01" sheetId="47" r:id="rId47"/>
    <sheet name="D.2.3.1_SO 02-81-01" sheetId="48" r:id="rId48"/>
    <sheet name="D.2.3.1_SO 03-81-01" sheetId="49" r:id="rId49"/>
    <sheet name="D.2.3.1_SO 04-81-01" sheetId="50" r:id="rId50"/>
    <sheet name="D.2.3.1_SO 05-81-01" sheetId="51" r:id="rId51"/>
    <sheet name="D.2.3.1_SO 06-81-01" sheetId="52" r:id="rId52"/>
    <sheet name="D.2.3.1_SO 07-81-01" sheetId="53" r:id="rId53"/>
    <sheet name="D.2.3.1_SO 08-81-01" sheetId="54" r:id="rId54"/>
    <sheet name="D.2.3.1_SO 08-81-02" sheetId="55" r:id="rId55"/>
    <sheet name="D.2.3.1_SO 09-81-01" sheetId="56" r:id="rId56"/>
    <sheet name="D.2.3.1_SO 10-81-01" sheetId="57" r:id="rId57"/>
    <sheet name="D.2.3.1_SO 11-81-01" sheetId="58" r:id="rId58"/>
    <sheet name="D.2.3.1_SO 12-81-01" sheetId="59" r:id="rId59"/>
    <sheet name="D.2.3.1_SO 13-81-01" sheetId="60" r:id="rId60"/>
    <sheet name="D.2.3.2_SO 01-82-01" sheetId="61" r:id="rId61"/>
    <sheet name="D.2.3.2_SO 01-82-02" sheetId="62" r:id="rId62"/>
    <sheet name="D.2.3.3_SO 08-83-01" sheetId="63" r:id="rId63"/>
    <sheet name="D.2.3.4_SO 03-84-01" sheetId="64" r:id="rId64"/>
    <sheet name="D.2.3.4_SO 05-84-01" sheetId="65" r:id="rId65"/>
    <sheet name="D.2.3.4_SO 07-84-01" sheetId="66" r:id="rId66"/>
    <sheet name="D.2.3.4_SO 09-84-01" sheetId="67" r:id="rId67"/>
    <sheet name="D.2.3.4_SO 11-84-01" sheetId="68" r:id="rId68"/>
    <sheet name="D.2.3.6_SO 01-86-01" sheetId="69" r:id="rId69"/>
    <sheet name="D.2.3.6_SO 01-86-04" sheetId="70" r:id="rId70"/>
    <sheet name="D.2.3.6_SO 01-86-05" sheetId="71" r:id="rId71"/>
    <sheet name="D.2.3.6_SO 01-86-06" sheetId="72" r:id="rId72"/>
    <sheet name="D.2.3.6_SO 13-86-01" sheetId="73" r:id="rId73"/>
    <sheet name="D.2.3.7_SO 01-87-01" sheetId="74" r:id="rId74"/>
    <sheet name="D.2.3.7_SO 02-87-01" sheetId="75" r:id="rId75"/>
    <sheet name="D.2.3.7_SO 03-87-01" sheetId="76" r:id="rId76"/>
    <sheet name="D.2.3.7_SO 04-87-01" sheetId="77" r:id="rId77"/>
    <sheet name="D.2.3.7_SO 05-87-01" sheetId="78" r:id="rId78"/>
    <sheet name="D.2.3.7_SO 06-87-01" sheetId="79" r:id="rId79"/>
    <sheet name="D.2.3.7_SO 07-87-01" sheetId="80" r:id="rId80"/>
    <sheet name="D.2.3.7_SO 08-87-01" sheetId="81" r:id="rId81"/>
    <sheet name="D.2.3.7_SO 09-87-01" sheetId="82" r:id="rId82"/>
    <sheet name="D.2.3.7_SO 10-87-01" sheetId="83" r:id="rId83"/>
    <sheet name="D.2.3.7_SO 11-87-01" sheetId="84" r:id="rId84"/>
    <sheet name="D.2.3.7_SO 12-87-01" sheetId="85" r:id="rId85"/>
    <sheet name="D.2.3.7_SO 13-87-01" sheetId="86" r:id="rId86"/>
    <sheet name="D.2.3.8_SO 01-88-01" sheetId="87" r:id="rId87"/>
    <sheet name="D.2.3.8_SO 08-88-01" sheetId="88" r:id="rId88"/>
    <sheet name="D.2.3.8_SO 09-88-01" sheetId="89" r:id="rId89"/>
    <sheet name="D.9999_SO 999.90.90.2" sheetId="90" r:id="rId90"/>
    <sheet name="D.9999_SO 999.98.98.2" sheetId="91" r:id="rId91"/>
  </sheets>
  <calcPr/>
</workbook>
</file>

<file path=xl/calcChain.xml><?xml version="1.0" encoding="utf-8"?>
<calcChain xmlns="http://schemas.openxmlformats.org/spreadsheetml/2006/main">
  <c i="92" l="1" r="C7"/>
  <c r="C6"/>
  <c r="F111"/>
  <c r="D111"/>
  <c r="C111"/>
  <c r="E113"/>
  <c r="F113"/>
  <c r="D113"/>
  <c r="C113"/>
  <c r="E112"/>
  <c r="F112"/>
  <c r="D112"/>
  <c r="C112"/>
  <c r="E111"/>
  <c r="F107"/>
  <c r="D107"/>
  <c r="C107"/>
  <c r="E110"/>
  <c r="F110"/>
  <c r="D110"/>
  <c r="C110"/>
  <c r="E109"/>
  <c r="F109"/>
  <c r="D109"/>
  <c r="C109"/>
  <c r="E108"/>
  <c r="F108"/>
  <c r="D108"/>
  <c r="C108"/>
  <c r="E107"/>
  <c r="F93"/>
  <c r="D93"/>
  <c r="C93"/>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87"/>
  <c r="D87"/>
  <c r="C87"/>
  <c r="E92"/>
  <c r="F92"/>
  <c r="D92"/>
  <c r="C92"/>
  <c r="E91"/>
  <c r="F91"/>
  <c r="D91"/>
  <c r="C91"/>
  <c r="E90"/>
  <c r="F90"/>
  <c r="D90"/>
  <c r="C90"/>
  <c r="E89"/>
  <c r="F89"/>
  <c r="D89"/>
  <c r="C89"/>
  <c r="E88"/>
  <c r="F88"/>
  <c r="D88"/>
  <c r="C88"/>
  <c r="E87"/>
  <c r="F81"/>
  <c r="D81"/>
  <c r="C81"/>
  <c r="E86"/>
  <c r="F86"/>
  <c r="D86"/>
  <c r="C86"/>
  <c r="E85"/>
  <c r="F85"/>
  <c r="D85"/>
  <c r="C85"/>
  <c r="E84"/>
  <c r="F84"/>
  <c r="D84"/>
  <c r="C84"/>
  <c r="E83"/>
  <c r="F83"/>
  <c r="D83"/>
  <c r="C83"/>
  <c r="E82"/>
  <c r="F82"/>
  <c r="D82"/>
  <c r="C82"/>
  <c r="E81"/>
  <c r="F79"/>
  <c r="D79"/>
  <c r="C79"/>
  <c r="E80"/>
  <c r="F80"/>
  <c r="D80"/>
  <c r="C80"/>
  <c r="E79"/>
  <c r="F76"/>
  <c r="D76"/>
  <c r="C76"/>
  <c r="E78"/>
  <c r="F78"/>
  <c r="D78"/>
  <c r="C78"/>
  <c r="E77"/>
  <c r="F77"/>
  <c r="D77"/>
  <c r="C77"/>
  <c r="E76"/>
  <c r="F61"/>
  <c r="D61"/>
  <c r="C61"/>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59"/>
  <c r="D59"/>
  <c r="C59"/>
  <c r="E60"/>
  <c r="F60"/>
  <c r="D60"/>
  <c r="C60"/>
  <c r="E59"/>
  <c r="F53"/>
  <c r="D53"/>
  <c r="C53"/>
  <c r="E58"/>
  <c r="F58"/>
  <c r="D58"/>
  <c r="C58"/>
  <c r="E57"/>
  <c r="F57"/>
  <c r="D57"/>
  <c r="C57"/>
  <c r="E56"/>
  <c r="F56"/>
  <c r="D56"/>
  <c r="C56"/>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91" r="T7"/>
  <c r="M3"/>
  <c r="M31"/>
  <c r="AA32"/>
  <c r="O32"/>
  <c r="M32"/>
  <c r="I32"/>
  <c r="M26"/>
  <c r="AA27"/>
  <c r="O27"/>
  <c r="M27"/>
  <c r="I27"/>
  <c r="M9"/>
  <c r="AA22"/>
  <c r="O22"/>
  <c r="M22"/>
  <c r="I22"/>
  <c r="AA18"/>
  <c r="O18"/>
  <c r="M18"/>
  <c r="I18"/>
  <c r="AA14"/>
  <c r="O14"/>
  <c r="M14"/>
  <c r="I14"/>
  <c r="AA10"/>
  <c r="O10"/>
  <c r="M10"/>
  <c r="I10"/>
  <c i="90" r="T7"/>
  <c r="M3"/>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3"/>
  <c r="M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8" r="T7"/>
  <c r="M3"/>
  <c r="M97"/>
  <c r="AA98"/>
  <c r="O98"/>
  <c r="M98"/>
  <c r="I98"/>
  <c r="M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7" r="T7"/>
  <c r="M3"/>
  <c r="M126"/>
  <c r="AA131"/>
  <c r="O131"/>
  <c r="M131"/>
  <c r="I131"/>
  <c r="AA127"/>
  <c r="O127"/>
  <c r="M127"/>
  <c r="I127"/>
  <c r="M121"/>
  <c r="AA122"/>
  <c r="O122"/>
  <c r="M122"/>
  <c r="I122"/>
  <c r="M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AA32"/>
  <c r="O32"/>
  <c r="M32"/>
  <c r="I32"/>
  <c r="M18"/>
  <c r="AA27"/>
  <c r="O27"/>
  <c r="M27"/>
  <c r="I27"/>
  <c r="AA23"/>
  <c r="O23"/>
  <c r="M23"/>
  <c r="I23"/>
  <c r="AA19"/>
  <c r="O19"/>
  <c r="M19"/>
  <c r="I19"/>
  <c r="M9"/>
  <c r="AA14"/>
  <c r="O14"/>
  <c r="M14"/>
  <c r="I14"/>
  <c r="AA10"/>
  <c r="O10"/>
  <c r="M10"/>
  <c r="I10"/>
  <c i="86"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5"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3"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2"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1"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0"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9"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8"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7"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76"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5"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3" r="T7"/>
  <c r="M3"/>
  <c r="M289"/>
  <c r="AA290"/>
  <c r="O290"/>
  <c r="M290"/>
  <c r="I290"/>
  <c r="M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AA51"/>
  <c r="O51"/>
  <c r="M51"/>
  <c r="I51"/>
  <c r="M45"/>
  <c r="AA46"/>
  <c r="O46"/>
  <c r="M46"/>
  <c r="I46"/>
  <c r="M32"/>
  <c r="AA41"/>
  <c r="O41"/>
  <c r="M41"/>
  <c r="I41"/>
  <c r="AA37"/>
  <c r="O37"/>
  <c r="M37"/>
  <c r="I37"/>
  <c r="AA33"/>
  <c r="O33"/>
  <c r="M33"/>
  <c r="I33"/>
  <c r="M27"/>
  <c r="AA28"/>
  <c r="O28"/>
  <c r="M28"/>
  <c r="I28"/>
  <c r="M18"/>
  <c r="AA23"/>
  <c r="O23"/>
  <c r="M23"/>
  <c r="I23"/>
  <c r="AA19"/>
  <c r="O19"/>
  <c r="M19"/>
  <c r="I19"/>
  <c r="M9"/>
  <c r="AA14"/>
  <c r="O14"/>
  <c r="M14"/>
  <c r="I14"/>
  <c r="AA10"/>
  <c r="O10"/>
  <c r="M10"/>
  <c r="I10"/>
  <c i="72" r="T7"/>
  <c r="M3"/>
  <c r="M179"/>
  <c r="AA188"/>
  <c r="O188"/>
  <c r="M188"/>
  <c r="I188"/>
  <c r="AA184"/>
  <c r="O184"/>
  <c r="M184"/>
  <c r="I184"/>
  <c r="AA180"/>
  <c r="O180"/>
  <c r="M180"/>
  <c r="I180"/>
  <c r="M78"/>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M41"/>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71" r="T7"/>
  <c r="M3"/>
  <c r="M256"/>
  <c r="AA257"/>
  <c r="O257"/>
  <c r="M257"/>
  <c r="I257"/>
  <c r="M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32"/>
  <c r="AA45"/>
  <c r="O45"/>
  <c r="M45"/>
  <c r="I45"/>
  <c r="AA41"/>
  <c r="O41"/>
  <c r="M41"/>
  <c r="I41"/>
  <c r="AA37"/>
  <c r="O37"/>
  <c r="M37"/>
  <c r="I37"/>
  <c r="AA33"/>
  <c r="O33"/>
  <c r="M33"/>
  <c r="I33"/>
  <c r="M27"/>
  <c r="AA28"/>
  <c r="O28"/>
  <c r="M28"/>
  <c r="I28"/>
  <c r="M18"/>
  <c r="AA23"/>
  <c r="O23"/>
  <c r="M23"/>
  <c r="I23"/>
  <c r="AA19"/>
  <c r="O19"/>
  <c r="M19"/>
  <c r="I19"/>
  <c r="M9"/>
  <c r="AA14"/>
  <c r="O14"/>
  <c r="M14"/>
  <c r="I14"/>
  <c r="AA10"/>
  <c r="O10"/>
  <c r="M10"/>
  <c r="I10"/>
  <c i="70" r="T7"/>
  <c r="M3"/>
  <c r="M275"/>
  <c r="AA284"/>
  <c r="O284"/>
  <c r="M284"/>
  <c r="I284"/>
  <c r="AA280"/>
  <c r="O280"/>
  <c r="M280"/>
  <c r="I280"/>
  <c r="AA276"/>
  <c r="O276"/>
  <c r="M276"/>
  <c r="I276"/>
  <c r="M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69" r="T7"/>
  <c r="M3"/>
  <c r="M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8" r="T7"/>
  <c r="M3"/>
  <c r="M252"/>
  <c r="AA257"/>
  <c r="O257"/>
  <c r="M257"/>
  <c r="I257"/>
  <c r="AA253"/>
  <c r="O253"/>
  <c r="M253"/>
  <c r="I253"/>
  <c r="M247"/>
  <c r="AA248"/>
  <c r="O248"/>
  <c r="M248"/>
  <c r="I248"/>
  <c r="M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7" r="T7"/>
  <c r="M3"/>
  <c r="M260"/>
  <c r="AA265"/>
  <c r="O265"/>
  <c r="M265"/>
  <c r="I265"/>
  <c r="AA261"/>
  <c r="O261"/>
  <c r="M261"/>
  <c r="I261"/>
  <c r="M255"/>
  <c r="AA256"/>
  <c r="O256"/>
  <c r="M256"/>
  <c r="I256"/>
  <c r="M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6" r="T7"/>
  <c r="M3"/>
  <c r="M213"/>
  <c r="AA222"/>
  <c r="O222"/>
  <c r="M222"/>
  <c r="I222"/>
  <c r="AA218"/>
  <c r="O218"/>
  <c r="M218"/>
  <c r="I218"/>
  <c r="AA214"/>
  <c r="O214"/>
  <c r="M214"/>
  <c r="I214"/>
  <c r="M208"/>
  <c r="AA209"/>
  <c r="O209"/>
  <c r="M209"/>
  <c r="I209"/>
  <c r="M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5" r="T7"/>
  <c r="M3"/>
  <c r="M273"/>
  <c r="AA282"/>
  <c r="O282"/>
  <c r="M282"/>
  <c r="I282"/>
  <c r="AA278"/>
  <c r="O278"/>
  <c r="M278"/>
  <c r="I278"/>
  <c r="AA274"/>
  <c r="O274"/>
  <c r="M274"/>
  <c r="I274"/>
  <c r="M268"/>
  <c r="AA269"/>
  <c r="O269"/>
  <c r="M269"/>
  <c r="I269"/>
  <c r="M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4" r="T7"/>
  <c r="M3"/>
  <c r="M256"/>
  <c r="AA261"/>
  <c r="O261"/>
  <c r="M261"/>
  <c r="I261"/>
  <c r="AA257"/>
  <c r="O257"/>
  <c r="M257"/>
  <c r="I257"/>
  <c r="M251"/>
  <c r="AA252"/>
  <c r="O252"/>
  <c r="M252"/>
  <c r="I252"/>
  <c r="M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3" r="T7"/>
  <c r="M3"/>
  <c r="M527"/>
  <c r="AA528"/>
  <c r="O528"/>
  <c r="M528"/>
  <c r="I528"/>
  <c r="M442"/>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289"/>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M264"/>
  <c r="AA285"/>
  <c r="O285"/>
  <c r="M285"/>
  <c r="I285"/>
  <c r="AA281"/>
  <c r="O281"/>
  <c r="M281"/>
  <c r="I281"/>
  <c r="AA277"/>
  <c r="O277"/>
  <c r="M277"/>
  <c r="I277"/>
  <c r="AA273"/>
  <c r="O273"/>
  <c r="M273"/>
  <c r="I273"/>
  <c r="AA269"/>
  <c r="O269"/>
  <c r="M269"/>
  <c r="I269"/>
  <c r="AA265"/>
  <c r="O265"/>
  <c r="M265"/>
  <c r="I265"/>
  <c r="M8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AA83"/>
  <c r="O83"/>
  <c r="M83"/>
  <c r="I83"/>
  <c r="AA79"/>
  <c r="O79"/>
  <c r="M79"/>
  <c r="I79"/>
  <c r="AA75"/>
  <c r="O75"/>
  <c r="M75"/>
  <c r="I75"/>
  <c r="M61"/>
  <c r="AA70"/>
  <c r="O70"/>
  <c r="M70"/>
  <c r="I70"/>
  <c r="AA66"/>
  <c r="O66"/>
  <c r="M66"/>
  <c r="I66"/>
  <c r="AA62"/>
  <c r="O62"/>
  <c r="M62"/>
  <c r="I62"/>
  <c r="M40"/>
  <c r="AA57"/>
  <c r="O57"/>
  <c r="M57"/>
  <c r="I57"/>
  <c r="AA53"/>
  <c r="O53"/>
  <c r="M53"/>
  <c r="I53"/>
  <c r="AA49"/>
  <c r="O49"/>
  <c r="M49"/>
  <c r="I49"/>
  <c r="AA45"/>
  <c r="O45"/>
  <c r="M45"/>
  <c r="I45"/>
  <c r="AA41"/>
  <c r="O41"/>
  <c r="M41"/>
  <c r="I41"/>
  <c r="M23"/>
  <c r="AA36"/>
  <c r="O36"/>
  <c r="M36"/>
  <c r="I36"/>
  <c r="AA32"/>
  <c r="O32"/>
  <c r="M32"/>
  <c r="I32"/>
  <c r="AA28"/>
  <c r="O28"/>
  <c r="M28"/>
  <c r="I28"/>
  <c r="AA24"/>
  <c r="O24"/>
  <c r="M24"/>
  <c r="I24"/>
  <c r="M18"/>
  <c r="AA19"/>
  <c r="O19"/>
  <c r="M19"/>
  <c r="I19"/>
  <c r="M9"/>
  <c r="AA14"/>
  <c r="O14"/>
  <c r="M14"/>
  <c r="I14"/>
  <c r="AA10"/>
  <c r="O10"/>
  <c r="M10"/>
  <c r="I10"/>
  <c i="62" r="T7"/>
  <c r="M3"/>
  <c r="M98"/>
  <c r="AA103"/>
  <c r="O103"/>
  <c r="M103"/>
  <c r="I103"/>
  <c r="AA99"/>
  <c r="O99"/>
  <c r="M99"/>
  <c r="I99"/>
  <c r="M85"/>
  <c r="AA94"/>
  <c r="O94"/>
  <c r="M94"/>
  <c r="I94"/>
  <c r="AA90"/>
  <c r="O90"/>
  <c r="M90"/>
  <c r="I90"/>
  <c r="AA86"/>
  <c r="O86"/>
  <c r="M86"/>
  <c r="I86"/>
  <c r="M48"/>
  <c r="AA81"/>
  <c r="O81"/>
  <c r="M81"/>
  <c r="I81"/>
  <c r="AA77"/>
  <c r="O77"/>
  <c r="M77"/>
  <c r="I77"/>
  <c r="AA73"/>
  <c r="O73"/>
  <c r="M73"/>
  <c r="I73"/>
  <c r="AA69"/>
  <c r="O69"/>
  <c r="M69"/>
  <c r="I69"/>
  <c r="AA65"/>
  <c r="O65"/>
  <c r="M65"/>
  <c r="I65"/>
  <c r="AA61"/>
  <c r="O61"/>
  <c r="M61"/>
  <c r="I61"/>
  <c r="AA57"/>
  <c r="O57"/>
  <c r="M57"/>
  <c r="I57"/>
  <c r="AA53"/>
  <c r="O53"/>
  <c r="M53"/>
  <c r="I53"/>
  <c r="AA49"/>
  <c r="O49"/>
  <c r="M49"/>
  <c r="I49"/>
  <c r="M39"/>
  <c r="AA44"/>
  <c r="O44"/>
  <c r="M44"/>
  <c r="I44"/>
  <c r="AA40"/>
  <c r="O40"/>
  <c r="M40"/>
  <c r="I40"/>
  <c r="M26"/>
  <c r="AA35"/>
  <c r="O35"/>
  <c r="M35"/>
  <c r="I35"/>
  <c r="AA31"/>
  <c r="O31"/>
  <c r="M31"/>
  <c r="I31"/>
  <c r="AA27"/>
  <c r="O27"/>
  <c r="M27"/>
  <c r="I27"/>
  <c r="M9"/>
  <c r="AA22"/>
  <c r="O22"/>
  <c r="M22"/>
  <c r="I22"/>
  <c r="AA18"/>
  <c r="O18"/>
  <c r="M18"/>
  <c r="I18"/>
  <c r="AA14"/>
  <c r="O14"/>
  <c r="M14"/>
  <c r="I14"/>
  <c r="AA10"/>
  <c r="O10"/>
  <c r="M10"/>
  <c r="I10"/>
  <c i="61" r="T7"/>
  <c r="M3"/>
  <c r="M389"/>
  <c r="AA402"/>
  <c r="O402"/>
  <c r="M402"/>
  <c r="I402"/>
  <c r="AA398"/>
  <c r="O398"/>
  <c r="M398"/>
  <c r="I398"/>
  <c r="AA394"/>
  <c r="O394"/>
  <c r="M394"/>
  <c r="I394"/>
  <c r="AA390"/>
  <c r="O390"/>
  <c r="M390"/>
  <c r="I390"/>
  <c r="M360"/>
  <c r="AA385"/>
  <c r="O385"/>
  <c r="M385"/>
  <c r="I385"/>
  <c r="AA381"/>
  <c r="O381"/>
  <c r="M381"/>
  <c r="I381"/>
  <c r="AA377"/>
  <c r="O377"/>
  <c r="M377"/>
  <c r="I377"/>
  <c r="AA373"/>
  <c r="O373"/>
  <c r="M373"/>
  <c r="I373"/>
  <c r="AA369"/>
  <c r="O369"/>
  <c r="M369"/>
  <c r="I369"/>
  <c r="AA365"/>
  <c r="O365"/>
  <c r="M365"/>
  <c r="I365"/>
  <c r="AA361"/>
  <c r="O361"/>
  <c r="M361"/>
  <c r="I361"/>
  <c r="M307"/>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M2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9"/>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24"/>
  <c r="AA145"/>
  <c r="O145"/>
  <c r="M145"/>
  <c r="I145"/>
  <c r="AA141"/>
  <c r="O141"/>
  <c r="M141"/>
  <c r="I141"/>
  <c r="AA137"/>
  <c r="O137"/>
  <c r="M137"/>
  <c r="I137"/>
  <c r="AA133"/>
  <c r="O133"/>
  <c r="M133"/>
  <c r="I133"/>
  <c r="AA129"/>
  <c r="O129"/>
  <c r="M129"/>
  <c r="I129"/>
  <c r="AA125"/>
  <c r="O125"/>
  <c r="M125"/>
  <c r="I125"/>
  <c r="M99"/>
  <c r="AA120"/>
  <c r="O120"/>
  <c r="M120"/>
  <c r="I120"/>
  <c r="AA116"/>
  <c r="O116"/>
  <c r="M116"/>
  <c r="I116"/>
  <c r="AA112"/>
  <c r="O112"/>
  <c r="M112"/>
  <c r="I112"/>
  <c r="AA108"/>
  <c r="O108"/>
  <c r="M108"/>
  <c r="I108"/>
  <c r="AA104"/>
  <c r="O104"/>
  <c r="M104"/>
  <c r="I104"/>
  <c r="AA100"/>
  <c r="O100"/>
  <c r="M100"/>
  <c r="I100"/>
  <c r="M78"/>
  <c r="AA95"/>
  <c r="O95"/>
  <c r="M95"/>
  <c r="I95"/>
  <c r="AA91"/>
  <c r="O91"/>
  <c r="M91"/>
  <c r="I91"/>
  <c r="AA87"/>
  <c r="O87"/>
  <c r="M87"/>
  <c r="I87"/>
  <c r="AA83"/>
  <c r="O83"/>
  <c r="M83"/>
  <c r="I83"/>
  <c r="AA79"/>
  <c r="O79"/>
  <c r="M79"/>
  <c r="I79"/>
  <c r="M57"/>
  <c r="AA74"/>
  <c r="O74"/>
  <c r="M74"/>
  <c r="I74"/>
  <c r="AA70"/>
  <c r="O70"/>
  <c r="M70"/>
  <c r="I70"/>
  <c r="AA66"/>
  <c r="O66"/>
  <c r="M66"/>
  <c r="I66"/>
  <c r="AA62"/>
  <c r="O62"/>
  <c r="M62"/>
  <c r="I62"/>
  <c r="AA58"/>
  <c r="O58"/>
  <c r="M58"/>
  <c r="I58"/>
  <c r="M44"/>
  <c r="AA53"/>
  <c r="O53"/>
  <c r="M53"/>
  <c r="I53"/>
  <c r="AA49"/>
  <c r="O49"/>
  <c r="M49"/>
  <c r="I49"/>
  <c r="AA45"/>
  <c r="O45"/>
  <c r="M45"/>
  <c r="I45"/>
  <c r="M19"/>
  <c r="AA40"/>
  <c r="O40"/>
  <c r="M40"/>
  <c r="I40"/>
  <c r="AA36"/>
  <c r="O36"/>
  <c r="M36"/>
  <c r="I36"/>
  <c r="AA32"/>
  <c r="O32"/>
  <c r="M32"/>
  <c r="I32"/>
  <c r="AA28"/>
  <c r="O28"/>
  <c r="M28"/>
  <c r="I28"/>
  <c r="AA24"/>
  <c r="O24"/>
  <c r="M24"/>
  <c r="I24"/>
  <c r="AA20"/>
  <c r="O20"/>
  <c r="M20"/>
  <c r="I20"/>
  <c r="M14"/>
  <c r="AA15"/>
  <c r="O15"/>
  <c r="M15"/>
  <c r="I15"/>
  <c r="M9"/>
  <c r="AA10"/>
  <c r="O10"/>
  <c r="M10"/>
  <c r="I10"/>
  <c i="60" r="T7"/>
  <c r="M3"/>
  <c r="M271"/>
  <c r="AA272"/>
  <c r="O272"/>
  <c r="M272"/>
  <c r="I272"/>
  <c r="M258"/>
  <c r="AA267"/>
  <c r="O267"/>
  <c r="M267"/>
  <c r="I267"/>
  <c r="AA263"/>
  <c r="O263"/>
  <c r="M263"/>
  <c r="I263"/>
  <c r="AA259"/>
  <c r="O259"/>
  <c r="M259"/>
  <c r="I259"/>
  <c r="M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AA156"/>
  <c r="O156"/>
  <c r="M156"/>
  <c r="I156"/>
  <c r="M126"/>
  <c r="AA151"/>
  <c r="O151"/>
  <c r="M151"/>
  <c r="I151"/>
  <c r="AA147"/>
  <c r="O147"/>
  <c r="M147"/>
  <c r="I147"/>
  <c r="AA143"/>
  <c r="O143"/>
  <c r="M143"/>
  <c r="I143"/>
  <c r="AA139"/>
  <c r="O139"/>
  <c r="M139"/>
  <c r="I139"/>
  <c r="AA135"/>
  <c r="O135"/>
  <c r="M135"/>
  <c r="I135"/>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3"/>
  <c r="M463"/>
  <c r="AA464"/>
  <c r="O464"/>
  <c r="M464"/>
  <c r="I464"/>
  <c r="M430"/>
  <c r="AA459"/>
  <c r="O459"/>
  <c r="M459"/>
  <c r="I459"/>
  <c r="AA455"/>
  <c r="O455"/>
  <c r="M455"/>
  <c r="I455"/>
  <c r="AA451"/>
  <c r="O451"/>
  <c r="M451"/>
  <c r="I451"/>
  <c r="AA447"/>
  <c r="O447"/>
  <c r="M447"/>
  <c r="I447"/>
  <c r="AA443"/>
  <c r="O443"/>
  <c r="M443"/>
  <c r="I443"/>
  <c r="AA439"/>
  <c r="O439"/>
  <c r="M439"/>
  <c r="I439"/>
  <c r="AA435"/>
  <c r="O435"/>
  <c r="M435"/>
  <c r="I435"/>
  <c r="AA431"/>
  <c r="O431"/>
  <c r="M431"/>
  <c r="I431"/>
  <c r="M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AA304"/>
  <c r="O304"/>
  <c r="M304"/>
  <c r="I304"/>
  <c r="AA300"/>
  <c r="O300"/>
  <c r="M300"/>
  <c r="I300"/>
  <c r="M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8" r="T7"/>
  <c r="M3"/>
  <c r="M458"/>
  <c r="AA459"/>
  <c r="O459"/>
  <c r="M459"/>
  <c r="I459"/>
  <c r="M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AA267"/>
  <c r="O267"/>
  <c r="M267"/>
  <c r="I267"/>
  <c r="AA263"/>
  <c r="O263"/>
  <c r="M263"/>
  <c r="I263"/>
  <c r="M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3"/>
  <c r="M238"/>
  <c r="AA239"/>
  <c r="O239"/>
  <c r="M239"/>
  <c r="I239"/>
  <c r="M225"/>
  <c r="AA234"/>
  <c r="O234"/>
  <c r="M234"/>
  <c r="I234"/>
  <c r="AA230"/>
  <c r="O230"/>
  <c r="M230"/>
  <c r="I230"/>
  <c r="AA226"/>
  <c r="O226"/>
  <c r="M226"/>
  <c r="I226"/>
  <c r="M200"/>
  <c r="AA221"/>
  <c r="O221"/>
  <c r="M221"/>
  <c r="I221"/>
  <c r="AA217"/>
  <c r="O217"/>
  <c r="M217"/>
  <c r="I217"/>
  <c r="AA213"/>
  <c r="O213"/>
  <c r="M213"/>
  <c r="I213"/>
  <c r="AA209"/>
  <c r="O209"/>
  <c r="M209"/>
  <c r="I209"/>
  <c r="AA205"/>
  <c r="O205"/>
  <c r="M205"/>
  <c r="I205"/>
  <c r="AA201"/>
  <c r="O201"/>
  <c r="M201"/>
  <c r="I201"/>
  <c r="M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3"/>
  <c r="M523"/>
  <c r="AA524"/>
  <c r="O524"/>
  <c r="M524"/>
  <c r="I524"/>
  <c r="M510"/>
  <c r="AA519"/>
  <c r="O519"/>
  <c r="M519"/>
  <c r="I519"/>
  <c r="AA515"/>
  <c r="O515"/>
  <c r="M515"/>
  <c r="I515"/>
  <c r="AA511"/>
  <c r="O511"/>
  <c r="M511"/>
  <c r="I511"/>
  <c r="M481"/>
  <c r="AA506"/>
  <c r="O506"/>
  <c r="M506"/>
  <c r="I506"/>
  <c r="AA502"/>
  <c r="O502"/>
  <c r="M502"/>
  <c r="I502"/>
  <c r="AA498"/>
  <c r="O498"/>
  <c r="M498"/>
  <c r="I498"/>
  <c r="AA494"/>
  <c r="O494"/>
  <c r="M494"/>
  <c r="I494"/>
  <c r="AA490"/>
  <c r="O490"/>
  <c r="M490"/>
  <c r="I490"/>
  <c r="AA486"/>
  <c r="O486"/>
  <c r="M486"/>
  <c r="I486"/>
  <c r="AA482"/>
  <c r="O482"/>
  <c r="M482"/>
  <c r="I482"/>
  <c r="M472"/>
  <c r="AA477"/>
  <c r="O477"/>
  <c r="M477"/>
  <c r="I477"/>
  <c r="AA473"/>
  <c r="O473"/>
  <c r="M473"/>
  <c r="I473"/>
  <c r="M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3"/>
  <c r="M216"/>
  <c r="AA217"/>
  <c r="O217"/>
  <c r="M217"/>
  <c r="I217"/>
  <c r="M191"/>
  <c r="AA212"/>
  <c r="O212"/>
  <c r="M212"/>
  <c r="I212"/>
  <c r="AA208"/>
  <c r="O208"/>
  <c r="M208"/>
  <c r="I208"/>
  <c r="AA204"/>
  <c r="O204"/>
  <c r="M204"/>
  <c r="I204"/>
  <c r="AA200"/>
  <c r="O200"/>
  <c r="M200"/>
  <c r="I200"/>
  <c r="AA196"/>
  <c r="O196"/>
  <c r="M196"/>
  <c r="I196"/>
  <c r="AA192"/>
  <c r="O192"/>
  <c r="M192"/>
  <c r="I192"/>
  <c r="M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3"/>
  <c r="M278"/>
  <c r="AA279"/>
  <c r="O279"/>
  <c r="M279"/>
  <c r="I279"/>
  <c r="M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AA217"/>
  <c r="O217"/>
  <c r="M217"/>
  <c r="I217"/>
  <c r="M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3"/>
  <c r="M466"/>
  <c r="AA467"/>
  <c r="O467"/>
  <c r="M467"/>
  <c r="I467"/>
  <c r="M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AA405"/>
  <c r="O405"/>
  <c r="M405"/>
  <c r="I405"/>
  <c r="AA401"/>
  <c r="O401"/>
  <c r="M401"/>
  <c r="I401"/>
  <c r="M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3"/>
  <c r="M245"/>
  <c r="AA246"/>
  <c r="O246"/>
  <c r="M246"/>
  <c r="I246"/>
  <c r="M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3"/>
  <c r="M478"/>
  <c r="AA479"/>
  <c r="O479"/>
  <c r="M479"/>
  <c r="I479"/>
  <c r="M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AA417"/>
  <c r="O417"/>
  <c r="M417"/>
  <c r="I417"/>
  <c r="AA413"/>
  <c r="O413"/>
  <c r="M413"/>
  <c r="I413"/>
  <c r="M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3"/>
  <c r="M257"/>
  <c r="AA258"/>
  <c r="O258"/>
  <c r="M258"/>
  <c r="I258"/>
  <c r="M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AA95"/>
  <c r="O95"/>
  <c r="M95"/>
  <c r="I95"/>
  <c r="AA91"/>
  <c r="O91"/>
  <c r="M91"/>
  <c r="I91"/>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3"/>
  <c r="M474"/>
  <c r="AA475"/>
  <c r="O475"/>
  <c r="M475"/>
  <c r="I475"/>
  <c r="M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AA413"/>
  <c r="O413"/>
  <c r="M413"/>
  <c r="I413"/>
  <c r="AA409"/>
  <c r="O409"/>
  <c r="M409"/>
  <c r="I409"/>
  <c r="M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3"/>
  <c r="M249"/>
  <c r="AA250"/>
  <c r="O250"/>
  <c r="M250"/>
  <c r="I250"/>
  <c r="M208"/>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M87"/>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3"/>
  <c r="M528"/>
  <c r="AA541"/>
  <c r="O541"/>
  <c r="M541"/>
  <c r="I541"/>
  <c r="AA537"/>
  <c r="O537"/>
  <c r="M537"/>
  <c r="I537"/>
  <c r="AA533"/>
  <c r="O533"/>
  <c r="M533"/>
  <c r="I533"/>
  <c r="AA529"/>
  <c r="O529"/>
  <c r="M529"/>
  <c r="I529"/>
  <c r="M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AA402"/>
  <c r="O402"/>
  <c r="M402"/>
  <c r="I402"/>
  <c r="M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AA172"/>
  <c r="O172"/>
  <c r="M172"/>
  <c r="I172"/>
  <c r="AA168"/>
  <c r="O168"/>
  <c r="M168"/>
  <c r="I168"/>
  <c r="AA164"/>
  <c r="O164"/>
  <c r="M164"/>
  <c r="I164"/>
  <c r="AA160"/>
  <c r="O160"/>
  <c r="M160"/>
  <c r="I160"/>
  <c r="M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3"/>
  <c r="M62"/>
  <c r="AA67"/>
  <c r="O67"/>
  <c r="M67"/>
  <c r="I67"/>
  <c r="AA63"/>
  <c r="O63"/>
  <c r="M63"/>
  <c r="I63"/>
  <c r="M53"/>
  <c r="AA58"/>
  <c r="O58"/>
  <c r="M58"/>
  <c r="I58"/>
  <c r="AA54"/>
  <c r="O54"/>
  <c r="M54"/>
  <c r="I54"/>
  <c r="M40"/>
  <c r="AA49"/>
  <c r="O49"/>
  <c r="M49"/>
  <c r="I49"/>
  <c r="AA45"/>
  <c r="O45"/>
  <c r="M45"/>
  <c r="I45"/>
  <c r="AA41"/>
  <c r="O41"/>
  <c r="M41"/>
  <c r="I41"/>
  <c r="M31"/>
  <c r="AA36"/>
  <c r="O36"/>
  <c r="M36"/>
  <c r="I36"/>
  <c r="AA32"/>
  <c r="O32"/>
  <c r="M32"/>
  <c r="I32"/>
  <c r="M14"/>
  <c r="AA27"/>
  <c r="O27"/>
  <c r="M27"/>
  <c r="I27"/>
  <c r="AA23"/>
  <c r="O23"/>
  <c r="M23"/>
  <c r="I23"/>
  <c r="AA19"/>
  <c r="O19"/>
  <c r="M19"/>
  <c r="I19"/>
  <c r="AA15"/>
  <c r="O15"/>
  <c r="M15"/>
  <c r="I15"/>
  <c r="M9"/>
  <c r="AA10"/>
  <c r="O10"/>
  <c r="M10"/>
  <c r="I10"/>
  <c i="45" r="T7"/>
  <c r="M3"/>
  <c r="M93"/>
  <c r="AA94"/>
  <c r="O94"/>
  <c r="M94"/>
  <c r="I94"/>
  <c r="M84"/>
  <c r="AA89"/>
  <c r="O89"/>
  <c r="M89"/>
  <c r="I89"/>
  <c r="AA85"/>
  <c r="O85"/>
  <c r="M85"/>
  <c r="I85"/>
  <c r="M59"/>
  <c r="AA80"/>
  <c r="O80"/>
  <c r="M80"/>
  <c r="I80"/>
  <c r="AA76"/>
  <c r="O76"/>
  <c r="M76"/>
  <c r="I76"/>
  <c r="AA72"/>
  <c r="O72"/>
  <c r="M72"/>
  <c r="I72"/>
  <c r="AA68"/>
  <c r="O68"/>
  <c r="M68"/>
  <c r="I68"/>
  <c r="AA64"/>
  <c r="O64"/>
  <c r="M64"/>
  <c r="I64"/>
  <c r="AA60"/>
  <c r="O60"/>
  <c r="M60"/>
  <c r="I60"/>
  <c r="M54"/>
  <c r="AA55"/>
  <c r="O55"/>
  <c r="M55"/>
  <c r="I55"/>
  <c r="M45"/>
  <c r="AA50"/>
  <c r="O50"/>
  <c r="M50"/>
  <c r="I50"/>
  <c r="AA46"/>
  <c r="O46"/>
  <c r="M46"/>
  <c r="I46"/>
  <c r="M28"/>
  <c r="AA41"/>
  <c r="O41"/>
  <c r="M41"/>
  <c r="I41"/>
  <c r="AA37"/>
  <c r="O37"/>
  <c r="M37"/>
  <c r="I37"/>
  <c r="AA33"/>
  <c r="O33"/>
  <c r="M33"/>
  <c r="I33"/>
  <c r="AA29"/>
  <c r="O29"/>
  <c r="M29"/>
  <c r="I29"/>
  <c r="M19"/>
  <c r="AA24"/>
  <c r="O24"/>
  <c r="M24"/>
  <c r="I24"/>
  <c r="AA20"/>
  <c r="O20"/>
  <c r="M20"/>
  <c r="I20"/>
  <c r="M14"/>
  <c r="AA15"/>
  <c r="O15"/>
  <c r="M15"/>
  <c r="I15"/>
  <c r="M9"/>
  <c r="AA10"/>
  <c r="O10"/>
  <c r="M10"/>
  <c r="I10"/>
  <c i="44" r="T7"/>
  <c r="M3"/>
  <c r="M295"/>
  <c r="AA300"/>
  <c r="O300"/>
  <c r="M300"/>
  <c r="I300"/>
  <c r="AA296"/>
  <c r="O296"/>
  <c r="M296"/>
  <c r="I296"/>
  <c r="M282"/>
  <c r="AA291"/>
  <c r="O291"/>
  <c r="M291"/>
  <c r="I291"/>
  <c r="AA287"/>
  <c r="O287"/>
  <c r="M287"/>
  <c r="I287"/>
  <c r="AA283"/>
  <c r="O283"/>
  <c r="M283"/>
  <c r="I283"/>
  <c r="M273"/>
  <c r="AA278"/>
  <c r="O278"/>
  <c r="M278"/>
  <c r="I278"/>
  <c r="AA274"/>
  <c r="O274"/>
  <c r="M274"/>
  <c r="I274"/>
  <c r="M264"/>
  <c r="AA269"/>
  <c r="O269"/>
  <c r="M269"/>
  <c r="I269"/>
  <c r="AA265"/>
  <c r="O265"/>
  <c r="M265"/>
  <c r="I265"/>
  <c r="M255"/>
  <c r="AA260"/>
  <c r="O260"/>
  <c r="M260"/>
  <c r="I260"/>
  <c r="AA256"/>
  <c r="O256"/>
  <c r="M256"/>
  <c r="I256"/>
  <c r="M242"/>
  <c r="AA251"/>
  <c r="O251"/>
  <c r="M251"/>
  <c r="I251"/>
  <c r="AA247"/>
  <c r="O247"/>
  <c r="M247"/>
  <c r="I247"/>
  <c r="AA243"/>
  <c r="O243"/>
  <c r="M243"/>
  <c r="I243"/>
  <c r="M233"/>
  <c r="AA238"/>
  <c r="O238"/>
  <c r="M238"/>
  <c r="I238"/>
  <c r="AA234"/>
  <c r="O234"/>
  <c r="M234"/>
  <c r="I234"/>
  <c r="M212"/>
  <c r="AA229"/>
  <c r="O229"/>
  <c r="M229"/>
  <c r="I229"/>
  <c r="AA225"/>
  <c r="O225"/>
  <c r="M225"/>
  <c r="I225"/>
  <c r="AA221"/>
  <c r="O221"/>
  <c r="M221"/>
  <c r="I221"/>
  <c r="AA217"/>
  <c r="O217"/>
  <c r="M217"/>
  <c r="I217"/>
  <c r="AA213"/>
  <c r="O213"/>
  <c r="M213"/>
  <c r="I213"/>
  <c r="M135"/>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M74"/>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49"/>
  <c r="AA70"/>
  <c r="O70"/>
  <c r="M70"/>
  <c r="I70"/>
  <c r="AA66"/>
  <c r="O66"/>
  <c r="M66"/>
  <c r="I66"/>
  <c r="AA62"/>
  <c r="O62"/>
  <c r="M62"/>
  <c r="I62"/>
  <c r="AA58"/>
  <c r="O58"/>
  <c r="M58"/>
  <c r="I58"/>
  <c r="AA54"/>
  <c r="O54"/>
  <c r="M54"/>
  <c r="I54"/>
  <c r="AA50"/>
  <c r="O50"/>
  <c r="M50"/>
  <c r="I50"/>
  <c r="M24"/>
  <c r="AA45"/>
  <c r="O45"/>
  <c r="M45"/>
  <c r="I45"/>
  <c r="AA41"/>
  <c r="O41"/>
  <c r="M41"/>
  <c r="I41"/>
  <c r="AA37"/>
  <c r="O37"/>
  <c r="M37"/>
  <c r="I37"/>
  <c r="AA33"/>
  <c r="O33"/>
  <c r="M33"/>
  <c r="I33"/>
  <c r="AA29"/>
  <c r="O29"/>
  <c r="M29"/>
  <c r="I29"/>
  <c r="AA25"/>
  <c r="O25"/>
  <c r="M25"/>
  <c r="I25"/>
  <c r="M19"/>
  <c r="AA20"/>
  <c r="O20"/>
  <c r="M20"/>
  <c r="I20"/>
  <c r="M10"/>
  <c r="AA15"/>
  <c r="O15"/>
  <c r="M15"/>
  <c r="I15"/>
  <c r="AA11"/>
  <c r="O11"/>
  <c r="M11"/>
  <c r="I11"/>
  <c i="43" r="T7"/>
  <c r="M3"/>
  <c r="M10"/>
  <c r="AA27"/>
  <c r="O27"/>
  <c r="M27"/>
  <c r="I27"/>
  <c r="AA23"/>
  <c r="O23"/>
  <c r="M23"/>
  <c r="I23"/>
  <c r="AA19"/>
  <c r="O19"/>
  <c r="M19"/>
  <c r="I19"/>
  <c r="AA15"/>
  <c r="O15"/>
  <c r="M15"/>
  <c r="I15"/>
  <c r="AA11"/>
  <c r="O11"/>
  <c r="M11"/>
  <c r="I11"/>
  <c i="42" r="T7"/>
  <c r="M3"/>
  <c r="M43"/>
  <c r="AA52"/>
  <c r="O52"/>
  <c r="M52"/>
  <c r="I52"/>
  <c r="AA48"/>
  <c r="O48"/>
  <c r="M48"/>
  <c r="I48"/>
  <c r="AA44"/>
  <c r="O44"/>
  <c r="M44"/>
  <c r="I44"/>
  <c r="M10"/>
  <c r="AA39"/>
  <c r="O39"/>
  <c r="M39"/>
  <c r="I39"/>
  <c r="AA35"/>
  <c r="O35"/>
  <c r="M35"/>
  <c r="I35"/>
  <c r="AA31"/>
  <c r="O31"/>
  <c r="M31"/>
  <c r="I31"/>
  <c r="AA27"/>
  <c r="O27"/>
  <c r="M27"/>
  <c r="I27"/>
  <c r="AA23"/>
  <c r="O23"/>
  <c r="M23"/>
  <c r="I23"/>
  <c r="AA19"/>
  <c r="O19"/>
  <c r="M19"/>
  <c r="I19"/>
  <c r="AA15"/>
  <c r="O15"/>
  <c r="M15"/>
  <c r="I15"/>
  <c r="AA11"/>
  <c r="O11"/>
  <c r="M11"/>
  <c r="I11"/>
  <c i="41" r="T7"/>
  <c r="M3"/>
  <c r="M204"/>
  <c r="AA213"/>
  <c r="O213"/>
  <c r="M213"/>
  <c r="I213"/>
  <c r="AA209"/>
  <c r="O209"/>
  <c r="M209"/>
  <c r="I209"/>
  <c r="AA205"/>
  <c r="O205"/>
  <c r="M205"/>
  <c r="I205"/>
  <c r="M199"/>
  <c r="AA200"/>
  <c r="O200"/>
  <c r="M200"/>
  <c r="I200"/>
  <c r="M194"/>
  <c r="AA195"/>
  <c r="O195"/>
  <c r="M195"/>
  <c r="I195"/>
  <c r="M185"/>
  <c r="AA190"/>
  <c r="O190"/>
  <c r="M190"/>
  <c r="I190"/>
  <c r="AA186"/>
  <c r="O186"/>
  <c r="M186"/>
  <c r="I186"/>
  <c r="M168"/>
  <c r="AA181"/>
  <c r="O181"/>
  <c r="M181"/>
  <c r="I181"/>
  <c r="AA177"/>
  <c r="O177"/>
  <c r="M177"/>
  <c r="I177"/>
  <c r="AA173"/>
  <c r="O173"/>
  <c r="M173"/>
  <c r="I173"/>
  <c r="AA169"/>
  <c r="O169"/>
  <c r="M169"/>
  <c r="I169"/>
  <c r="M147"/>
  <c r="AA164"/>
  <c r="O164"/>
  <c r="M164"/>
  <c r="I164"/>
  <c r="AA160"/>
  <c r="O160"/>
  <c r="M160"/>
  <c r="I160"/>
  <c r="AA156"/>
  <c r="O156"/>
  <c r="M156"/>
  <c r="I156"/>
  <c r="AA152"/>
  <c r="O152"/>
  <c r="M152"/>
  <c r="I152"/>
  <c r="AA148"/>
  <c r="O148"/>
  <c r="M148"/>
  <c r="I148"/>
  <c r="M142"/>
  <c r="AA143"/>
  <c r="O143"/>
  <c r="M143"/>
  <c r="I143"/>
  <c r="M133"/>
  <c r="AA138"/>
  <c r="O138"/>
  <c r="M138"/>
  <c r="I138"/>
  <c r="AA134"/>
  <c r="O134"/>
  <c r="M134"/>
  <c r="I134"/>
  <c r="M124"/>
  <c r="AA129"/>
  <c r="O129"/>
  <c r="M129"/>
  <c r="I129"/>
  <c r="AA125"/>
  <c r="O125"/>
  <c r="M125"/>
  <c r="I125"/>
  <c r="M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3"/>
  <c r="M19"/>
  <c r="AA24"/>
  <c r="O24"/>
  <c r="M24"/>
  <c r="I24"/>
  <c r="AA20"/>
  <c r="O20"/>
  <c r="M20"/>
  <c r="I20"/>
  <c r="M14"/>
  <c r="AA15"/>
  <c r="O15"/>
  <c r="M15"/>
  <c r="I15"/>
  <c r="M9"/>
  <c r="AA10"/>
  <c r="O10"/>
  <c r="M10"/>
  <c r="I10"/>
  <c i="39" r="T7"/>
  <c r="M3"/>
  <c r="M40"/>
  <c r="AA41"/>
  <c r="O41"/>
  <c r="M41"/>
  <c r="I41"/>
  <c r="M23"/>
  <c r="AA36"/>
  <c r="O36"/>
  <c r="M36"/>
  <c r="I36"/>
  <c r="AA32"/>
  <c r="O32"/>
  <c r="M32"/>
  <c r="I32"/>
  <c r="AA28"/>
  <c r="O28"/>
  <c r="M28"/>
  <c r="I28"/>
  <c r="AA24"/>
  <c r="O24"/>
  <c r="M24"/>
  <c r="I24"/>
  <c r="M14"/>
  <c r="AA19"/>
  <c r="O19"/>
  <c r="M19"/>
  <c r="I19"/>
  <c r="AA15"/>
  <c r="O15"/>
  <c r="M15"/>
  <c r="I15"/>
  <c r="M9"/>
  <c r="AA10"/>
  <c r="O10"/>
  <c r="M10"/>
  <c r="I10"/>
  <c i="38" r="T7"/>
  <c r="M3"/>
  <c r="M60"/>
  <c r="AA61"/>
  <c r="O61"/>
  <c r="M61"/>
  <c r="I61"/>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7" r="T7"/>
  <c r="M3"/>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6" r="T7"/>
  <c r="M3"/>
  <c r="M135"/>
  <c r="AA140"/>
  <c r="O140"/>
  <c r="M140"/>
  <c r="I140"/>
  <c r="AA136"/>
  <c r="O136"/>
  <c r="M136"/>
  <c r="I136"/>
  <c r="M122"/>
  <c r="AA131"/>
  <c r="O131"/>
  <c r="M131"/>
  <c r="I131"/>
  <c r="AA127"/>
  <c r="O127"/>
  <c r="M127"/>
  <c r="I127"/>
  <c r="AA123"/>
  <c r="O123"/>
  <c r="M123"/>
  <c r="I123"/>
  <c r="M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3"/>
  <c r="M135"/>
  <c r="AA136"/>
  <c r="O136"/>
  <c r="M136"/>
  <c r="I136"/>
  <c r="M126"/>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3"/>
  <c r="M229"/>
  <c r="AA234"/>
  <c r="O234"/>
  <c r="M234"/>
  <c r="I234"/>
  <c r="AA230"/>
  <c r="O230"/>
  <c r="M230"/>
  <c r="I230"/>
  <c r="M224"/>
  <c r="AA225"/>
  <c r="O225"/>
  <c r="M225"/>
  <c r="I225"/>
  <c r="M95"/>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AA91"/>
  <c r="O91"/>
  <c r="M91"/>
  <c r="I91"/>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3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31" r="T7"/>
  <c r="M3"/>
  <c r="M245"/>
  <c r="AA254"/>
  <c r="O254"/>
  <c r="M254"/>
  <c r="I254"/>
  <c r="AA250"/>
  <c r="O250"/>
  <c r="M250"/>
  <c r="I250"/>
  <c r="AA246"/>
  <c r="O246"/>
  <c r="M246"/>
  <c r="I246"/>
  <c r="M240"/>
  <c r="AA241"/>
  <c r="O241"/>
  <c r="M241"/>
  <c r="I241"/>
  <c r="M99"/>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0" r="T7"/>
  <c r="M3"/>
  <c r="M111"/>
  <c r="AA116"/>
  <c r="O116"/>
  <c r="M116"/>
  <c r="I116"/>
  <c r="AA112"/>
  <c r="O112"/>
  <c r="M112"/>
  <c r="I112"/>
  <c r="M102"/>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3"/>
  <c r="M324"/>
  <c r="AA329"/>
  <c r="O329"/>
  <c r="M329"/>
  <c r="I329"/>
  <c r="AA325"/>
  <c r="O325"/>
  <c r="M325"/>
  <c r="I325"/>
  <c r="M307"/>
  <c r="AA320"/>
  <c r="O320"/>
  <c r="M320"/>
  <c r="I320"/>
  <c r="AA316"/>
  <c r="O316"/>
  <c r="M316"/>
  <c r="I316"/>
  <c r="AA312"/>
  <c r="O312"/>
  <c r="M312"/>
  <c r="I312"/>
  <c r="AA308"/>
  <c r="O308"/>
  <c r="M308"/>
  <c r="I308"/>
  <c r="M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28" r="T7"/>
  <c r="M3"/>
  <c r="M240"/>
  <c r="AA241"/>
  <c r="O241"/>
  <c r="M241"/>
  <c r="I241"/>
  <c r="M207"/>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7" r="T7"/>
  <c r="M3"/>
  <c r="M248"/>
  <c r="AA249"/>
  <c r="O249"/>
  <c r="M249"/>
  <c r="I249"/>
  <c r="M215"/>
  <c r="AA244"/>
  <c r="O244"/>
  <c r="M244"/>
  <c r="I244"/>
  <c r="AA240"/>
  <c r="O240"/>
  <c r="M240"/>
  <c r="I240"/>
  <c r="AA236"/>
  <c r="O236"/>
  <c r="M236"/>
  <c r="I236"/>
  <c r="AA232"/>
  <c r="O232"/>
  <c r="M232"/>
  <c r="I232"/>
  <c r="AA228"/>
  <c r="O228"/>
  <c r="M228"/>
  <c r="I228"/>
  <c r="AA224"/>
  <c r="O224"/>
  <c r="M224"/>
  <c r="I224"/>
  <c r="AA220"/>
  <c r="O220"/>
  <c r="M220"/>
  <c r="I220"/>
  <c r="AA216"/>
  <c r="O216"/>
  <c r="M216"/>
  <c r="I216"/>
  <c r="M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6" r="T7"/>
  <c r="M3"/>
  <c r="M331"/>
  <c r="AA352"/>
  <c r="O352"/>
  <c r="M352"/>
  <c r="I352"/>
  <c r="AA348"/>
  <c r="O348"/>
  <c r="M348"/>
  <c r="I348"/>
  <c r="AA344"/>
  <c r="O344"/>
  <c r="M344"/>
  <c r="I344"/>
  <c r="AA340"/>
  <c r="O340"/>
  <c r="M340"/>
  <c r="I340"/>
  <c r="AA336"/>
  <c r="O336"/>
  <c r="M336"/>
  <c r="I336"/>
  <c r="AA332"/>
  <c r="O332"/>
  <c r="M332"/>
  <c r="I332"/>
  <c r="M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3"/>
  <c r="M225"/>
  <c r="AA226"/>
  <c r="O226"/>
  <c r="M226"/>
  <c r="I226"/>
  <c r="M216"/>
  <c r="AA221"/>
  <c r="O221"/>
  <c r="M221"/>
  <c r="I221"/>
  <c r="AA217"/>
  <c r="O217"/>
  <c r="M217"/>
  <c r="I217"/>
  <c r="M27"/>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AA23"/>
  <c r="O23"/>
  <c r="M23"/>
  <c r="I23"/>
  <c r="AA19"/>
  <c r="O19"/>
  <c r="M19"/>
  <c r="I19"/>
  <c r="AA15"/>
  <c r="O15"/>
  <c r="M15"/>
  <c r="I15"/>
  <c r="M9"/>
  <c r="AA10"/>
  <c r="O10"/>
  <c r="M10"/>
  <c r="I10"/>
  <c i="24" r="T7"/>
  <c r="M3"/>
  <c r="M237"/>
  <c r="AA242"/>
  <c r="O242"/>
  <c r="M242"/>
  <c r="I242"/>
  <c r="AA238"/>
  <c r="O238"/>
  <c r="M238"/>
  <c r="I238"/>
  <c r="M232"/>
  <c r="AA233"/>
  <c r="O233"/>
  <c r="M233"/>
  <c r="I233"/>
  <c r="M91"/>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2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1" r="T7"/>
  <c r="M3"/>
  <c r="M237"/>
  <c r="AA246"/>
  <c r="O246"/>
  <c r="M246"/>
  <c r="I246"/>
  <c r="AA242"/>
  <c r="O242"/>
  <c r="M242"/>
  <c r="I242"/>
  <c r="AA238"/>
  <c r="O238"/>
  <c r="M238"/>
  <c r="I238"/>
  <c r="M232"/>
  <c r="AA233"/>
  <c r="O233"/>
  <c r="M233"/>
  <c r="I233"/>
  <c r="M99"/>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0"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9"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8" r="T7"/>
  <c r="M3"/>
  <c r="M233"/>
  <c r="AA238"/>
  <c r="O238"/>
  <c r="M238"/>
  <c r="I238"/>
  <c r="AA234"/>
  <c r="O234"/>
  <c r="M234"/>
  <c r="I234"/>
  <c r="M228"/>
  <c r="AA229"/>
  <c r="O229"/>
  <c r="M229"/>
  <c r="I229"/>
  <c r="M91"/>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17"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6" r="T7"/>
  <c r="M3"/>
  <c r="M244"/>
  <c r="AA245"/>
  <c r="O245"/>
  <c r="M245"/>
  <c r="I245"/>
  <c r="M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5" r="T7"/>
  <c r="M3"/>
  <c r="M208"/>
  <c r="AA209"/>
  <c r="O209"/>
  <c r="M209"/>
  <c r="I209"/>
  <c r="M3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4" r="T7"/>
  <c r="M3"/>
  <c r="M292"/>
  <c r="AA297"/>
  <c r="O297"/>
  <c r="M297"/>
  <c r="I297"/>
  <c r="AA293"/>
  <c r="O293"/>
  <c r="M293"/>
  <c r="I293"/>
  <c r="M275"/>
  <c r="AA288"/>
  <c r="O288"/>
  <c r="M288"/>
  <c r="I288"/>
  <c r="AA284"/>
  <c r="O284"/>
  <c r="M284"/>
  <c r="I284"/>
  <c r="AA280"/>
  <c r="O280"/>
  <c r="M280"/>
  <c r="I280"/>
  <c r="AA276"/>
  <c r="O276"/>
  <c r="M276"/>
  <c r="I276"/>
  <c r="M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AA38"/>
  <c r="O38"/>
  <c r="M38"/>
  <c r="I38"/>
  <c r="AA34"/>
  <c r="O34"/>
  <c r="M34"/>
  <c r="I34"/>
  <c r="AA30"/>
  <c r="O30"/>
  <c r="M30"/>
  <c r="I30"/>
  <c r="AA26"/>
  <c r="O26"/>
  <c r="M26"/>
  <c r="I26"/>
  <c r="AA22"/>
  <c r="O22"/>
  <c r="M22"/>
  <c r="I22"/>
  <c r="AA18"/>
  <c r="O18"/>
  <c r="M18"/>
  <c r="I18"/>
  <c r="AA14"/>
  <c r="O14"/>
  <c r="M14"/>
  <c r="I14"/>
  <c r="AA10"/>
  <c r="O10"/>
  <c r="M10"/>
  <c r="I10"/>
  <c i="13" r="T7"/>
  <c r="M3"/>
  <c r="M245"/>
  <c r="AA246"/>
  <c r="O246"/>
  <c r="M246"/>
  <c r="I246"/>
  <c r="M228"/>
  <c r="AA241"/>
  <c r="O241"/>
  <c r="M241"/>
  <c r="I241"/>
  <c r="AA237"/>
  <c r="O237"/>
  <c r="M237"/>
  <c r="I237"/>
  <c r="AA233"/>
  <c r="O233"/>
  <c r="M233"/>
  <c r="I233"/>
  <c r="AA229"/>
  <c r="O229"/>
  <c r="M229"/>
  <c r="I229"/>
  <c r="M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2" r="T7"/>
  <c r="M3"/>
  <c r="M232"/>
  <c r="AA241"/>
  <c r="O241"/>
  <c r="M241"/>
  <c r="I241"/>
  <c r="AA237"/>
  <c r="O237"/>
  <c r="M237"/>
  <c r="I237"/>
  <c r="AA233"/>
  <c r="O233"/>
  <c r="M233"/>
  <c r="I233"/>
  <c r="M215"/>
  <c r="AA228"/>
  <c r="O228"/>
  <c r="M228"/>
  <c r="I228"/>
  <c r="AA224"/>
  <c r="O224"/>
  <c r="M224"/>
  <c r="I224"/>
  <c r="AA220"/>
  <c r="O220"/>
  <c r="M220"/>
  <c r="I220"/>
  <c r="AA216"/>
  <c r="O216"/>
  <c r="M216"/>
  <c r="I216"/>
  <c r="M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3"/>
  <c r="M274"/>
  <c r="AA275"/>
  <c r="O275"/>
  <c r="M275"/>
  <c r="I275"/>
  <c r="M257"/>
  <c r="AA270"/>
  <c r="O270"/>
  <c r="M270"/>
  <c r="I270"/>
  <c r="AA266"/>
  <c r="O266"/>
  <c r="M266"/>
  <c r="I266"/>
  <c r="AA262"/>
  <c r="O262"/>
  <c r="M262"/>
  <c r="I262"/>
  <c r="AA258"/>
  <c r="O258"/>
  <c r="M258"/>
  <c r="I258"/>
  <c r="M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10" r="T7"/>
  <c r="M3"/>
  <c r="M139"/>
  <c r="AA140"/>
  <c r="O140"/>
  <c r="M140"/>
  <c r="I140"/>
  <c r="M106"/>
  <c r="AA135"/>
  <c r="O135"/>
  <c r="M135"/>
  <c r="I135"/>
  <c r="AA131"/>
  <c r="O131"/>
  <c r="M131"/>
  <c r="I131"/>
  <c r="AA127"/>
  <c r="O127"/>
  <c r="M127"/>
  <c r="I127"/>
  <c r="AA123"/>
  <c r="O123"/>
  <c r="M123"/>
  <c r="I123"/>
  <c r="AA119"/>
  <c r="O119"/>
  <c r="M119"/>
  <c r="I119"/>
  <c r="AA115"/>
  <c r="O115"/>
  <c r="M115"/>
  <c r="I115"/>
  <c r="AA111"/>
  <c r="O111"/>
  <c r="M111"/>
  <c r="I111"/>
  <c r="AA107"/>
  <c r="O107"/>
  <c r="M107"/>
  <c r="I107"/>
  <c r="M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3"/>
  <c r="M285"/>
  <c r="AA286"/>
  <c r="O286"/>
  <c r="M286"/>
  <c r="I286"/>
  <c r="M276"/>
  <c r="AA281"/>
  <c r="O281"/>
  <c r="M281"/>
  <c r="I281"/>
  <c r="AA277"/>
  <c r="O277"/>
  <c r="M277"/>
  <c r="I277"/>
  <c r="M243"/>
  <c r="AA272"/>
  <c r="O272"/>
  <c r="M272"/>
  <c r="I272"/>
  <c r="AA268"/>
  <c r="O268"/>
  <c r="M268"/>
  <c r="I268"/>
  <c r="AA264"/>
  <c r="O264"/>
  <c r="M264"/>
  <c r="I264"/>
  <c r="AA260"/>
  <c r="O260"/>
  <c r="M260"/>
  <c r="I260"/>
  <c r="AA256"/>
  <c r="O256"/>
  <c r="M256"/>
  <c r="I256"/>
  <c r="AA252"/>
  <c r="O252"/>
  <c r="M252"/>
  <c r="I252"/>
  <c r="AA248"/>
  <c r="O248"/>
  <c r="M248"/>
  <c r="I248"/>
  <c r="AA244"/>
  <c r="O244"/>
  <c r="M244"/>
  <c r="I244"/>
  <c r="M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8" r="T7"/>
  <c r="M3"/>
  <c r="M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3"/>
  <c r="M18"/>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 r="T7"/>
  <c r="M3"/>
  <c r="M184"/>
  <c r="AA193"/>
  <c r="O193"/>
  <c r="M193"/>
  <c r="I193"/>
  <c r="AA189"/>
  <c r="O189"/>
  <c r="M189"/>
  <c r="I189"/>
  <c r="AA185"/>
  <c r="O185"/>
  <c r="M185"/>
  <c r="I185"/>
  <c r="M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5" r="T7"/>
  <c r="M3"/>
  <c r="M19"/>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4" r="T7"/>
  <c r="M3"/>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3"/>
  <c r="M200"/>
  <c r="AA209"/>
  <c r="O209"/>
  <c r="M209"/>
  <c r="I209"/>
  <c r="AA205"/>
  <c r="O205"/>
  <c r="M205"/>
  <c r="I205"/>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2" r="T7"/>
  <c r="M3"/>
  <c r="M19"/>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alcChain>
</file>

<file path=xl/sharedStrings.xml><?xml version="1.0" encoding="utf-8"?>
<sst xmlns="http://schemas.openxmlformats.org/spreadsheetml/2006/main">
  <si>
    <t>Rekapitulace ceny</t>
  </si>
  <si>
    <t>5313730008ENE05</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</si>
  <si>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</si>
  <si>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</si>
  <si>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</si>
  <si>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</si>
  <si>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</si>
  <si>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</si>
  <si>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</si>
  <si>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</si>
  <si>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</si>
  <si>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</si>
  <si>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</si>
  <si>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</si>
  <si>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</si>
  <si>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</si>
  <si>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</si>
  <si>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</si>
  <si>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</si>
  <si>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</si>
  <si>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</si>
  <si>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</si>
  <si>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</si>
  <si>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</si>
  <si>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</si>
  <si>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</si>
  <si>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</si>
  <si>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</si>
  <si>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</si>
  <si>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</si>
  <si>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</si>
  <si>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</si>
  <si>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</si>
  <si>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</si>
  <si>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</si>
  <si>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</si>
  <si>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</si>
  <si>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</si>
  <si>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</si>
  <si>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</si>
  <si>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</si>
  <si>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</si>
  <si>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</si>
  <si>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</si>
  <si>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</si>
  <si>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</si>
  <si>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</si>
  <si>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</si>
  <si>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</si>
  <si>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</si>
  <si>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</si>
  <si>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</si>
  <si>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</si>
  <si>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</si>
  <si>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</si>
  <si>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</si>
  <si>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</si>
  <si>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</si>
  <si>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</si>
  <si>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</si>
  <si>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</si>
  <si>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</si>
  <si>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</si>
  <si>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</si>
  <si>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</si>
  <si>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</si>
  <si>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</si>
  <si>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</si>
  <si>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</si>
  <si>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</si>
  <si>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</si>
  <si>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</si>
  <si>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</si>
  <si>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</si>
  <si>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</si>
  <si>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</si>
  <si>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</si>
  <si>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</si>
  <si>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</si>
  <si>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</si>
  <si>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</si>
  <si>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</si>
  <si>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</si>
  <si>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</si>
  <si>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</si>
  <si>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</si>
  <si>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</si>
  <si>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</si>
  <si>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</si>
  <si>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</si>
  <si>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</si>
  <si>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</si>
  <si>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</si>
  <si>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</si>
  <si>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</si>
  <si>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</si>
  <si>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</si>
  <si>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</si>
  <si>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</si>
  <si>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</si>
  <si>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09-72-01.01</t>
  </si>
  <si>
    <t>Architektonicko stavební řešení</t>
  </si>
  <si>
    <t xml:space="preserve">  SO 09-72-01.42</t>
  </si>
  <si>
    <t>Vzduchotechnické zařízení</t>
  </si>
  <si>
    <t xml:space="preserve">  SO 09-72-01.45</t>
  </si>
  <si>
    <t>Zařízení pro vytápění staveb</t>
  </si>
  <si>
    <t xml:space="preserve">  SO 09-72-01.47</t>
  </si>
  <si>
    <t>Elektroinstalace</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</si>
  <si>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</si>
  <si>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</si>
  <si>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</si>
  <si>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</si>
  <si>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</si>
  <si>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</si>
  <si>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</si>
  <si>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</si>
  <si>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</si>
  <si>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</si>
  <si>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</si>
  <si>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</si>
  <si>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</si>
  <si>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</si>
  <si>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</si>
  <si>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</si>
  <si>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</si>
  <si>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</si>
  <si>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</si>
  <si>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</si>
  <si>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</si>
  <si>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</si>
  <si>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</si>
  <si>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</si>
  <si>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</si>
  <si>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</si>
  <si>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</si>
  <si>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</si>
  <si>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</si>
  <si>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</si>
  <si>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</si>
  <si>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</si>
  <si>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</si>
  <si>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</si>
  <si>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</si>
  <si>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</si>
  <si>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</si>
  <si>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</si>
  <si>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</si>
  <si>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</si>
  <si>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</si>
  <si>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</si>
  <si>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</si>
  <si>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</si>
  <si>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</si>
  <si>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</si>
  <si>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</si>
  <si>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</si>
  <si>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</si>
  <si>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</si>
  <si>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</si>
  <si>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</si>
  <si>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</si>
  <si>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</si>
  <si>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</si>
  <si>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</si>
  <si>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</si>
  <si>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</si>
  <si>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</si>
  <si>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</si>
  <si>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</si>
  <si>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</si>
  <si>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</si>
  <si>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</si>
  <si>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</si>
  <si>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</si>
  <si>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</si>
  <si>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</si>
  <si>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</si>
  <si>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</si>
  <si>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</si>
  <si>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</si>
  <si>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</si>
  <si>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</si>
  <si>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</si>
  <si>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</si>
  <si>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</si>
  <si>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</si>
  <si>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</si>
  <si>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</si>
  <si>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</si>
  <si>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</si>
  <si>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</si>
  <si>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</si>
  <si>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</si>
  <si>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</si>
  <si>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</si>
  <si>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</si>
  <si>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</si>
  <si>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</si>
  <si>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</si>
  <si>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</si>
  <si>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</si>
  <si>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</si>
  <si>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</si>
  <si>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</si>
  <si>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</si>
  <si>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</si>
  <si>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</si>
  <si>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</si>
  <si>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</si>
  <si>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</si>
  <si>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</si>
  <si>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</si>
  <si>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</si>
  <si>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</si>
  <si>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</si>
  <si>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</si>
  <si>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</si>
  <si>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</si>
  <si>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</si>
  <si>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SŽDC051</t>
  </si>
  <si>
    <t>S</t>
  </si>
  <si>
    <t>Stavba:</t>
  </si>
  <si>
    <t>PS 01-02-41</t>
  </si>
  <si>
    <t>O</t>
  </si>
  <si>
    <t>Objekt:</t>
  </si>
  <si>
    <t>O1</t>
  </si>
  <si>
    <t>Rozpocet:</t>
  </si>
  <si>
    <t>Typ</t>
  </si>
  <si>
    <t>Poř. číslo</t>
  </si>
  <si>
    <t>Kód položky</t>
  </si>
  <si>
    <t>Varianta</t>
  </si>
  <si>
    <t>Název položky</t>
  </si>
  <si>
    <t>MJ</t>
  </si>
  <si>
    <t>Množství</t>
  </si>
  <si>
    <t>Jednotková hmotnost</t>
  </si>
  <si>
    <t>Celková hmotnost</t>
  </si>
  <si>
    <t>Jednotková cena</t>
  </si>
  <si>
    <t>Cenové soustavy</t>
  </si>
  <si>
    <t>Počet položek s nulovou cenou</t>
  </si>
  <si>
    <t>Jednotková</t>
  </si>
  <si>
    <t>Celkem</t>
  </si>
  <si>
    <t>SD</t>
  </si>
  <si>
    <t>70</t>
  </si>
  <si>
    <t>Všeobecné práce pro silnoproud a slaboproud</t>
  </si>
  <si>
    <t>P</t>
  </si>
  <si>
    <t>703512</t>
  </si>
  <si>
    <t/>
  </si>
  <si>
    <t>ELEKTROINSTALAČNÍ LIŠTA ŠÍŘKY PŘES 30 DO 60 MM</t>
  </si>
  <si>
    <t>M</t>
  </si>
  <si>
    <t>OTSKP - 2025</t>
  </si>
  <si>
    <t>PP</t>
  </si>
  <si>
    <t>VV</t>
  </si>
  <si>
    <t xml:space="preserve"> "``20*1 
Celkem 20 = 20,000 [B] ` `
 ``Celkem `20 = 20,000 [B] `
 `Celkem `20 = 20,000 [C] "_x000d_
 "Celkem "20 = 20,000 [B]_x000d_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</si>
  <si>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</si>
  <si>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</si>
  <si>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</si>
  <si>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</si>
  <si>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</si>
  <si>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</si>
  <si>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 xml:space="preserve"> "``10*2 
Celkem 20 = 20,000 [B] ` `
 ``Celkem `20 = 20,000 [B] `
 `Celkem `20 = 20,000 [C] "_x000d_
 "Celkem "20 = 20,000 [B]_x000d_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</si>
  <si>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</si>
  <si>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</si>
  <si>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</si>
  <si>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</si>
  <si>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</si>
  <si>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</si>
  <si>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 xml:space="preserve"> "``1*1 
Celkem 1 = 1,000 [B] ` `
 ``Celkem `1 = 1,000 [B] `
 `Celkem `1 = 1,000 [C] "_x000d_
 "Celkem "1 = 1,000 [B]_x000d_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</si>
  <si>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</si>
  <si>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</si>
  <si>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</si>
  <si>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</si>
  <si>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</si>
  <si>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</si>
  <si>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</si>
  <si>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</si>
  <si>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</si>
  <si>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</si>
  <si>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</si>
  <si>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</si>
  <si>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</si>
  <si>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</si>
  <si>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</si>
  <si>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 xml:space="preserve"> "``2*1 
Celkem 2 = 2,000 [B] ` `
 ``Celkem `2 = 2,000 [B] `
 `Celkem `2 = 2,000 [C] "_x000d_
 "Celkem "2 = 2,000 [B]_x000d_</t>
  </si>
  <si>
    <t>75O54X</t>
  </si>
  <si>
    <t>PZTS, KLÁVESNICE - MONTÁŽ</t>
  </si>
  <si>
    <t>75O551</t>
  </si>
  <si>
    <t>PZTS, KONCENTRÁTOR 8 ZÓN + 4 PGM VÝSTUPY V PLASTOVÉM KRYTU - DODÁVKA</t>
  </si>
  <si>
    <t xml:space="preserve"> "``3*1 
Celkem 3 = 3,000 [B] ` `
 ``Celkem `3 = 3,000 [B] `
 `Celkem `3 = 3,000 [C] "_x000d_
 "Celkem "3 = 3,000 [B]_x000d_</t>
  </si>
  <si>
    <t>75O554</t>
  </si>
  <si>
    <t>PZTS, KONCENTRÁTOR 8 ZÓN + 4 PGM S POSILOVACÍM ZDROJEM V KOVOVÉM KRYTU - DODÁVKA</t>
  </si>
  <si>
    <t>75O55X</t>
  </si>
  <si>
    <t>PZTS, KONCENTRÁTOR - MONTÁŽ</t>
  </si>
  <si>
    <t xml:space="preserve"> "``4*1 
Celkem 4 = 4,000 [B] ` `
 ``Celkem `4 = 4,000 [B] `
 `Celkem `4 = 4,000 [C] "_x000d_
 "Celkem "4 = 4,000 [B]_x000d_</t>
  </si>
  <si>
    <t>75O561</t>
  </si>
  <si>
    <t>PZTS, ROZVODNÁ KRABICE - DODÁVKA</t>
  </si>
  <si>
    <t xml:space="preserve"> "``12*1 
Celkem 12 = 12,000 [B] ` `
 ``Celkem `12 = 12,000 [B] `
 `Celkem `12 = 12,000 [C] "_x000d_
 "Celkem "12 = 12,000 [B]_x000d_</t>
  </si>
  <si>
    <t>75O56X</t>
  </si>
  <si>
    <t>PZTS, ROZVODNÁ KRABICE - MONTÁŽ</t>
  </si>
  <si>
    <t>75O571</t>
  </si>
  <si>
    <t>PZTS, MAGNETICKÝ KONTAKT PLASTOVÝ - LEHKÉ PROVEDENÍ - DODÁVKA</t>
  </si>
  <si>
    <t xml:space="preserve"> "``17*1 
Celkem 17 = 17,000 [B] ` `
 ``Celkem `17 = 17,000 [B] `
 `Celkem `17 = 17,000 [C] "_x000d_
 "Celkem "17 = 17,000 [B]_x000d_</t>
  </si>
  <si>
    <t>75O57X</t>
  </si>
  <si>
    <t>PZTS, MAGNETICKÝ KONTAKT - MONTÁŽ</t>
  </si>
  <si>
    <t>75O592</t>
  </si>
  <si>
    <t>PZTS, PROSTOROVÝ DETEKTOR DUÁLNÍ - DODÁVKA</t>
  </si>
  <si>
    <t xml:space="preserve"> "``11*1 
Celkem 11 = 11,000 [B] ` `
 ``Celkem `11 = 11,000 [B] `
 `Celkem `11 = 11,000 [C] "_x000d_
 "Celkem "11 = 11,000 [B]_x000d_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</si>
  <si>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</si>
  <si>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</si>
  <si>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</si>
  <si>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</si>
  <si>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</si>
  <si>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</si>
  <si>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</si>
  <si>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</si>
  <si>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</si>
  <si>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</si>
  <si>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</si>
  <si>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</si>
  <si>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</si>
  <si>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</si>
  <si>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</si>
  <si>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</si>
  <si>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</si>
  <si>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</si>
  <si>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</si>
  <si>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</si>
  <si>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 xml:space="preserve"> "``1+1 
Celkem 2 = 2,000 [B] ` `
 ``Celkem `2 = 2,000 [B] `
 `Celkem `2 = 2,000 [C] "_x000d_
 "Celkem "2 = 2,000 [B]_x000d_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</si>
  <si>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</si>
  <si>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</si>
  <si>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</si>
  <si>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</si>
  <si>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</si>
  <si>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</si>
  <si>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</si>
  <si>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</si>
  <si>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</si>
  <si>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</si>
  <si>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</si>
  <si>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</si>
  <si>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</si>
  <si>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</si>
  <si>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</si>
  <si>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</si>
  <si>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 xml:space="preserve"> "``8*1 
Celkem 8 = 8,000 [B] ` `
 ``Celkem `8 = 8,000 [B] `
 `Celkem `8 = 8,000 [C] "_x000d_
 "Celkem "8 = 8,000 [B]_x000d_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</si>
  <si>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</si>
  <si>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</si>
  <si>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</si>
  <si>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</si>
  <si>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</si>
  <si>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</si>
  <si>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02943</t>
  </si>
  <si>
    <t>OSTATNÍ POŽADAVKY - VYPRACOVÁNÍ RDS/VÝROBNÍ DOKUMENTACE</t>
  </si>
  <si>
    <t>KPL</t>
  </si>
  <si>
    <t xml:space="preserve"> "1 "_x000d_
 "Celkem "1 = 1,000 [B]_x000d_</t>
  </si>
  <si>
    <t>Položka zahrnuje:
- veškeré náklady spojené s objednatelem požadovanými pracemi
Položka nezahrnuje:
- x</t>
  </si>
  <si>
    <t>PS 01-02-42</t>
  </si>
  <si>
    <t>703422</t>
  </si>
  <si>
    <t>ELEKTROINSTALAČNÍ TRUBKA PLASTOVÁ UV STABILNÍ VČETNĚ UPEVNĚNÍ A PŘÍSLUŠENSTVÍ DN PRŮMĚRU PŘES 25 DO 40 MM</t>
  </si>
  <si>
    <t>OTSKP</t>
  </si>
  <si>
    <t xml:space="preserve"> "`50*1 
Celkem 50 = 50,000 [B] ` "_x000d_
 "`Celkem `50 = 50,000 [B] "_x000d_
 "Celkem "50 = 50,000 [C]_x000d_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</si>
  <si>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</si>
  <si>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</si>
  <si>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</si>
  <si>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 xml:space="preserve"> "`1*1 
Celkem 1 = 1,000 [B] ` "_x000d_
 "`Celkem `1 = 1,000 [B] "_x000d_
 "Celkem "1 = 1,000 [C]_x000d_</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</si>
  <si>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</si>
  <si>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</si>
  <si>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</si>
  <si>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</si>
  <si>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 xml:space="preserve"> "`40*1 
Celkem 40 = 40,000 [B] ` "_x000d_
 "`Celkem `40 = 40,000 [B] "_x000d_
 "Celkem "40 = 40,000 [C]_x000d_</t>
  </si>
  <si>
    <t>742L11</t>
  </si>
  <si>
    <t>UKONČENÍ DVOU AŽ PĚTIŽÍLOVÉHO KABELU V ROZVADĚČI NEBO NA PŘÍSTROJI DO 2,5 MM2</t>
  </si>
  <si>
    <t xml:space="preserve"> "`2*1 
Celkem 2 = 2,000 [B] ` "_x000d_
 "`Celkem `2 = 2,000 [B] "_x000d_
 "Celkem "2 = 2,000 [C]_x000d_</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</si>
  <si>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</si>
  <si>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</si>
  <si>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</si>
  <si>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</si>
  <si>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</si>
  <si>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</si>
  <si>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</si>
  <si>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</si>
  <si>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</si>
  <si>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 xml:space="preserve"> "`1,6*1 
Celkem 1,6 = 1,600 [B] ` "_x000d_
 "`Celkem `1,6 = 1,600 [B] "_x000d_
 "Celkem "1,6 = 1,600 [C]_x000d_</t>
  </si>
  <si>
    <t xml:space="preserve"> "`2,1*1 
Celkem 2,1 = 2,100 [B] ` "_x000d_
 "`Celkem `2,1 = 2,100 [B] "_x000d_
 "Celkem "2,1 = 2,100 [C]_x000d_</t>
  </si>
  <si>
    <t>75J412</t>
  </si>
  <si>
    <t>KABEL SDĚLOVACÍ SE ZVÝŠENOU ODOLNOSTÍ PROTI ŠÍŘENÍ PLAMENE A S FUNKČNÍ SCHOPNOSTÍ PŘI POŽÁRU DO 10 PÁRŮ PRŮMĚRU 0,5 MM</t>
  </si>
  <si>
    <t xml:space="preserve"> "`0,3*1 
Celkem 0,5 = 0,500 [B] ` "_x000d_
 "`Celkem `0,5 = 0,500 [B] "_x000d_
 "Celkem "0,5 = 0,500 [C]_x000d_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</si>
  <si>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</si>
  <si>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</si>
  <si>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</si>
  <si>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</si>
  <si>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</si>
  <si>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</si>
  <si>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</si>
  <si>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</si>
  <si>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</si>
  <si>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</si>
  <si>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</si>
  <si>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 xml:space="preserve"> "`5*1 
Celkem 5 = 5,000 [B] ` "_x000d_
 "`Celkem `5 = 5,000 [B] "_x000d_
 "Celkem "5 = 5,000 [C]_x000d_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</si>
  <si>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</si>
  <si>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</si>
  <si>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</si>
  <si>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</si>
  <si>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</si>
  <si>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</si>
  <si>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</si>
  <si>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</si>
  <si>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</si>
  <si>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</si>
  <si>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</si>
  <si>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</si>
  <si>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</si>
  <si>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</si>
  <si>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</si>
  <si>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</si>
  <si>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</si>
  <si>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</si>
  <si>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</si>
  <si>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</si>
  <si>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</si>
  <si>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</si>
  <si>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</si>
  <si>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</si>
  <si>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</si>
  <si>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</si>
  <si>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</si>
  <si>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</si>
  <si>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</si>
  <si>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 xml:space="preserve"> "`7*1 
Celkem 7 = 7,000 [B] ` "_x000d_
 "`Celkem `7 = 7,000 [B] "_x000d_
 "Celkem "7 = 7,000 [C]_x000d_</t>
  </si>
  <si>
    <t>75L483</t>
  </si>
  <si>
    <t>PŘÍSLUŠENSTVÍ KS - DRŽÁK PRO KAMEROVÝ KRYT (KAMERU) - DODÁVKA</t>
  </si>
  <si>
    <t>75L48X</t>
  </si>
  <si>
    <t>PŘÍSLUŠENSTVÍ KS - MONTÁŽ</t>
  </si>
  <si>
    <t xml:space="preserve"> "`14*1 
Celkem 14 = 14,000 [B] ` "_x000d_
 "`Celkem `14 = 14,000 [B] "_x000d_
 "Celkem "14 = 14,000 [C]_x000d_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</si>
  <si>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</si>
  <si>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</si>
  <si>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</si>
  <si>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</si>
  <si>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</si>
  <si>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</si>
  <si>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</si>
  <si>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</si>
  <si>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</si>
  <si>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</si>
  <si>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</si>
  <si>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 xml:space="preserve"> "`8*1 
Celkem 8 = 8,000 [B] ` "_x000d_
 "`Celkem `8 = 8,000 [B] "_x000d_
 "Celkem "8 = 8,000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</si>
  <si>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</si>
  <si>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</si>
  <si>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</si>
  <si>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</si>
  <si>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</si>
  <si>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</si>
  <si>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</si>
  <si>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</si>
  <si>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</si>
  <si>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</si>
  <si>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</si>
  <si>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</si>
  <si>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</si>
  <si>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</si>
  <si>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</si>
  <si>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</si>
  <si>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</si>
  <si>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</si>
  <si>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</si>
  <si>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</si>
  <si>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</si>
  <si>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</si>
  <si>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</si>
  <si>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</si>
  <si>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</si>
  <si>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</si>
  <si>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</si>
  <si>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</si>
  <si>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</si>
  <si>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</si>
  <si>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</si>
  <si>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</si>
  <si>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</si>
  <si>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</si>
  <si>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</si>
  <si>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ODP+d 25 VelVes</t>
  </si>
  <si>
    <t>Evidenční položka. Neoceňovat v objektu SO/PS, položka se oceňuje pouze v objektu SO 90-90.</t>
  </si>
  <si>
    <t xml:space="preserve"> "`0,2*1 viz TZ a výkresová část 
Celkem 0,02 = 0,020 [B] ` "_x000d_
 "`Celkem `0,02 = 0,020 [B] "_x000d_
 "Celkem "0,02 = 0,020 [C]_x000d_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</si>
  <si>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</si>
  <si>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</si>
  <si>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</si>
  <si>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</si>
  <si>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 xml:space="preserve"> "`0,2*1 viz TZ a výkresová část 
Celkem 0,05 = 0,050 [B] ` "_x000d_
 "`Celkem `0,05 = 0,050 [B] "_x000d_
 "Celkem "0,05 = 0,050 [C]_x000d_</t>
  </si>
  <si>
    <t>R015310</t>
  </si>
  <si>
    <t>918</t>
  </si>
  <si>
    <t>LIKVIDACE ODPADŮ NEKONTAMINOVANÝCH - 16 02 14 ELEKTROŠROT včetně dopravy</t>
  </si>
  <si>
    <t>PS 01-02-71</t>
  </si>
  <si>
    <t>75IJ12</t>
  </si>
  <si>
    <t>MĚŘENÍ JEDNOSMĚRNÉ NA SDĚLOVACÍM KABELU</t>
  </si>
  <si>
    <t xml:space="preserve"> "``1+1+1+1; dle výkresové části dokumentace a technické zprávy 
Celkem 4 = 4,000 [B] ` `
 ``Celkem `4 = 4,000 [B] `
 `Celkem `4 = 4,000 [C] "_x000d_
 "Celkem "4 = 4,000 [B]_x000d_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</si>
  <si>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</si>
  <si>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</si>
  <si>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</si>
  <si>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 xml:space="preserve"> "``1*10; dle výkresové části dokumentace a technické zprávy 
Celkem 10 = 10,000 [B] ` `
 ``Celkem `10 = 10,000 [B] `
 `Celkem `10 = 10,000 [C] "_x000d_
 "Celkem "10 = 10,000 [B]_x000d_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</si>
  <si>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</si>
  <si>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</si>
  <si>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</si>
  <si>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</si>
  <si>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 xml:space="preserve"> "``4*10; dle výkresové části dokumentace a technické zprávy 
Celkem 0,2 = 0,200 [B] ` `
 ``Celkem `0,2 = 0,200 [B] `
 `Celkem `0,2 = 0,200 [C] "_x000d_
 "Celkem "0,2 = 0,200 [B]_x000d_</t>
  </si>
  <si>
    <t>75J931</t>
  </si>
  <si>
    <t>METALICKÝ PATCHCORD DO 2M - DODÁVKA</t>
  </si>
  <si>
    <t xml:space="preserve"> "``2*1; dle výkresové části dokumentace a technické zprávy 
Celkem 2 = 2,000 [B] ` `
 ``Celkem `2 = 2,000 [B] `
 `Celkem `2 = 2,000 [C] "_x000d_
 "Celkem "2 = 2,000 [B]_x000d_</t>
  </si>
  <si>
    <t>75J93X</t>
  </si>
  <si>
    <t>METALICKÝ PATCHCORD - MONTÁŽ</t>
  </si>
  <si>
    <t>75JA21</t>
  </si>
  <si>
    <t>ZÁSUVKA DATOVÁ RJ45 POD OMÍTKU - DODÁVKA</t>
  </si>
  <si>
    <t xml:space="preserve"> "``1+1; dle výkresové části dokumentace a technické zprávy 
Celkem 2 = 2,000 [B] ` `
 ``Celkem `2 = 2,000 [B] `
 `Celkem `2 = 2,000 [C] "_x000d_
 "Celkem "2 = 2,000 [B]_x000d_</t>
  </si>
  <si>
    <t>75JA2X</t>
  </si>
  <si>
    <t>ZÁSUVKA DATOVÁ RJ45 - MONTÁŽ</t>
  </si>
  <si>
    <t>75JA51</t>
  </si>
  <si>
    <t>ROZVADĚČ STRUKT. KABELÁŽE, ORGANIZÉR - DODÁVKA</t>
  </si>
  <si>
    <t xml:space="preserve"> "``1*1; dle výkresové části dokumentace a technické zprávy 
Celkem 1 = 1,000 [B] ` `
 ``Celkem `1 = 1,000 [B] `
 `Celkem `1 = 1,000 [C] "_x000d_
 "Celkem "1 = 1,000 [B]_x000d_</t>
  </si>
  <si>
    <t>75JA53</t>
  </si>
  <si>
    <t>ROZVADĚČ STRUKT. KABELÁŽE, PATCHPANEL 24 ZÁSUVEK - DODÁVKA</t>
  </si>
  <si>
    <t>75JA57</t>
  </si>
  <si>
    <t>ROZVADĚČ STRUKT. KABELÁŽE, PATCHPANEL - ZÁSUVKA RJ45 (KEYSTONE) - DODÁVKA</t>
  </si>
  <si>
    <t xml:space="preserve"> "``1+1+1+1; dle výkresové části dokumentace a technické zprávy 
Celkem 24 = 24,000 [B] ` `
 ``Celkem `24 = 24,000 [B] `
 `Celkem `24 = 24,000 [C] "_x000d_
 "Celkem "24 = 24,000 [B]_x000d_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</si>
  <si>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</si>
  <si>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</si>
  <si>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</si>
  <si>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</si>
  <si>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</si>
  <si>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</si>
  <si>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</si>
  <si>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</si>
  <si>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</si>
  <si>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</si>
  <si>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</si>
  <si>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</si>
  <si>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</si>
  <si>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</si>
  <si>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</si>
  <si>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</si>
  <si>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</si>
  <si>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</si>
  <si>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</si>
  <si>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</si>
  <si>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</si>
  <si>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</si>
  <si>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</si>
  <si>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</si>
  <si>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</si>
  <si>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</si>
  <si>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</si>
  <si>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</si>
  <si>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</si>
  <si>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</si>
  <si>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</si>
  <si>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R75J6DF</t>
  </si>
  <si>
    <t>Dveřní komunikátor vč. zápustné krabice, stolního telefonu, zdroje, el. otevírač</t>
  </si>
  <si>
    <t>Interkom pro přístup do budovy</t>
  </si>
  <si>
    <t>PS 09-02-43</t>
  </si>
  <si>
    <t xml:space="preserve"> "``15*1 
Celkem 15 = 15,000 [B] ` `
 ``Celkem `15 = 15,000 [B] `
 `Celkem `15 = 15,000 [C] "_x000d_
 "Celkem "15 = 15,000 [B]_x000d_</t>
  </si>
  <si>
    <t>PS 09-02-44</t>
  </si>
  <si>
    <t xml:space="preserve"> "`1,3*1 
Celkem 1,6 = 1,600 [B] ` "_x000d_
 "`Celkem `1,6 = 1,600 [B] "_x000d_
 "Celkem "1,6 = 1,600 [C]_x000d_</t>
  </si>
  <si>
    <t xml:space="preserve"> "`4*1 
Celkem 1 = 1,000 [B] ` "_x000d_
 "`Celkem `1 = 1,000 [B] "_x000d_
 "Celkem "1 = 1,000 [C]_x000d_</t>
  </si>
  <si>
    <t xml:space="preserve"> "`5*1 
Celkem 4 = 4,000 [B] ` "_x000d_
 "`Celkem `4 = 4,000 [B] "_x000d_
 "Celkem "4 = 4,000 [C]_x000d_</t>
  </si>
  <si>
    <t xml:space="preserve"> "`13*1 
Celkem 4 = 4,000 [B] ` "_x000d_
 "`Celkem `4 = 4,000 [B] "_x000d_
 "Celkem "4 = 4,000 [C]_x000d_</t>
  </si>
  <si>
    <t xml:space="preserve"> "`14*1 
Celkem 8 = 8,000 [B] ` "_x000d_
 "`Celkem `8 = 8,000 [B] "_x000d_
 "Celkem "8 = 8,000 [C]_x000d_</t>
  </si>
  <si>
    <t xml:space="preserve"> "`7*1 
Celkem 4 = 4,000 [B] ` "_x000d_
 "`Celkem `4 = 4,000 [B] "_x000d_
 "Celkem "4 = 4,000 [C]_x000d_</t>
  </si>
  <si>
    <t xml:space="preserve"> "`2*1 
Celkem 1 = 1,000 [B] ` "_x000d_
 "`Celkem `1 = 1,000 [B] "_x000d_
 "Celkem "1 = 1,000 [C]_x000d_</t>
  </si>
  <si>
    <t xml:space="preserve"> "`5*1 
Celkem 1 = 1,000 [B] ` "_x000d_
 "`Celkem `1 = 1,000 [B] "_x000d_
 "Celkem "1 = 1,000 [C]_x000d_</t>
  </si>
  <si>
    <t>PS 09-02-72</t>
  </si>
  <si>
    <t>703113</t>
  </si>
  <si>
    <t>KABELOVÝ ROŠT/LÁVKA NOSNÝ ŽÁROVĚ ZINKOVANÝ VČETNĚ UPEVNĚNÍ A PŘÍSLUŠENSTVÍ SVĚTLÉ ŠÍŘKY PŘES 250 DO 400 MM</t>
  </si>
  <si>
    <t xml:space="preserve"> "``5*4; dle výkresové části dokumentace a technické zprávy 
Celkem 15 = 15,000 [B] ` `
 ``Celkem `15 = 15,000 [B] `
 `Celkem `15 = 15,000 [C] "_x000d_
 "Celkem "15 = 15,000 [B]_x000d_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</si>
  <si>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</si>
  <si>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</si>
  <si>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</si>
  <si>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 xml:space="preserve"> "``2+2+2+4; dle výkresové části dokumentace a technické zprávy 
Celkem 10 = 10,000 [B] ` `
 ``Celkem `10 = 10,000 [B] `
 `Celkem `10 = 10,000 [C] "_x000d_
 "Celkem "10 = 10,000 [B]_x000d_</t>
  </si>
  <si>
    <t xml:space="preserve"> "``2*10; dle výkresové části dokumentace a technické zprávy 
Celkem 20 = 20,000 [B] ` `
 ``Celkem `20 = 20,000 [B] `
 `Celkem `20 = 20,000 [C] "_x000d_
 "Celkem "20 = 20,000 [B]_x000d_</t>
  </si>
  <si>
    <t xml:space="preserve"> "``6*10; dle výkresové části dokumentace a technické zprávy 
Celkem 0,3 = 0,300 [B] ` `
 ``Celkem `0,3 = 0,300 [B] `
 `Celkem `0,3 = 0,300 [C] "_x000d_
 "Celkem "0,3 = 0,300 [B]_x000d_</t>
  </si>
  <si>
    <t xml:space="preserve"> "``2*1; dle výkresové části dokumentace a technické zprávy 
Celkem 6 = 6,000 [B] ` `
 ``Celkem `6 = 6,000 [B] `
 `Celkem `6 = 6,000 [C] "_x000d_
 "Celkem "6 = 6,000 [B]_x000d_</t>
  </si>
  <si>
    <t xml:space="preserve"> "``2+1; dle výkresové části dokumentace a technické zprávy 
Celkem 3 = 3,000 [B] ` `
 ``Celkem `3 = 3,000 [B] `
 `Celkem `3 = 3,000 [C] "_x000d_
 "Celkem "3 = 3,000 [B]_x000d_</t>
  </si>
  <si>
    <t xml:space="preserve"> "``3*1; dle výkresové části dokumentace a technické zprávy 
Celkem 3 = 3,000 [B] ` `
 ``Celkem `3 = 3,000 [B] `
 `Celkem `3 = 3,000 [C] "_x000d_
 "Celkem "3 = 3,000 [B]_x000d_</t>
  </si>
  <si>
    <t>PS 00-03-11</t>
  </si>
  <si>
    <t>743972</t>
  </si>
  <si>
    <t>ÚPRAVA NEBO ROZŠÍŘENÍ SW NA ELEKTRODISPEČINKU PRO ZOBRAZENÍ A VÝPIS HLÁŠEK Z TECHNOLOGIE DŘT,SKŘ,DDTS</t>
  </si>
  <si>
    <t xml:space="preserve"> "`viz textová a výkresová část projektové dokumentace 
Celkem 120 = 120,000 [B] ` "_x000d_
 "`Celkem `120 = 120,000 [B] "_x000d_
 "Celkem "120 = 120,000 [C]_x000d_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</si>
  <si>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</si>
  <si>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</si>
  <si>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</si>
  <si>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</si>
  <si>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</si>
  <si>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</si>
  <si>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</si>
  <si>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</si>
  <si>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 xml:space="preserve"> "`viz textová a výkresová část projektové dokumentace 
Celkem 2 = 2,000 [B] ` "_x000d_
 "`Celkem `2 = 2,000 [B] "_x000d_
 "Celkem "2 = 2,000 [C]_x000d_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</si>
  <si>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</si>
  <si>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</si>
  <si>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</si>
  <si>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</si>
  <si>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</si>
  <si>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 xml:space="preserve"> "`viz textová a výkresová část projektové dokumentace 
Celkem 7 = 7,000 [B] ` "_x000d_
 "`Celkem `7 = 7,000 [B] "_x000d_
 "Celkem "7 = 7,000 [C]_x000d_</t>
  </si>
  <si>
    <t>746691</t>
  </si>
  <si>
    <t>PŘIPOJENÍ TELEMECHANICKÉ CESTY NA ED, OŽIVENÍ, ZPROVOZNĚNÍ - 1. OBJEKT</t>
  </si>
  <si>
    <t xml:space="preserve"> "`viz textová a výkresová část projektové dokumentace 
Celkem 8 = 8,000 [B] ` "_x000d_
 "`Celkem `8 = 8,000 [B] "_x000d_
 "Celkem "8 = 8,000 [C]_x000d_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</si>
  <si>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</si>
  <si>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</si>
  <si>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</si>
  <si>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</si>
  <si>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</si>
  <si>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 xml:space="preserve"> "`viz textová a výkresová část projektové dokumentace 
Celkem 16 = 16,000 [B] ` "_x000d_
 "`Celkem `16 = 16,000 [B] "_x000d_
 "Celkem "16 = 16,000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</si>
  <si>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</si>
  <si>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</si>
  <si>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</si>
  <si>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 xml:space="preserve"> "`viz textová a výkresová část projektové dokumentace 
Celkem 1 = 1,000 [B] ` "_x000d_
 "`Celkem `1 = 1,000 [B] "_x000d_
 "Celkem "1 = 1,000 [C]_x000d_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</si>
  <si>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</si>
  <si>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</si>
  <si>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</si>
  <si>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</si>
  <si>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</si>
  <si>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</si>
  <si>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</si>
  <si>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</si>
  <si>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</si>
  <si>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</si>
  <si>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</si>
  <si>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</si>
  <si>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</si>
  <si>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</si>
  <si>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</si>
  <si>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</si>
  <si>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</si>
  <si>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</si>
  <si>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</si>
  <si>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</si>
  <si>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</si>
  <si>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</si>
  <si>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</si>
  <si>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</si>
  <si>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</si>
  <si>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</si>
  <si>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</si>
  <si>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</si>
  <si>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</si>
  <si>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</si>
  <si>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</si>
  <si>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</si>
  <si>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</si>
  <si>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</si>
  <si>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</si>
  <si>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</si>
  <si>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</si>
  <si>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</si>
  <si>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</si>
  <si>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</si>
  <si>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</si>
  <si>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</si>
  <si>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</si>
  <si>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</si>
  <si>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</si>
  <si>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 xml:space="preserve"> "`viz textová a výkresová část projektové dokumentace 
Celkem 10 = 10,000 [B] ` "_x000d_
 "`Celkem `10 = 10,000 [B] "_x000d_
 "Celkem "10 = 10,000 [C]_x000d_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</si>
  <si>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</si>
  <si>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</si>
  <si>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</si>
  <si>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</si>
  <si>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</si>
  <si>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</si>
  <si>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</si>
  <si>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</si>
  <si>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</si>
  <si>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</si>
  <si>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</si>
  <si>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</si>
  <si>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</si>
  <si>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</si>
  <si>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</si>
  <si>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</si>
  <si>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</si>
  <si>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</si>
  <si>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</si>
  <si>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</si>
  <si>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</si>
  <si>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</si>
  <si>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</si>
  <si>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</si>
  <si>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</si>
  <si>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</si>
  <si>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</si>
  <si>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</si>
  <si>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</si>
  <si>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</si>
  <si>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</si>
  <si>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</si>
  <si>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</si>
  <si>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</si>
  <si>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</si>
  <si>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</si>
  <si>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</si>
  <si>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</si>
  <si>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</si>
  <si>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</si>
  <si>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</si>
  <si>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</si>
  <si>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</si>
  <si>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</si>
  <si>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</si>
  <si>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</si>
  <si>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</si>
  <si>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</si>
  <si>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</si>
  <si>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</si>
  <si>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</si>
  <si>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</si>
  <si>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</si>
  <si>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</si>
  <si>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</si>
  <si>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</si>
  <si>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</si>
  <si>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</si>
  <si>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</si>
  <si>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</si>
  <si>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</si>
  <si>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</si>
  <si>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</si>
  <si>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</si>
  <si>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</si>
  <si>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</si>
  <si>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</si>
  <si>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</si>
  <si>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</si>
  <si>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</si>
  <si>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</si>
  <si>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</si>
  <si>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</si>
  <si>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</si>
  <si>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</si>
  <si>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</si>
  <si>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</si>
  <si>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</si>
  <si>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</si>
  <si>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</si>
  <si>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</si>
  <si>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</si>
  <si>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</si>
  <si>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</si>
  <si>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</si>
  <si>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</si>
  <si>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</si>
  <si>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</si>
  <si>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</si>
  <si>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</si>
  <si>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</si>
  <si>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</si>
  <si>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</si>
  <si>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</si>
  <si>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</si>
  <si>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</si>
  <si>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</si>
  <si>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</si>
  <si>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</si>
  <si>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</si>
  <si>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</si>
  <si>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</si>
  <si>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</si>
  <si>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</si>
  <si>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</si>
  <si>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</si>
  <si>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</si>
  <si>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</si>
  <si>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</si>
  <si>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</si>
  <si>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</si>
  <si>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</si>
  <si>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</si>
  <si>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</si>
  <si>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</si>
  <si>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</si>
  <si>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</si>
  <si>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</si>
  <si>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</si>
  <si>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</si>
  <si>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</si>
  <si>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</si>
  <si>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</si>
  <si>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</si>
  <si>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</si>
  <si>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</si>
  <si>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</si>
  <si>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</si>
  <si>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</si>
  <si>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</si>
  <si>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</si>
  <si>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</si>
  <si>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</si>
  <si>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</si>
  <si>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</si>
  <si>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</si>
  <si>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</si>
  <si>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</si>
  <si>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</si>
  <si>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</si>
  <si>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</si>
  <si>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</si>
  <si>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</si>
  <si>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</si>
  <si>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</si>
  <si>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</si>
  <si>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</si>
  <si>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</si>
  <si>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</si>
  <si>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</si>
  <si>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</si>
  <si>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</si>
  <si>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</si>
  <si>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</si>
  <si>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</si>
  <si>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</si>
  <si>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</si>
  <si>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</si>
  <si>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</si>
  <si>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</si>
  <si>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</si>
  <si>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</si>
  <si>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</si>
  <si>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</si>
  <si>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</si>
  <si>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</si>
  <si>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</si>
  <si>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</si>
  <si>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</si>
  <si>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</si>
  <si>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</si>
  <si>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</si>
  <si>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</si>
  <si>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</si>
  <si>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</si>
  <si>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</si>
  <si>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</si>
  <si>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</si>
  <si>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</si>
  <si>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</si>
  <si>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</si>
  <si>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 xml:space="preserve"> "`PS=24 
Celkem 24 = 24,000 [B] ` "_x000d_
 "`Celkem `24 = 24,000 [B] "_x000d_
 "Celkem "24 = 24,000 [C]_x000d_</t>
  </si>
  <si>
    <t>746133</t>
  </si>
  <si>
    <t>PŘÍSTROJOVÝ TRANSFORMÁTOR 110 KV PROUDU A NAPĚTÍ (KOMBINOVANÝ) S AŽ ČTYŘMI PROUDOVÝMI A TŘEMI NAPĚTOVÝMI JÁDRY</t>
  </si>
  <si>
    <t xml:space="preserve"> "`dle přílohy 02_501 
Celkem 4 = 4,000 [B] ` "_x000d_
 "`Celkem `4 = 4,000 [B] "_x000d_
 "Celkem "4 = 4,000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</si>
  <si>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</si>
  <si>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</si>
  <si>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</si>
  <si>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 xml:space="preserve"> "`PS=2 
Celkem 2 = 2,000 [B] ` "_x000d_
 "`Celkem `2 = 2,000 [B] "_x000d_
 "Celkem "2 = 2,000 [C]_x000d_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</si>
  <si>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</si>
  <si>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</si>
  <si>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</si>
  <si>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 xml:space="preserve"> "`PS=12 
Celkem 12 = 12,000 [B] ` "_x000d_
 "`Celkem `12 = 12,000 [B] "_x000d_
 "Celkem "12 = 12,000 [C]_x000d_</t>
  </si>
  <si>
    <t>746165</t>
  </si>
  <si>
    <t>SVORKA 110 KV PRO ZKRATOVACÍ SUPRAVY, UZEMNĚNÍ, ROZPĚRKY</t>
  </si>
  <si>
    <t xml:space="preserve"> "`dle přílohy 02_602 
Celkem 22 = 22,000 [B] ` "_x000d_
 "`Celkem `22 = 22,000 [B] "_x000d_
 "Celkem "22 = 22,000 [C]_x000d_</t>
  </si>
  <si>
    <t>746167</t>
  </si>
  <si>
    <t>SVORKA 110 KV - POMOCNÝ A DOPLŇKOVÝ SORTIMENT ARMATUR 110 KV</t>
  </si>
  <si>
    <t xml:space="preserve"> "`dle přílohy 02_602 
Celkem 12 = 12,000 [B] ` "_x000d_
 "`Celkem `12 = 12,000 [B] "_x000d_
 "Celkem "12 = 12,000 [C]_x000d_</t>
  </si>
  <si>
    <t>746Z14</t>
  </si>
  <si>
    <t>DEMONTÁŽ ZAŘÍZENÍ VVN/VN - PŘÍSTROJE DO 110 KV (PTP, PTN, PTPN, PODPĚRKY, OMEZOVAČE PŘEPĚTÍ APOD.)</t>
  </si>
  <si>
    <t>746Z33</t>
  </si>
  <si>
    <t>DEMONTÁŽ VVN/VN OCELOVÉ KONSTRUKCE</t>
  </si>
  <si>
    <t xml:space="preserve"> "`PS=4 
Celkem 4 = 4,000 [B] ` "_x000d_
 "`Celkem `4 = 4,000 [B] "_x000d_
 "Celkem "4 = 4,000 [C]_x000d_</t>
  </si>
  <si>
    <t>747149</t>
  </si>
  <si>
    <t>REVIZE, SEŘÍZENÍ A UVEDENÍ DO PROVOZU VVN VYPÍNAČE DO 110 KV</t>
  </si>
  <si>
    <t>74714A</t>
  </si>
  <si>
    <t>REVIZE, SEŘÍZENÍ, VYZKOUŠENÍ A UVEDENÍ DO PROVOZU ODPOJOVAČE DO 110 KV</t>
  </si>
  <si>
    <t xml:space="preserve"> "`PS=1 
Celkem 1 = 1,000 [B] ` "_x000d_
 "`Celkem `1 = 1,000 [B] "_x000d_
 "Celkem "1 = 1,000 [C]_x000d_</t>
  </si>
  <si>
    <t xml:space="preserve"> "`PS=53 
Celkem 53 = 53,000 [B] ` "_x000d_
 "`Celkem `53 = 53,000 [B] "_x000d_
 "Celkem "53 = 53,000 [C]_x000d_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</si>
  <si>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</si>
  <si>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</si>
  <si>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</si>
  <si>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 xml:space="preserve"> "`PS=160 
Celkem 160 = 160,000 [B] ` "_x000d_
 "`Celkem `160 = 160,000 [B] "_x000d_
 "Celkem "160 = 160,000 [C]_x000d_</t>
  </si>
  <si>
    <t xml:space="preserve"> "`PS=80 
Celkem 80 = 80,000 [B] ` "_x000d_
 "`Celkem `80 = 80,000 [B] "_x000d_
 "Celkem "80 = 80,000 [C]_x000d_</t>
  </si>
  <si>
    <t xml:space="preserve"> "`PS=40 
Celkem 40 = 40,000 [B] ` "_x000d_
 "`Celkem `40 = 40,000 [B] "_x000d_
 "Celkem "40 = 40,000 [C]_x000d_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</si>
  <si>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</si>
  <si>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</si>
  <si>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</si>
  <si>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 xml:space="preserve"> "`PS=8 
Celkem 8 = 8,000 [B] ` "_x000d_
 "`Celkem `8 = 8,000 [B] "_x000d_
 "Celkem "8 = 8,000 [C]_x000d_</t>
  </si>
  <si>
    <t>748152</t>
  </si>
  <si>
    <t>PLAKÁT "PRVNÍ POMOC"</t>
  </si>
  <si>
    <t>748153</t>
  </si>
  <si>
    <t>PLAKÁT "TELEFONNÍ ČÍSLA"</t>
  </si>
  <si>
    <t>748154</t>
  </si>
  <si>
    <t>PLAKÁT "SCHÉMA ZAŘÍZENÍ"</t>
  </si>
  <si>
    <t>748243</t>
  </si>
  <si>
    <t>PÍSMENA A ČÍSLICE VÝŠKY PŘES 100 DO 150 MM</t>
  </si>
  <si>
    <t xml:space="preserve"> "`PS=60 
Celkem 60 = 60,000 [B] ` "_x000d_
 "`Celkem `60 = 60,000 [B] "_x000d_
 "Celkem "60 = 60,000 [C]_x000d_</t>
  </si>
  <si>
    <t>R709513</t>
  </si>
  <si>
    <t>PODPŮRNÉ A POMOCNÉ KONSTRUKCE OCELOVÉ Z PROFILŮ SVAŘOVANÝCH A ŠROUBOVANÝCH S POVRCHOVOU ÚPRAVOU ŽÁROVÝM ZINKOVÁNÍM A NÁTĚREM</t>
  </si>
  <si>
    <t>KG</t>
  </si>
  <si>
    <t xml:space="preserve"> "`dle přílohy 02_603 
Celkem 5000 = 5000,000 [B] ` "_x000d_
 "`Celkem `5000 = 5000,000 [B] "_x000d_
 "Celkem "5000 = 5000,000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</si>
  <si>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</si>
  <si>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</si>
  <si>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</si>
  <si>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 xml:space="preserve"> "`PS=20 
Celkem 20 = 20,000 [B] ` "_x000d_
 "`Celkem `20 = 20,000 [B] "_x000d_
 "Celkem "20 = 20,000 [C]_x000d_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</si>
  <si>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</si>
  <si>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</si>
  <si>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</si>
  <si>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 xml:space="preserve"> "`dle přílohy 02_501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</si>
  <si>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</si>
  <si>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</si>
  <si>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</si>
  <si>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 xml:space="preserve"> "`PS=6 
Celkem 6 = 6,000 [B] ` "_x000d_
 "`Celkem `6 = 6,000 [B] "_x000d_
 "Celkem "6 = 6,000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</si>
  <si>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</si>
  <si>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</si>
  <si>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</si>
  <si>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 xml:space="preserve"> "`PS=18 
Celkem 18 = 18,000 [B] ` "_x000d_
 "`Celkem `18 = 18,000 [B] "_x000d_
 "Celkem "18 = 18,000 [C]_x000d_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</si>
  <si>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</si>
  <si>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</si>
  <si>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</si>
  <si>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</si>
  <si>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</si>
  <si>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</si>
  <si>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</si>
  <si>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</si>
  <si>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</si>
  <si>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</si>
  <si>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</si>
  <si>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</si>
  <si>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</si>
  <si>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</si>
  <si>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</si>
  <si>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</si>
  <si>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</si>
  <si>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 xml:space="preserve"> "`150*1,2*1 
Celkem 180 = 180,000 [B] ` "_x000d_
 "`Celkem `180 = 180,000 [B] "_x000d_
 "Celkem "180 = 180,000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</si>
  <si>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</si>
  <si>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</si>
  <si>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</si>
  <si>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</si>
  <si>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</si>
  <si>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</si>
  <si>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</si>
  <si>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</si>
  <si>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 xml:space="preserve"> "`dle přílohy 02_601 
Celkem 28 = 28,000 [B] ` "_x000d_
 "`Celkem `28 = 28,000 [B] "_x000d_
 "Celkem "28 = 28,000 [C]_x000d_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</si>
  <si>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</si>
  <si>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</si>
  <si>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</si>
  <si>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 xml:space="preserve"> "`2*7,5 
Celkem 15 = 15,000 [B] ` "_x000d_
 "`Celkem `15 = 15,000 [B] "_x000d_
 "Celkem "15 = 15,000 [C]_x000d_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</si>
  <si>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</si>
  <si>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</si>
  <si>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</si>
  <si>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</si>
  <si>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</si>
  <si>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</si>
  <si>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 xml:space="preserve"> "`2+2 
Celkem 4 = 4,000 [B] ` "_x000d_
 "`Celkem `4 = 4,000 [B] "_x000d_
 "Celkem "4 = 4,000 [C]_x000d_</t>
  </si>
  <si>
    <t xml:space="preserve"> "`3+3 
Celkem 6 = 6,000 [B] ` "_x000d_
 "`Celkem `6 = 6,000 [B] "_x000d_
 "Celkem "6 = 6,000 [C]_x000d_</t>
  </si>
  <si>
    <t>703722</t>
  </si>
  <si>
    <t>KABELOVÁ PŘÍCHYTKA PRO ROZSAH UPNUTÍ OD 26 DO 50 MM</t>
  </si>
  <si>
    <t xml:space="preserve"> "`PS=90 
Celkem 90 = 90,000 [B] ` "_x000d_
 "`Celkem `90 = 90,000 [B] "_x000d_
 "Celkem "90 = 90,000 [C]_x000d_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</si>
  <si>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</si>
  <si>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</si>
  <si>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</si>
  <si>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</si>
  <si>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</si>
  <si>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</si>
  <si>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</si>
  <si>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</si>
  <si>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</si>
  <si>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</si>
  <si>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</si>
  <si>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</si>
  <si>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 xml:space="preserve"> "`PS=510 
Celkem 510 = 510,000 [B] ` "_x000d_
 "`Celkem `510 = 510,000 [B] "_x000d_
 "Celkem "510 = 510,000 [C]_x000d_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</si>
  <si>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</si>
  <si>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</si>
  <si>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</si>
  <si>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 xml:space="preserve"> "`2*80 
Celkem 180 = 180,000 [B] ` "_x000d_
 "`Celkem `180 = 180,000 [B] "_x000d_
 "Celkem "180 = 180,000 [C]_x000d_</t>
  </si>
  <si>
    <t>1. Položka obsahuje:
 – uchycení vodiče na povrch vč. podpěr, konzol, svorek a pod.
 – měření, dělení, spojování
 – nátěr
2. Položka neobsahuje:
 X
3. Způsob měření:
Měří se metr délkový.</t>
  </si>
  <si>
    <t xml:space="preserve"> "`2*30 
Celkem 60 = 60,000 [B] ` "_x000d_
 "`Celkem `60 = 60,000 [B] "_x000d_
 "Celkem "60 = 60,000 [C]_x000d_</t>
  </si>
  <si>
    <t xml:space="preserve"> "`2*20 
Celkem 40 = 40,000 [B] ` "_x000d_
 "`Celkem `40 = 40,000 [B] "_x000d_
 "Celkem "40 = 40,000 [C]_x000d_</t>
  </si>
  <si>
    <t>742122</t>
  </si>
  <si>
    <t>VEDENÍ SPOJOVACÍ, PAS AL BEZ DRŽÁKŮ PŘES 500 DO 1000 MM2</t>
  </si>
  <si>
    <t xml:space="preserve"> "`dle přílohy 02_601 
Celkem 8,6 = 8,600 [B] ` "_x000d_
 "`Celkem `8,6 = 8,600 [B] "_x000d_
 "Celkem "8,6 = 8,600 [C]_x000d_</t>
  </si>
  <si>
    <t>1. Položka obsahuje:
 – měření, dělení, vrtání, tvarování, spojování a pod.
2. Položka neobsahuje:
 X
3. Způsob měření:
Měří se metr délkový.</t>
  </si>
  <si>
    <t>742541</t>
  </si>
  <si>
    <t>KABEL VN - JEDNOŽÍLOVÝ, 6-CHBU DO 70 MM2</t>
  </si>
  <si>
    <t xml:space="preserve"> "`dle přílohy 02_601 
Celkem 12 = 12,000 [B] ` "_x000d_
 "`Celkem `12 = 12,000 [B] "_x000d_
 "Celkem "12 = 12,000 [C]_x000d_</t>
  </si>
  <si>
    <t>7425B3</t>
  </si>
  <si>
    <t>KABEL VN - JEDNOŽÍLOVÝ, 50-AXEKVCE(Y) OD 185 DO 300 MM2</t>
  </si>
  <si>
    <t xml:space="preserve"> "`dle přílohy 02_601 
Celkem 360 = 360,000 [B] ` "_x000d_
 "`Celkem `360 = 360,000 [B] "_x000d_
 "Celkem "360 = 360,000 [C]_x000d_</t>
  </si>
  <si>
    <t>742A23</t>
  </si>
  <si>
    <t>KABELOVÁ KONCOVKA VN VNITŘNÍ JEDNOŽÍLOVÁ PRO KABELY PŘES 6 KV OD 185 DO 300 MM2</t>
  </si>
  <si>
    <t xml:space="preserve"> "`dle přílohy 02_601 
Celkem 4 = 4,000 [B] ` "_x000d_
 "`Celkem `4 = 4,000 [B] "_x000d_
 "Celkem "4 = 4,000 [C]_x000d_</t>
  </si>
  <si>
    <t>742C11</t>
  </si>
  <si>
    <t>KABELOVÁ KONCOVKA VN VENKOVNÍ JEDNOŽÍLOVÁ PRO KABELY DO 6 KV DO 70 MM2</t>
  </si>
  <si>
    <t xml:space="preserve"> "`dle přílohy 02_601 
Celkem 8 = 8,000 [B] ` "_x000d_
 "`Celkem `8 = 8,000 [B] "_x000d_
 "Celkem "8 = 8,000 [C]_x000d_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</si>
  <si>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</si>
  <si>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</si>
  <si>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</si>
  <si>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</si>
  <si>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</si>
  <si>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</si>
  <si>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 xml:space="preserve"> "`dle přílohy 02_601 
Celkem 121 = 121,000 [B] ` "_x000d_
 "`Celkem `121 = 121,000 [B] "_x000d_
 "Celkem "121 = 121,000 [C]_x000d_</t>
  </si>
  <si>
    <t>742F27</t>
  </si>
  <si>
    <t>KABEL NN NEBO VODIČ JEDNOŽÍLOVÝ AL S PLASTOVOU IZOLACÍ PŘES 400 MM2</t>
  </si>
  <si>
    <t xml:space="preserve"> "`dle přílohy 02_601 
Celkem 150 = 150,000 [B] ` "_x000d_
 "`Celkem `150 = 150,000 [B] "_x000d_
 "Celkem "150 = 150,000 [C]_x000d_</t>
  </si>
  <si>
    <t>742K13</t>
  </si>
  <si>
    <t>UKONČENÍ JEDNOŽÍLOVÉHO KABELU V ROZVADĚČI NEBO NA PŘÍSTROJI OD 25 DO 50 MM2</t>
  </si>
  <si>
    <t>742K14</t>
  </si>
  <si>
    <t>UKONČENÍ JEDNOŽÍLOVÉHO KABELU V ROZVADĚČI NEBO NA PŘÍSTROJI OD 70 DO 120 MM2</t>
  </si>
  <si>
    <t xml:space="preserve"> "`dle přílohy 02_601 
Celkem 16 = 16,000 [B] ` "_x000d_
 "`Celkem `16 = 16,000 [B] "_x000d_
 "Celkem "16 = 16,000 [C]_x000d_</t>
  </si>
  <si>
    <t>742K17</t>
  </si>
  <si>
    <t>UKONČENÍ JEDNOŽÍLOVÉHO KABELU V ROZVADĚČI NEBO NA PŘÍSTROJI PŘES 400 MM2</t>
  </si>
  <si>
    <t xml:space="preserve"> "`120+120+60+60+100+50 
Celkem 510 = 510,000 [B] ` "_x000d_
 "`Celkem `510 = 510,000 [B] "_x000d_
 "Celkem "510 = 510,000 [C]_x000d_</t>
  </si>
  <si>
    <t>742Z23</t>
  </si>
  <si>
    <t>DEMONTÁŽ KABELOVÉHO VEDENÍ NN</t>
  </si>
  <si>
    <t xml:space="preserve"> "`PS=150 
Celkem 150 = 150,000 [B] ` "_x000d_
 "`Celkem `150 = 150,000 [B] "_x000d_
 "Celkem "150 = 150,000 [C]_x000d_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</si>
  <si>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</si>
  <si>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</si>
  <si>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</si>
  <si>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 xml:space="preserve"> "`PS=360 
Celkem 360 = 360,000 [B] ` "_x000d_
 "`Celkem `360 = 360,000 [B] "_x000d_
 "Celkem "360 = 360,000 [C]_x000d_</t>
  </si>
  <si>
    <t>745262</t>
  </si>
  <si>
    <t>SVODIČ PŘEPĚTÍ VN UN PŘES 25 KV</t>
  </si>
  <si>
    <t>745272</t>
  </si>
  <si>
    <t>PODPĚRNÝ IZOLÁTOR VN PLASTOVÝ</t>
  </si>
  <si>
    <t xml:space="preserve"> "`dle přílohy 02_501 
Celkem 20 = 20,000 [B] ` "_x000d_
 "`Celkem `20 = 20,000 [B] "_x000d_
 "Celkem "20 = 20,000 [C]_x000d_</t>
  </si>
  <si>
    <t>7452A2</t>
  </si>
  <si>
    <t>PŘÍSTROJOVÝ TRANSFORMÁTOR PROUDU VN DVOUJÁDROVÝ</t>
  </si>
  <si>
    <t>746141</t>
  </si>
  <si>
    <t>OMEZOVAČ PŘEPĚTÍ 110 KV VARISTOROVÝ (ZNO), 10 KA, VČETNĚ POČÍTADLA PŘESKOKU</t>
  </si>
  <si>
    <t>746163</t>
  </si>
  <si>
    <t>SVORKA 110 KV PRO PRAPORCE</t>
  </si>
  <si>
    <t xml:space="preserve"> "`dle přílohy 02_602 
Celkem 6 = 6,000 [B] ` "_x000d_
 "`Celkem `6 = 6,000 [B] "_x000d_
 "Celkem "6 = 6,000 [C]_x000d_</t>
  </si>
  <si>
    <t xml:space="preserve"> "`dle přílohy 02_602 
Celkem 4 = 4,000 [B] ` "_x000d_
 "`Celkem `4 = 4,000 [B] "_x000d_
 "Celkem "4 = 4,000 [C]_x000d_</t>
  </si>
  <si>
    <t>746166</t>
  </si>
  <si>
    <t>SVORKA 110 KV - UPEVŇOVACÍ SOUČÁSTI PRO VNIŘNÍ A VENKOVNÍ ROZVODY (DRŽÁKY PASOVÝCH VEDENÍ A KABELŮ), 110 KV</t>
  </si>
  <si>
    <t xml:space="preserve"> "`dle přílohy 02_602 
Celkem 8 = 8,000 [B] ` "_x000d_
 "`Celkem `8 = 8,000 [B] "_x000d_
 "Celkem "8 = 8,000 [C]_x000d_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</si>
  <si>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</si>
  <si>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</si>
  <si>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</si>
  <si>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</si>
  <si>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</si>
  <si>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</si>
  <si>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</si>
  <si>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 xml:space="preserve"> "`PS=70 
Celkem 70 = 70,000 [B] ` "_x000d_
 "`Celkem `70 = 70,000 [B] "_x000d_
 "Celkem "70 = 70,000 [C]_x000d_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</si>
  <si>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</si>
  <si>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</si>
  <si>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</si>
  <si>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</si>
  <si>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</si>
  <si>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 xml:space="preserve"> "`dle přílohy 02_601 
Celkem 2 = 2,000 [B] ` "_x000d_
 "`Celkem `2 = 2,000 [B] "_x000d_
 "Celkem "2 = 2,000 [C]_x000d_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</si>
  <si>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</si>
  <si>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</si>
  <si>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</si>
  <si>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</si>
  <si>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</si>
  <si>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</si>
  <si>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</si>
  <si>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</si>
  <si>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</si>
  <si>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</si>
  <si>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</si>
  <si>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</si>
  <si>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</si>
  <si>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 xml:space="preserve"> "`dle přílohy 02_603 
Celkem 1136 = 1136,000 [B] ` "_x000d_
 "`Celkem `1136 = 1136,000 [B] "_x000d_
 "Celkem "1136 = 1136,000 [C]_x000d_</t>
  </si>
  <si>
    <t>R015111</t>
  </si>
  <si>
    <t>901</t>
  </si>
  <si>
    <t>LIKVIDACE ODPADŮ NEKONTAMINOVANÝCH - 17 05 04 VYTĚŽENÉ ZEMINY A HORNINY - I. TŘÍDA TĚŽITELNOSTI včetně dopravy</t>
  </si>
  <si>
    <t>PS 01-03-23</t>
  </si>
  <si>
    <t xml:space="preserve"> "`T101, T102 = 2x3x22 
Celkem 132 = 132,000 [B] ` "_x000d_
 "`Celkem `132 = 132,000 [B] "_x000d_
 "Celkem "132 = 132,000 [C]_x000d_</t>
  </si>
  <si>
    <t>703212</t>
  </si>
  <si>
    <t>KABELOVÝ ŽLAB NOSNÝ/DRÁTĚNÝ ŽÁROVĚ ZINKOVANÝ VČETNĚ UPEVNĚNÍ A PŘÍSLUŠENSTVÍ SVĚTLÉ ŠÍŘKY PŘES 100 DO 250 MM</t>
  </si>
  <si>
    <t xml:space="preserve"> "`Stanoviště T101, T102 = 2x10, AEA01,02=2x6, TW01,02=2x6 
Celkem 34 = 34,000 [B] ` "_x000d_
 "`Celkem `34 = 34,000 [B] "_x000d_
 "Celkem "34 = 34,000 [C]_x000d_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</si>
  <si>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</si>
  <si>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</si>
  <si>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</si>
  <si>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</si>
  <si>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</si>
  <si>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</si>
  <si>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 xml:space="preserve"> "`TV=2x(2x2x150), TA=2x(2x2x150) 
Celkem 2400 = 2400,000 [B] ` "_x000d_
 "`Celkem `2400 = 2400,000 [B] "_x000d_
 "Celkem "2400 = 2400,000 [C]_x000d_</t>
  </si>
  <si>
    <t>703612</t>
  </si>
  <si>
    <t>ELEKTROINSTALAČNÍ KANÁL ŠÍŘKY PŘES 100 MM</t>
  </si>
  <si>
    <t xml:space="preserve"> "`Stanoviště T101, T102 = 2*8 
Celkem 16 = 16,000 [B] ` "_x000d_
 "`Celkem `16 = 16,000 [B] "_x000d_
 "Celkem "16 = 16,000 [C]_x000d_</t>
  </si>
  <si>
    <t>703713</t>
  </si>
  <si>
    <t>IZOLAČNÍ DESKA DO KABELOVÉ LÁVKY VČETNĚ NAŘEZÁNÍ TLOUŠŤKY PŘES 15 MM</t>
  </si>
  <si>
    <t xml:space="preserve"> "`132*0,3 
Celkem 39,6 = 39,600 [B] ` "_x000d_
 "`Celkem `39,6 = 39,600 [B] "_x000d_
 "Celkem "39,6 = 39,600 [C]_x000d_</t>
  </si>
  <si>
    <t>1. Položka obsahuje:
 – pomocné mechanismy
2. Položka neobsahuje:
 X
3. Způsob měření:
Měří se plocha v metrech čtverečných.</t>
  </si>
  <si>
    <t xml:space="preserve"> "`2*20 do stanoviště, 20x provozni budovy, AEA 5+5+5+5=20 
Celkem 80 = 80,000 [B] ` "_x000d_
 "`Celkem `80 = 80,000 [B] "_x000d_
 "Celkem "80 = 80,000 [C]_x000d_</t>
  </si>
  <si>
    <t>709400</t>
  </si>
  <si>
    <t>ZATAŽENÍ LANKA DO CHRÁNIČKY NEBO ŽLABU</t>
  </si>
  <si>
    <t xml:space="preserve"> "`6873/8 
Celkem 859,125 = 859,125 [B] ` "_x000d_
 "`Celkem `859,125 = 859,125 [B] "_x000d_
 "Celkem "859,125 = 859,125 [C]_x000d_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</si>
  <si>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</si>
  <si>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</si>
  <si>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</si>
  <si>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 xml:space="preserve"> "`AWA01+AWA02= 2x250 
Celkem 500 = 500,000 [B] ` "_x000d_
 "`Celkem `500 = 500,000 [B] "_x000d_
 "Celkem "500 = 500,000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</si>
  <si>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</si>
  <si>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</si>
  <si>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</si>
  <si>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 xml:space="preserve"> "`AUE01=21, AUE02=21 
Celkem 42 = 42,000 [B] ` "_x000d_
 "`Celkem `42 = 42,000 [B] "_x000d_
 "Celkem "42 = 42,000 [C]_x000d_</t>
  </si>
  <si>
    <t xml:space="preserve"> "`AEA01=5*3, AUE02=4*3 
Celkem 27 = 27,000 [B] ` "_x000d_
 "`Celkem `27 = 27,000 [B] "_x000d_
 "Celkem "27 = 27,000 [C]_x000d_</t>
  </si>
  <si>
    <t>709613</t>
  </si>
  <si>
    <t>DEMONTÁŽ KABELOVÉHO ROŠTU VČETNĚ UPEVNĚNÍ A PŘÍSLUŠENSTVÍ</t>
  </si>
  <si>
    <t xml:space="preserve"> "`AUE01=8, AUE02=8 
Celkem 16 = 16,000 [B] ` "_x000d_
 "`Celkem `16 = 16,000 [B] "_x000d_
 "Celkem "16 = 16,000 [C]_x000d_</t>
  </si>
  <si>
    <t>741213</t>
  </si>
  <si>
    <t>HAVARIJNÍ TLAČÁTKO KOMPLETNÍ NÁSTĚNNÉ - KRYTÍ MIN. IP 44</t>
  </si>
  <si>
    <t xml:space="preserve"> "`HT11,HT12 = 2x 
Celkem 2 = 2,000 [B] ` "_x000d_
 "`Celkem `2 = 2,000 [B] "_x000d_
 "Celkem "2 = 2,000 [C]_x000d_</t>
  </si>
  <si>
    <t>1. Položka obsahuje:
 – kompletní přístroj vč. příslušenství
2. Položka neobsahuje:
 X
3. Způsob měření:
Udává se počet kusů kompletní konstrukce nebo práce.</t>
  </si>
  <si>
    <t xml:space="preserve"> "`AUE01,02 = 2x10, DOZORNA=2x20 
Celkem 60 = 60,000 [B] ` "_x000d_
 "`Celkem `60 = 60,000 [B] "_x000d_
 "Celkem "60 = 60,000 [C]_x000d_</t>
  </si>
  <si>
    <t xml:space="preserve"> "`AWA01+AWA02+RDA1+RE1+RMR1=5, lávky=2*3*22/3 
Celkem 49 = 49,000 [B] ` "_x000d_
 "`Celkem `49 = 49,000 [B] "_x000d_
 "Celkem "49 = 49,000 [C]_x000d_</t>
  </si>
  <si>
    <t xml:space="preserve"> "`464 
Celkem 464 = 464,000 [B] ` "_x000d_
 "`Celkem `464 = 464,000 [B] "_x000d_
 "Celkem "464 = 464,000 [C]_x000d_</t>
  </si>
  <si>
    <t>742G12</t>
  </si>
  <si>
    <t>KABEL NN DVOU- A TŘÍŽÍLOVÝ CU S PLASTOVOU IZOLACÍ OD 4 DO 16 MM2</t>
  </si>
  <si>
    <t xml:space="preserve"> "`186+225 
Celkem 411 = 411,000 [B] ` "_x000d_
 "`Celkem `411 = 411,000 [B] "_x000d_
 "Celkem "411 = 411,000 [C]_x000d_</t>
  </si>
  <si>
    <t>742G31</t>
  </si>
  <si>
    <t>KABEL NN DVOU- A TŘÍŽÍLOVÝ CU S PLASTOVOU IZOLACÍ STÍNĚNÝ DO 2,5 MM2</t>
  </si>
  <si>
    <t xml:space="preserve"> "`184+202 
Celkem 386 = 386,000 [B] ` "_x000d_
 "`Celkem `386 = 386,000 [B] "_x000d_
 "Celkem "386 = 386,000 [C]_x000d_</t>
  </si>
  <si>
    <t>742G32</t>
  </si>
  <si>
    <t>KABEL NN DVOU- A TŘÍŽÍLOVÝ CU S PLASTOVOU IZOLACÍ STÍNĚNÝ OD 4 DO 16 MM2</t>
  </si>
  <si>
    <t xml:space="preserve"> "`180+1649 
Celkem 1829 = 1829,000 [B] ` "_x000d_
 "`Celkem `1829 = 1829,000 [B] "_x000d_
 "Celkem "1829 = 1829,000 [C]_x000d_</t>
  </si>
  <si>
    <t>742H12</t>
  </si>
  <si>
    <t>KABEL NN ČTYŘ- A PĚTIŽÍLOVÝ CU S PLASTOVOU IZOLACÍ OD 4 DO 16 MM2</t>
  </si>
  <si>
    <t xml:space="preserve"> "`89 
Celkem 89 = 89,000 [B] ` "_x000d_
 "`Celkem `89 = 89,000 [B] "_x000d_
 "Celkem "89 = 89,000 [C]_x000d_</t>
  </si>
  <si>
    <t>742H31</t>
  </si>
  <si>
    <t>KABEL NN ČTYŘ- A PĚTIŽÍLOVÝ CU S PLASTOVOU IZOLACÍ STÍNĚNÝ DO 2,5 MM2</t>
  </si>
  <si>
    <t xml:space="preserve"> "`90+250 
Celkem 340 = 340,000 [B] ` "_x000d_
 "`Celkem `340 = 340,000 [B] "_x000d_
 "Celkem "340 = 340,000 [C]_x000d_</t>
  </si>
  <si>
    <t>742H32</t>
  </si>
  <si>
    <t>KABEL NN ČTYŘ- A PĚTIŽÍLOVÝ CU S PLASTOVOU IZOLACÍ STÍNĚNÝ OD 4 DO 16 MM2</t>
  </si>
  <si>
    <t xml:space="preserve"> "`56+182+867 
Celkem 1105 = 1105,000 [B] ` "_x000d_
 "`Celkem `1105 = 1105,000 [B] "_x000d_
 "Celkem "1105 = 1105,000 [C]_x000d_</t>
  </si>
  <si>
    <t>742I13</t>
  </si>
  <si>
    <t>KABEL NN CU OVLÁDACÍ 7-12ŽÍLOVÝ DO 2,5 MM2 STÍNĚNÝ</t>
  </si>
  <si>
    <t xml:space="preserve"> "`56+244+738+184+855+16 
Celkem 2093 = 2093,000 [B] ` "_x000d_
 "`Celkem `2093 = 2093,000 [B] "_x000d_
 "Celkem "2093 = 2093,000 [C]_x000d_</t>
  </si>
  <si>
    <t xml:space="preserve"> "`156 
Celkem 156 = 156,000 [B] ` "_x000d_
 "`Celkem `156 = 156,000 [B] "_x000d_
 "Celkem "156 = 156,000 [C]_x000d_</t>
  </si>
  <si>
    <t xml:space="preserve"> "`2x30+2*8 
Celkem 76 = 76,000 [B] ` "_x000d_
 "`Celkem `76 = 76,000 [B] "_x000d_
 "Celkem "76 = 76,000 [C]_x000d_</t>
  </si>
  <si>
    <t>742L12</t>
  </si>
  <si>
    <t>UKONČENÍ DVOU AŽ PĚTIŽÍLOVÉHO KABELU V ROZVADĚČI NEBO NA PŘÍSTROJI OD 4 DO 16 MM2</t>
  </si>
  <si>
    <t xml:space="preserve"> "`2x56+2*4 
Celkem 120 = 120,000 [B] ` "_x000d_
 "`Celkem `120 = 120,000 [B] "_x000d_
 "Celkem "120 = 120,000 [C]_x000d_</t>
  </si>
  <si>
    <t>742M11</t>
  </si>
  <si>
    <t>UKONČENÍ 7-12ŽÍLOVÉHO KABELU V ROZVADĚČI NEBO NA PŘÍSTROJI DO 2,5 MM2</t>
  </si>
  <si>
    <t xml:space="preserve"> "`2x28+2x12 
Celkem 80 = 80,000 [B] ` "_x000d_
 "`Celkem `80 = 80,000 [B] "_x000d_
 "Celkem "80 = 80,000 [C]_x000d_</t>
  </si>
  <si>
    <t xml:space="preserve"> "`2x6 
Celkem 12 = 12,000 [B] ` "_x000d_
 "`Celkem `12 = 12,000 [B] "_x000d_
 "Celkem "12 = 12,000 [C]_x000d_</t>
  </si>
  <si>
    <t>742P12</t>
  </si>
  <si>
    <t>OCHRANNÝ NÁTĚR KABELU PROTI OHNI</t>
  </si>
  <si>
    <t xml:space="preserve"> "`288 
Celkem 288 = 288,000 [B] ` "_x000d_
 "`Celkem `288 = 288,000 [B] "_x000d_
 "Celkem "288 = 288,000 [C]_x000d_</t>
  </si>
  <si>
    <t>1. Položka obsahuje:
 – nátěr a všechny práce spojené s nátěrem kabelu včetně veškerého příslušentsví
2. Položka neobsahuje:
 X
3. Způsob měření:
Měří se metr délkový.</t>
  </si>
  <si>
    <t xml:space="preserve"> "`a=0,5kg/m 6873/(4/0,5)=6873/8 
Celkem 859,125 = 859,125 [B] ` "_x000d_
 "`Celkem `859,125 = 859,125 [B] "_x000d_
 "Celkem "859,125 = 859,125 [C]_x000d_</t>
  </si>
  <si>
    <t>744542</t>
  </si>
  <si>
    <t>ROZVADĚČ - REGULAČNÍ A MONITOROVACÍ ELEKTROENERGETICKÉ ZAŘÍZENÍ PRO SLEDOVÁNÍ ODBĚRU, PROGRAMOVÉ REGULOVÁNÍ ODBĚRU A PŘENOS DAT DO CENTRÁLNÍ DATABÁZE</t>
  </si>
  <si>
    <t xml:space="preserve"> "`RMR1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</si>
  <si>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</si>
  <si>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</si>
  <si>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</si>
  <si>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 xml:space="preserve"> "`AWA01, AWA02 = 2 
Celkem 2 = 2,000 [B] ` "_x000d_
 "`Celkem `2 = 2,000 [B] "_x000d_
 "Celkem "2 = 2,000 [C]_x000d_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</si>
  <si>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</si>
  <si>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</si>
  <si>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</si>
  <si>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 xml:space="preserve"> "`AWA01,AWA02 
Celkem 2 = 2,000 [B] ` "_x000d_
 "`Celkem `2 = 2,000 [B] "_x000d_
 "Celkem "2 = 2,000 [C]_x000d_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</si>
  <si>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</si>
  <si>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</si>
  <si>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</si>
  <si>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 xml:space="preserve"> "`AWA01, AWA02 
Celkem 2 = 2,000 [B] ` "_x000d_
 "`Celkem `2 = 2,000 [B] "_x000d_
 "Celkem "2 = 2,000 [C]_x000d_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</si>
  <si>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</si>
  <si>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 xml:space="preserve"> "`27 
Celkem 27 = 27,000 [B] ` "_x000d_
 "`Celkem `27 = 27,000 [B] "_x000d_
 "Celkem "27 = 27,000 [C]_x000d_</t>
  </si>
  <si>
    <t xml:space="preserve"> "`PS = 1 
Celkem 1 = 1,000 [B] ` "_x000d_
 "`Celkem `1 = 1,000 [B] "_x000d_
 "Celkem "1 = 1,000 [C]_x000d_</t>
  </si>
  <si>
    <t>747511</t>
  </si>
  <si>
    <t>ZKOUŠKY VODIČŮ A KABELŮ NN PRŮŘEZU ŽÍLY DO 5X25 MM2</t>
  </si>
  <si>
    <t xml:space="preserve"> "`40 
Celkem 40 = 40,000 [B] ` "_x000d_
 "`Celkem `40 = 40,000 [B] "_x000d_
 "Celkem "40 = 40,000 [C]_x000d_</t>
  </si>
  <si>
    <t>747521</t>
  </si>
  <si>
    <t>ZKOUŠKY VODIČŮ A KABELŮ OVLÁDACÍCH OD 5 DO 12 ŽIL</t>
  </si>
  <si>
    <t xml:space="preserve"> "`144-40-6 
Celkem 98 = 98,000 [B] ` "_x000d_
 "`Celkem `98 = 98,000 [B] "_x000d_
 "Celkem "98 = 98,000 [C]_x000d_</t>
  </si>
  <si>
    <t>747522</t>
  </si>
  <si>
    <t>ZKOUŠKY VODIČŮ A KABELŮ OVLÁDACÍCH PŘES 12 DO 24 ŽIL</t>
  </si>
  <si>
    <t xml:space="preserve"> "`6 
Celkem 6 = 6,000 [B] ` "_x000d_
 "`Celkem `6 = 6,000 [B] "_x000d_
 "Celkem "6 = 6,000 [C]_x000d_</t>
  </si>
  <si>
    <t xml:space="preserve"> "`PS=1 (TT) 
Celkem 1 = 1,000 [B] ` "_x000d_
 "`Celkem `1 = 1,000 [B] "_x000d_
 "Celkem "1 = 1,000 [C]_x000d_</t>
  </si>
  <si>
    <t>748135</t>
  </si>
  <si>
    <t>DRŽÁK NÁSTĚNNÝ PRO OCHRANNÉ POMŮCKY</t>
  </si>
  <si>
    <t xml:space="preserve"> "`1 
Celkem 1 = 1,000 [B] ` "_x000d_
 "`Celkem `1 = 1,000 [B] "_x000d_
 "Celkem "1 = 1,000 [C]_x000d_</t>
  </si>
  <si>
    <t>748242</t>
  </si>
  <si>
    <t>PÍSMENA A ČÍSLICE VÝŠKY PŘES 40 DO 100 MM</t>
  </si>
  <si>
    <t xml:space="preserve"> "`2*5+4+4+11 
Celkem 29 = 29,000 [B] ` "_x000d_
 "`Celkem `29 = 29,000 [B] "_x000d_
 "Celkem "29 = 29,000 [C]_x000d_</t>
  </si>
  <si>
    <t>R741713</t>
  </si>
  <si>
    <t>HLADINOVÝ PLOVÁKOVÝ SPÍNAČ SHL S PŘECHODOVOU SKŘÍŇKOU, DLE SPECIFIKACE V PŘÍLOZE Č.301 A SCHÉMATU V PŘÍLOZE Č.501</t>
  </si>
  <si>
    <t xml:space="preserve"> "`SHL101, SHL102 
Celkem 2 = 2,000 [B] ` "_x000d_
 "`Celkem `2 = 2,000 [B] "_x000d_
 "Celkem "2 = 2,000 [C]_x000d_</t>
  </si>
  <si>
    <t>R744542</t>
  </si>
  <si>
    <t>ROZVADĚČ MĚŘENÍ KVALITY ELEKTRICKÉ ENERGIE, DLE SPECIFIKACE V PŘÍLOZE Č.301 A SCHÉMATU V PŘÍLOZE Č.501</t>
  </si>
  <si>
    <t xml:space="preserve"> "`RDA1=1 
Celkem 1 = 1,000 [B] ` "_x000d_
 "`Celkem `1 = 1,000 [B] "_x000d_
 "Celkem "1 = 1,000 [C]_x000d_</t>
  </si>
  <si>
    <t>R744O36</t>
  </si>
  <si>
    <t>ELEKTROMĚROVÁ ROZVODNICE RE1 PRO FAKTURAČNÍ MĚŘENÍ EGD, DLE SPECIFIKACE V PŘÍLOZE Č.301 A SCHÉMATU V PŘÍLOZE Č.501</t>
  </si>
  <si>
    <t xml:space="preserve"> "`RE1=1 
Celkem 1 = 1,000 [B] ` "_x000d_
 "`Celkem `1 = 1,000 [B] "_x000d_
 "Celkem "1 = 1,000 [C]_x000d_</t>
  </si>
  <si>
    <t xml:space="preserve"> "`PS=160 
Celkem 320 = 320,000 [B] ` "_x000d_
 "`Celkem `320 = 320,000 [B] "_x000d_
 "Celkem "320 = 320,000 [C]_x000d_</t>
  </si>
  <si>
    <t xml:space="preserve"> "`0,05 
Celkem 0,05 = 0,050 [B] ` "_x000d_
 "`Celkem `0,05 = 0,050 [B] "_x000d_
 "Celkem "0,05 = 0,050 [C]_x000d_</t>
  </si>
  <si>
    <t>R015420</t>
  </si>
  <si>
    <t>921</t>
  </si>
  <si>
    <t>LIKVIDACE ODPADŮ NEKONTAMINOVANÝCH - 17 06 04 ZBYTKY IZOLAČNÍCH MATERIÁLŮ včetně dopravy</t>
  </si>
  <si>
    <t xml:space="preserve"> "`0,005 
Celkem 0,005 = 0,005 [B] ` "_x000d_
 "`Celkem `0,005 = 0,005 [B] "_x000d_
 "Celkem "0,005 = 0,005 [C]_x000d_</t>
  </si>
  <si>
    <t>PS 01-03-31</t>
  </si>
  <si>
    <t>2</t>
  </si>
  <si>
    <t>Požadavky objednatele</t>
  </si>
  <si>
    <t>OSTATNÍ POŽADAVKY - VYPRACOVÁNÍ RDS</t>
  </si>
  <si>
    <t xml:space="preserve"> "`90 m 
Celkem 90 = 90,000 [B] ` "_x000d_
 "`Celkem `90 = 90,000 [B] "_x000d_
 "Celkem "90 = 90,000 [C]_x000d_</t>
  </si>
  <si>
    <t>703711</t>
  </si>
  <si>
    <t>IZOLAČNÍ DESKA DO KABELOVÉ LÁVKY VČETNĚ NAŘEZÁNÍ TLOUŠŤKY DO 10 MM</t>
  </si>
  <si>
    <t xml:space="preserve"> "`90*0,3 
Celkem 27 = 27,000 [B] ` "_x000d_
 "`Celkem `27 = 27,000 [B] "_x000d_
 "Celkem "27 = 27,000 [C]_x000d_</t>
  </si>
  <si>
    <t>703721</t>
  </si>
  <si>
    <t>KABELOVÁ PŘÍCHYTKA PRO ROZSAH UPNUTÍ DO 25 MM</t>
  </si>
  <si>
    <t xml:space="preserve"> "`90/0,5 
Celkem 180 = 180,000 [B] ` "_x000d_
 "`Celkem `180 = 180,000 [B] "_x000d_
 "Celkem "180 = 180,000 [C]_x000d_</t>
  </si>
  <si>
    <t xml:space="preserve"> "`0,0525*11 
Celkem 0,6 = 0,600 [B] ` "_x000d_
 "`Celkem `0,6 = 0,600 [B] "_x000d_
 "Celkem "0,6 = 0,600 [C]_x000d_</t>
  </si>
  <si>
    <t>703756</t>
  </si>
  <si>
    <t>PROTIPOŽÁRNÍ TMEL ( TUBA - 1000ML ), DO EI 90 MIN.</t>
  </si>
  <si>
    <t xml:space="preserve"> "`1 ks 
Celkem 1 = 1,000 [B] ` "_x000d_
 "`Celkem `1 = 1,000 [B] "_x000d_
 "Celkem "1 = 1,000 [C]_x000d_</t>
  </si>
  <si>
    <t xml:space="preserve"> "`100 kg 
Celkem 100 = 100,000 [B] ` "_x000d_
 "`Celkem `100 = 100,000 [B] "_x000d_
 "Celkem "100 = 100,000 [C]_x000d_</t>
  </si>
  <si>
    <t xml:space="preserve"> "`20 m 
Celkem 20 = 20,000 [B] ` "_x000d_
 "`Celkem `20 = 20,000 [B] "_x000d_
 "Celkem "20 = 20,000 [C]_x000d_</t>
  </si>
  <si>
    <t xml:space="preserve"> "`10 ks 
Celkem 10 = 10,000 [B] ` "_x000d_
 "`Celkem `10 = 10,000 [B] "_x000d_
 "Celkem "10 = 10,000 [C]_x000d_</t>
  </si>
  <si>
    <t xml:space="preserve"> "`25 m 
Celkem 25 = 25,000 [B] ` "_x000d_
 "`Celkem `25 = 25,000 [B] "_x000d_
 "Celkem "25 = 25,000 [C]_x000d_</t>
  </si>
  <si>
    <t>742F14</t>
  </si>
  <si>
    <t>KABEL NN NEBO VODIČ JEDNOŽÍLOVÝ CU S PLASTOVOU IZOLACÍ OD 70 DO 120 MM2</t>
  </si>
  <si>
    <t xml:space="preserve"> "`2*5 
Celkem 10 = 10,000 [B] ` "_x000d_
 "`Celkem `10 = 10,000 [B] "_x000d_
 "Celkem "10 = 10,000 [C]_x000d_</t>
  </si>
  <si>
    <t xml:space="preserve"> "`25+25+44+17+150 
Celkem 261 = 261,000 [B] ` "_x000d_
 "`Celkem `261 = 261,000 [B] "_x000d_
 "Celkem "261 = 261,000 [C]_x000d_</t>
  </si>
  <si>
    <t xml:space="preserve"> "`25+25+25+25+44+44+17+150 
Celkem 355 = 355,000 [B] ` "_x000d_
 "`Celkem `355 = 355,000 [B] "_x000d_
 "Celkem "355 = 355,000 [C]_x000d_</t>
  </si>
  <si>
    <t xml:space="preserve"> "`44+7+7 
Celkem 58 = 58,000 [B] ` "_x000d_
 "`Celkem `58 = 58,000 [B] "_x000d_
 "Celkem "58 = 58,000 [C]_x000d_</t>
  </si>
  <si>
    <t xml:space="preserve"> "`7+10+7+7 
Celkem 31 = 31,000 [B] ` "_x000d_
 "`Celkem `31 = 31,000 [B] "_x000d_
 "Celkem "31 = 31,000 [C]_x000d_</t>
  </si>
  <si>
    <t xml:space="preserve"> "`5 m 
Celkem 5 = 5,000 [B] ` "_x000d_
 "`Celkem `5 = 5,000 [B] "_x000d_
 "Celkem "5 = 5,000 [C]_x000d_</t>
  </si>
  <si>
    <t>742I11</t>
  </si>
  <si>
    <t>KABEL NN CU OVLÁDACÍ 7-12ŽÍLOVÝ DO 2,5 MM2</t>
  </si>
  <si>
    <t xml:space="preserve"> "`150 m 
Celkem 150 = 150,000 [B] ` "_x000d_
 "`Celkem `150 = 150,000 [B] "_x000d_
 "Celkem "150 = 150,000 [C]_x000d_</t>
  </si>
  <si>
    <t>742I31</t>
  </si>
  <si>
    <t>KABEL NN CU OVLÁDACÍ 37-48ŽÍLOVÝ DO 2,5 MM2</t>
  </si>
  <si>
    <t xml:space="preserve"> "`44 m 
Celkem 44 = 44,000 [B] ` "_x000d_
 "`Celkem `44 = 44,000 [B] "_x000d_
 "Celkem "44 = 44,000 [C]_x000d_</t>
  </si>
  <si>
    <t xml:space="preserve"> "`2*2 
Celkem 4 = 4,000 [B] ` "_x000d_
 "`Celkem `4 = 4,000 [B] "_x000d_
 "Celkem "4 = 4,000 [C]_x000d_</t>
  </si>
  <si>
    <t xml:space="preserve"> "`2*18 
Celkem 36 = 36,000 [B] ` "_x000d_
 "`Celkem `36 = 36,000 [B] "_x000d_
 "Celkem "36 = 36,000 [C]_x000d_</t>
  </si>
  <si>
    <t>742O11</t>
  </si>
  <si>
    <t>UKONČENÍ 37-48ŽÍLOVÉHO KABELU V ROZVADĚČI NEBO NA PŘÍSTROJI DO 2,5 MM2</t>
  </si>
  <si>
    <t xml:space="preserve"> "`2*11 
Celkem 22 = 22,000 [B] ` "_x000d_
 "`Celkem `22 = 22,000 [B] "_x000d_
 "Celkem "22 = 22,000 [C]_x000d_</t>
  </si>
  <si>
    <t>7451D8</t>
  </si>
  <si>
    <t xml:space="preserve">OVLÁDACÍ SKŘÍŇ NA VN ROZVADĚČ  - OVLÁDÁNÍ S PLC, S OCHRANOU - PROUDOVÉ A NAPĚŤOVÉ FUNKCE</t>
  </si>
  <si>
    <t xml:space="preserve"> "`3 ks 
Celkem 3 = 3,000 [B] ` "_x000d_
 "`Celkem `3 = 3,000 [B] "_x000d_
 "Celkem "3 = 3,000 [C]_x000d_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</si>
  <si>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</si>
  <si>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</si>
  <si>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</si>
  <si>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 xml:space="preserve"> "`7 ks 
Celkem 7 = 7,000 [B] ` "_x000d_
 "`Celkem `7 = 7,000 [B] "_x000d_
 "Celkem "7 = 7,000 [C]_x000d_</t>
  </si>
  <si>
    <t>746311</t>
  </si>
  <si>
    <t>ROZVADĚČ TRAKČNÍ VN 1-F UN 27,5 KV AC - POLE S VYPÍNAČEM A UZEMŇOVAČEM</t>
  </si>
  <si>
    <t xml:space="preserve"> "`P1, N11, TD1, REZ, N1, N12, P2 
Celkem 7 = 7,000 [B] ` "_x000d_
 "`Celkem `7 = 7,000 [B] "_x000d_
 "Celkem "7 = 7,000 [C]_x000d_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</si>
  <si>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</si>
  <si>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</si>
  <si>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</si>
  <si>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 xml:space="preserve"> "`TVS.FU 
Celkem 1 = 1,000 [B] ` "_x000d_
 "`Celkem `1 = 1,000 [B] "_x000d_
 "Celkem "1 = 1,000 [C]_x000d_</t>
  </si>
  <si>
    <t>746313</t>
  </si>
  <si>
    <t>ROZVADĚČ TRAKČNÍ VN 1-F UN 27,5 KV AC - POLE S TRANSFORMÁTOREM 60 KVA</t>
  </si>
  <si>
    <t xml:space="preserve"> "`TVS 
Celkem 1 = 1,000 [B] ` "_x000d_
 "`Celkem `1 = 1,000 [B] "_x000d_
 "Celkem "1 = 1,000 [C]_x000d_</t>
  </si>
  <si>
    <t>746314</t>
  </si>
  <si>
    <t>ROZVADĚČ TRAKČNÍ VN 1-F UN 27,5 KV AC - POLE S PODÉLNOU SPOJKOU A ZKRATOVAČI</t>
  </si>
  <si>
    <t xml:space="preserve"> "`SP1, SP2 
Celkem 2 = 2,000 [B] ` "_x000d_
 "`Celkem `2 = 2,000 [B] "_x000d_
 "Celkem "2 = 2,000 [C]_x000d_</t>
  </si>
  <si>
    <t>746316</t>
  </si>
  <si>
    <t>ROZVADĚČ TRAKČNÍ VN 1-F UN 27,5 KV AC - REZERVNÍ VOZÍK S VYPÍNAČEM</t>
  </si>
  <si>
    <t xml:space="preserve"> "`RV 
Celkem 1 = 1,000 [B] ` "_x000d_
 "`Celkem `1 = 1,000 [B] "_x000d_
 "Celkem "1 = 1,000 [C]_x000d_</t>
  </si>
  <si>
    <t>747111</t>
  </si>
  <si>
    <t>KONTROLA SILOVÝCH ROZVADĚČŮ NN, 1 POLE</t>
  </si>
  <si>
    <t xml:space="preserve"> "`RZK 
Celkem 1 = 1,000 [B] ` "_x000d_
 "`Celkem `1 = 1,000 [B] "_x000d_
 "Celkem "1 = 1,000 [C]_x000d_</t>
  </si>
  <si>
    <t xml:space="preserve"> "`RDA2 
Celkem 1 = 1,000 [B] ` "_x000d_
 "`Celkem `1 = 1,000 [B] "_x000d_
 "Celkem "1 = 1,000 [C]_x000d_</t>
  </si>
  <si>
    <t>747116</t>
  </si>
  <si>
    <t>KONTROLA ROZVADĚČŮ VN, BEZ NASTAVENÍ OCHRANY, 1 POLE</t>
  </si>
  <si>
    <t xml:space="preserve"> "`AFS 
Celkem 11 = 11,000 [B] ` "_x000d_
 "`Celkem `11 = 11,000 [B] "_x000d_
 "Celkem "11 = 11,000 [C]_x000d_</t>
  </si>
  <si>
    <t>747124</t>
  </si>
  <si>
    <t>NAPĚŤOVÁ ZKOUŠKA ROZVODNY VČETNĚ SPÍNACÍCH PRVKŮ DO 35 KV</t>
  </si>
  <si>
    <t xml:space="preserve"> "`AFS 
Celkem 1 = 1,000 [B] ` "_x000d_
 "`Celkem `1 = 1,000 [B] "_x000d_
 "Celkem "1 = 1,000 [C]_x000d_</t>
  </si>
  <si>
    <t xml:space="preserve"> "`Dle IN 
Celkem 55 = 55,000 [B] ` "_x000d_
 "`Celkem `55 = 55,000 [B] "_x000d_
 "Celkem "55 = 55,000 [C]_x000d_</t>
  </si>
  <si>
    <t xml:space="preserve"> "`1ks 
Celkem 1 = 1,000 [B] ` "_x000d_
 "`Celkem `1 = 1,000 [B] "_x000d_
 "Celkem "1 = 1,000 [C]_x000d_</t>
  </si>
  <si>
    <t xml:space="preserve"> "`19 ks 
Celkem 19 = 19,000 [B] ` "_x000d_
 "`Celkem `19 = 19,000 [B] "_x000d_
 "Celkem "19 = 19,000 [C]_x000d_</t>
  </si>
  <si>
    <t>747523</t>
  </si>
  <si>
    <t>ZKOUŠKY VODIČŮ A KABELŮ OVLÁDACÍCH PŘES 24 DO 48 ŽIL</t>
  </si>
  <si>
    <t xml:space="preserve"> "`80 h 
Celkem 80 = 80,000 [B] ` "_x000d_
 "`Celkem `80 = 80,000 [B] "_x000d_
 "Celkem "80 = 80,000 [C]_x000d_</t>
  </si>
  <si>
    <t>748129</t>
  </si>
  <si>
    <t>DIELEKTRICKÝ KOBEREC ŠÍŘE 1300 MM, DÉLKY DO 5 M</t>
  </si>
  <si>
    <t xml:space="preserve"> "`30 ks 
Celkem 30 = 30,000 [B] ` "_x000d_
 "`Celkem `30 = 30,000 [B] "_x000d_
 "Celkem "30 = 30,000 [C]_x000d_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</si>
  <si>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</si>
  <si>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</si>
  <si>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</si>
  <si>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</si>
  <si>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</si>
  <si>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</si>
  <si>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</si>
  <si>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 xml:space="preserve"> "`AFS 
Celkem 2 = 2,000 [B] ` "_x000d_
 "`Celkem `2 = 2,000 [B] "_x000d_
 "Celkem "2 = 2,000 [C]_x000d_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</si>
  <si>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</si>
  <si>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</si>
  <si>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</si>
  <si>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</si>
  <si>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</si>
  <si>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 xml:space="preserve"> "`12*3 
Celkem 36 = 36,000 [B] ` "_x000d_
 "`Celkem `36 = 36,000 [B] "_x000d_
 "Celkem "36 = 36,000 [C]_x000d_</t>
  </si>
  <si>
    <t xml:space="preserve"> "`fakturační obvody PTP, PTN, 20+20 
Celkem 40 = 40,000 [B] ` "_x000d_
 "`Celkem `40 = 40,000 [B] "_x000d_
 "Celkem "40 = 40,000 [C]_x000d_</t>
  </si>
  <si>
    <t xml:space="preserve"> "`propojení HT - RH, 150 
Celkem 150 = 150,000 [B] ` "_x000d_
 "`Celkem `150 = 150,000 [B] "_x000d_
 "Celkem "150 = 150,000 [C]_x000d_</t>
  </si>
  <si>
    <t xml:space="preserve"> "`GB=2*10, RB=2*2, RHV=2, RMR2=2 
Celkem 28 = 28,000 [B] ` "_x000d_
 "`Celkem `28 = 28,000 [B] "_x000d_
 "Celkem "28 = 28,000 [C]_x000d_</t>
  </si>
  <si>
    <t xml:space="preserve"> "`36*0,3 
Celkem 10,800 = 10,800 [B] ` "_x000d_
 "`Celkem `10,8 = 10,800 [B] "_x000d_
 "Celkem "10,8 = 10,800 [C]_x000d_</t>
  </si>
  <si>
    <t xml:space="preserve"> "`zákryty na neobsazené otvory =4*50, rám pod rozvaděč = 8*50 
Celkem 600 = 600,000 [B] ` "_x000d_
 "`Celkem `600 = 600,000 [B] "_x000d_
 "Celkem "600 = 600,000 [C]_x000d_</t>
  </si>
  <si>
    <t xml:space="preserve"> "`28 
Celkem 28 = 28,000 [B] ` "_x000d_
 "`Celkem `28 = 28,000 [B] "_x000d_
 "Celkem "28 = 28,000 [C]_x000d_</t>
  </si>
  <si>
    <t xml:space="preserve"> "`ATJ, GS, RZN, ANG, GU, RE2 =2*(8*2)+2*18(GB) 
Celkem 68 = 68,000 [B] ` "_x000d_
 "`Celkem `68 = 68,000 [B] "_x000d_
 "Celkem "68 = 68,000 [C]_x000d_</t>
  </si>
  <si>
    <t>741Z04</t>
  </si>
  <si>
    <t>DEMONTÁŽ VNITŘNÍHO UZEMNĚNÍ</t>
  </si>
  <si>
    <t xml:space="preserve"> "`68 
Celkem 68 = 68,000 [B] ` "_x000d_
 "`Celkem `68 = 68,000 [B] "_x000d_
 "Celkem "68 = 68,000 [C]_x000d_</t>
  </si>
  <si>
    <t>741Z13</t>
  </si>
  <si>
    <t>DEMONTÁŽ STÁVAJÍCÍCH UCPÁVEK PROTIPOŽÁRNÍCH PRŮMĚRU OTVORU DO 200 MM</t>
  </si>
  <si>
    <t xml:space="preserve"> "`48 
Celkem 48 = 48,000 [B] ` "_x000d_
 "`Celkem `48 = 48,000 [B] "_x000d_
 "Celkem "48 = 48,000 [C]_x000d_</t>
  </si>
  <si>
    <t>viz příloha seznam kabelů</t>
  </si>
  <si>
    <t xml:space="preserve"> "`187 
Celkem 187 = 187,000 [B] ` "_x000d_
 "`Celkem `187 = 187,000 [B] "_x000d_
 "Celkem "187 = 187,000 [C]_x000d_</t>
  </si>
  <si>
    <t xml:space="preserve"> "`162 
Celkem 162 = 162,000 [B] ` "_x000d_
 "`Celkem `162 = 162,000 [B] "_x000d_
 "Celkem "162 = 162,000 [C]_x000d_</t>
  </si>
  <si>
    <t xml:space="preserve"> "`66 
Celkem 66 = 66,000 [B] ` "_x000d_
 "`Celkem `66 = 66,000 [B] "_x000d_
 "Celkem "66 = 66,000 [C]_x000d_</t>
  </si>
  <si>
    <t xml:space="preserve"> "`276 
Celkem 276 = 276,000 [B] ` "_x000d_
 "`Celkem `276 = 276,000 [B] "_x000d_
 "Celkem "276 = 276,000 [C]_x000d_</t>
  </si>
  <si>
    <t xml:space="preserve"> "`400 
Celkem 400 = 400,000 [B] ` "_x000d_
 "`Celkem `400 = 400,000 [B] "_x000d_
 "Celkem "400 = 400,000 [C]_x000d_</t>
  </si>
  <si>
    <t xml:space="preserve"> "`272 
Celkem 272 = 272,000 [B] ` "_x000d_
 "`Celkem `272 = 272,000 [B] "_x000d_
 "Celkem "272 = 272,000 [C]_x000d_</t>
  </si>
  <si>
    <t>742J29</t>
  </si>
  <si>
    <t>KABEL SDĚLOVACÍ LAN UTP/FTP UKONČENÝ KONEKTORY RJ45</t>
  </si>
  <si>
    <t xml:space="preserve"> "`26 
Celkem 26 = 26,000 [B] ` "_x000d_
 "`Celkem `26 = 26,000 [B] "_x000d_
 "Celkem "26 = 26,000 [C]_x000d_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</si>
  <si>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</si>
  <si>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</si>
  <si>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</si>
  <si>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 xml:space="preserve"> "`2 
Celkem 2 = 2,000 [B] ` "_x000d_
 "`Celkem `2 = 2,000 [B] "_x000d_
 "Celkem "2 = 2,000 [C]_x000d_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</si>
  <si>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</si>
  <si>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 xml:space="preserve"> "`22 
Celkem 22 = 22,000 [B] ` "_x000d_
 "`Celkem `22 = 22,000 [B] "_x000d_
 "Celkem "22 = 22,000 [C]_x000d_</t>
  </si>
  <si>
    <t xml:space="preserve"> "`4 
Celkem 4 = 4,000 [B] ` "_x000d_
 "`Celkem `4 = 4,000 [B] "_x000d_
 "Celkem "4 = 4,000 [C]_x000d_</t>
  </si>
  <si>
    <t xml:space="preserve"> "`32 
Celkem 32 = 32,000 [B] ` "_x000d_
 "`Celkem `32 = 32,000 [B] "_x000d_
 "Celkem "32 = 32,000 [C]_x000d_</t>
  </si>
  <si>
    <t xml:space="preserve"> "`(2*85)*0,5 
Celkem 85 = 85,000 [B] ` "_x000d_
 "`Celkem `85 = 85,000 [B] "_x000d_
 "Celkem "85 = 85,000 [C]_x000d_</t>
  </si>
  <si>
    <t xml:space="preserve"> "`štítek po 5 m + začátek a konec, 1497/5 + 85*2 
Celkem 470 = 470,000 [B] ` "_x000d_
 "`Celkem `470 = 470,000 [B] "_x000d_
 "Celkem "470 = 470,000 [C]_x000d_</t>
  </si>
  <si>
    <t xml:space="preserve"> "`1497 
Celkem 1497 = 1497,000 [B] ` "_x000d_
 "`Celkem `1497 = 1497,000 [B] "_x000d_
 "Celkem "1497 = 1497,000 [C]_x000d_</t>
  </si>
  <si>
    <t>744142</t>
  </si>
  <si>
    <t>ROZVODNICE NN PRÁZDNÁ PLASTOVÁ, MIN. IP 55, TŘÍDA IZOLACE II, DO 500 X 410-600 MM</t>
  </si>
  <si>
    <t xml:space="preserve"> "`RB1, RB2 = 2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</si>
  <si>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</si>
  <si>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 xml:space="preserve"> "`RMR2 
Celkem 1 = 1,000 [B] ` "_x000d_
 "`Celkem `1 = 1,000 [B] "_x000d_
 "Celkem "1 = 1,000 [C]_x000d_</t>
  </si>
  <si>
    <t>744F11</t>
  </si>
  <si>
    <t xml:space="preserve">ODPÍNAČ ŘADOVÝ PRO NOŽOVÉ POJISTKY  JEDNOPÓLOVÝ  DO 160 A</t>
  </si>
  <si>
    <t xml:space="preserve"> "`RB1, RB2 = 2*3 
Celkem 6 = 6,000 [B] ` "_x000d_
 "`Celkem `6 = 6,000 [B] "_x000d_
 "Celkem "6 = 6,000 [C]_x000d_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</si>
  <si>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</si>
  <si>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</si>
  <si>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</si>
  <si>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</si>
  <si>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</si>
  <si>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 xml:space="preserve"> "`HT1,2,3,4,5=5 
Celkem 5 = 5,000 [B] ` "_x000d_
 "`Celkem `5 = 5,000 [B] "_x000d_
 "Celkem "5 = 5,000 [C]_x000d_</t>
  </si>
  <si>
    <t>744Z01</t>
  </si>
  <si>
    <t>DEMONTÁŽ ROZVODNICE NN</t>
  </si>
  <si>
    <t xml:space="preserve"> "`RB + FU = 3 
Celkem 3 = 3,000 [B] ` "_x000d_
 "`Celkem `3 = 3,000 [B] "_x000d_
 "Celkem "3 = 3,000 [C]_x000d_</t>
  </si>
  <si>
    <t>746712</t>
  </si>
  <si>
    <t>ROZVADĚČ VLASTNÍ SPOTŘEBY NEZÁLOHOVANÝ 400 V AC, VČETNĚ VYBAVENÍ, 2 PŘÍVODY NN</t>
  </si>
  <si>
    <t xml:space="preserve"> "`ANG=2 
Celkem 2 = 2,000 [B] ` "_x000d_
 "`Celkem `2 = 2,000 [B] "_x000d_
 "Celkem "2 = 2,000 [C]_x000d_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</si>
  <si>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</si>
  <si>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</si>
  <si>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</si>
  <si>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 xml:space="preserve"> "`ATJ=1 
Celkem 1 = 1,000 [B] ` "_x000d_
 "`Celkem `1 = 1,000 [B] "_x000d_
 "Celkem "1 = 1,000 [C]_x000d_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</si>
  <si>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</si>
  <si>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</si>
  <si>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</si>
  <si>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 xml:space="preserve"> "`RZN=1 
Celkem 1 = 1,000 [B] ` "_x000d_
 "`Celkem `1 = 1,000 [B] "_x000d_
 "Celkem "1 = 1,000 [C]_x000d_</t>
  </si>
  <si>
    <t>746752</t>
  </si>
  <si>
    <t>USMĚRŇOVAČ 3-F SAMOSTATNĚ STOJÍCÍ AC/DC PŘES 60 DO 120 A</t>
  </si>
  <si>
    <t xml:space="preserve"> "`GU1, GU2=2 
Celkem 2 = 2,000 [B] ` "_x000d_
 "`Celkem `2 = 2,000 [B] "_x000d_
 "Celkem "2 = 2,000 [C]_x000d_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</si>
  <si>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</si>
  <si>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</si>
  <si>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</si>
  <si>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 xml:space="preserve"> "`GS=1 
Celkem 1 = 1,000 [B] ` "_x000d_
 "`Celkem `1 = 1,000 [B] "_x000d_
 "Celkem "1 = 1,000 [C]_x000d_</t>
  </si>
  <si>
    <t>746783</t>
  </si>
  <si>
    <t>ELEKTRONICKÁ SPÍNACÍ JEDNOTKA S BY-PASSEM, 20 KVA</t>
  </si>
  <si>
    <t xml:space="preserve"> "`GS1=1 
Celkem 1 = 1,000 [B] ` "_x000d_
 "`Celkem `1 = 1,000 [B] "_x000d_
 "Celkem "1 = 1,000 [C]_x000d_</t>
  </si>
  <si>
    <t>7467C2</t>
  </si>
  <si>
    <t>AKUMULÁTOR/BATERIE 110 V DC PŘES 150 DO 300 AH</t>
  </si>
  <si>
    <t xml:space="preserve"> "`GB1, GB2=2 
Celkem 2 = 2,000 [B] ` "_x000d_
 "`Celkem `2 = 2,000 [B] "_x000d_
 "Celkem "2 = 2,000 [C]_x000d_</t>
  </si>
  <si>
    <t>7467D2</t>
  </si>
  <si>
    <t>STOJAN PRO AKUMULÁTORY/BATERIE PŘES 150 DO 300 AH</t>
  </si>
  <si>
    <t>746Z51</t>
  </si>
  <si>
    <t>DEMONTÁŽ ZAŘÍZENÍ VLASTNÍ SPOTŘEBY - ROZVADĚČ STŘÍDAVÉ VLASTNÍ SPOTŘEBY, VČETNĚ VYBAVENÍ</t>
  </si>
  <si>
    <t xml:space="preserve"> "`ANG=2, RZN=1, RB1, RB2 
Celkem 5 = 5,000 [B] ` "_x000d_
 "`Celkem `5 = 5,000 [B] "_x000d_
 "Celkem "5 = 5,000 [C]_x000d_</t>
  </si>
  <si>
    <t>746Z52</t>
  </si>
  <si>
    <t>DEMONTÁŽ ZAŘÍZENÍ VLASTNÍ SPOTŘEBY - USMĚRŇOVAČ SAMOSTATNĚ STOJÍCÍ</t>
  </si>
  <si>
    <t xml:space="preserve"> "`ATJ, GU1, GU2,GU3 
Celkem 4 = 4,000 [B] ` "_x000d_
 "`Celkem `4 = 4,000 [B] "_x000d_
 "Celkem "4 = 4,000 [C]_x000d_</t>
  </si>
  <si>
    <t>746Z53</t>
  </si>
  <si>
    <t>DEMONTÁŽ ZAŘÍZENÍ VLASTNÍ SPOTŘEBY - ZDROJE STEJNOSMĚRNÉHO PROUDU/MĚNIČE/USMĚRŇOVAČE Z ROZVADĚČE</t>
  </si>
  <si>
    <t xml:space="preserve"> "`GS 
Celkem 3 = 3,000 [B] ` "_x000d_
 "`Celkem `3 = 3,000 [B] "_x000d_
 "Celkem "3 = 3,000 [C]_x000d_</t>
  </si>
  <si>
    <t>746Z56</t>
  </si>
  <si>
    <t>DEMONTÁŽ ZAŘÍZENÍ VLASTNÍ SPOTŘEBY - AKUMULÁTOR/BATERIE VČETNĚ SKŘÍNĚ</t>
  </si>
  <si>
    <t xml:space="preserve"> "`GB1, GB2 
Celkem 2 = 2,000 [B] ` "_x000d_
 "`Celkem `2 = 2,000 [B] "_x000d_
 "Celkem "2 = 2,000 [C]_x000d_</t>
  </si>
  <si>
    <t>746Z61</t>
  </si>
  <si>
    <t>DEMONTÁŽ - MONITOROVACÍ ENERGETICKÉ ZAŘÍZENÍ</t>
  </si>
  <si>
    <t xml:space="preserve"> "`RMR 
Celkem 1 = 1,000 [B] ` "_x000d_
 "`Celkem `1 = 1,000 [B] "_x000d_
 "Celkem "1 = 1,000 [C]_x000d_</t>
  </si>
  <si>
    <t xml:space="preserve"> "`13 
Celkem 13 = 13,000 [B] ` "_x000d_
 "`Celkem `13 = 13,000 [B] "_x000d_
 "Celkem "13 = 13,000 [C]_x000d_</t>
  </si>
  <si>
    <t xml:space="preserve"> "`76 
Celkem 76 = 76,000 [B] ` "_x000d_
 "`Celkem `76 = 76,000 [B] "_x000d_
 "Celkem "76 = 76,000 [C]_x000d_</t>
  </si>
  <si>
    <t xml:space="preserve"> "`7+9 
Celkem 18 = 18,000 [B] ` "_x000d_
 "`Celkem `18 = 18,000 [B] "_x000d_
 "Celkem "18 = 18,000 [C]_x000d_</t>
  </si>
  <si>
    <t>748112</t>
  </si>
  <si>
    <t>KOMPLETNÍ OSOBNÍ OCHRANNÉ PROSTŘEDKY A PRACOVNÍ POMŮCKY PRO ROZVODNU NN</t>
  </si>
  <si>
    <t xml:space="preserve"> "`15/5=3 
Celkem 3 = 3,000 [B] ` "_x000d_
 "`Celkem `3 = 3,000 [B] "_x000d_
 "Celkem "3 = 3,000 [C]_x000d_</t>
  </si>
  <si>
    <t xml:space="preserve"> "`2*4 
Celkem 8 = 8,000 [B] ` "_x000d_
 "`Celkem `8 = 8,000 [B] "_x000d_
 "Celkem "8 = 8,000 [C]_x000d_</t>
  </si>
  <si>
    <t xml:space="preserve"> "`11*3+3*4 
Celkem 45 = 45,000 [B] ` "_x000d_
 "`Celkem `45 = 45,000 [B] "_x000d_
 "Celkem "45 = 45,000 [C]_x000d_</t>
  </si>
  <si>
    <t xml:space="preserve"> "`RHV, ANG1, ANG2, RZN, GS, ATJ, GU1, GU2, RE2, RMR2=10*2 
Celkem 20 = 20,000 [B] ` "_x000d_
 "`Celkem `20 = 20,000 [B] "_x000d_
 "Celkem "20 = 20,000 [C]_x000d_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</si>
  <si>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</si>
  <si>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</si>
  <si>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</si>
  <si>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 xml:space="preserve"> "`RHV=1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</si>
  <si>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</si>
  <si>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</si>
  <si>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 xml:space="preserve"> "`RE2=2 
Celkem 1 = 1,000 [B] ` "_x000d_
 "`Celkem `1 = 1,000 [B] "_x000d_
 "Celkem "1 = 1,000 [C]_x000d_</t>
  </si>
  <si>
    <t xml:space="preserve"> "`7*0,3 
Celkem 2,1 = 2,100 [B] ` "_x000d_
 "`Celkem `2,1 = 2,100 [B] "_x000d_
 "Celkem "2,1 = 2,100 [C]_x000d_</t>
  </si>
  <si>
    <t>PS 01-03-33</t>
  </si>
  <si>
    <t>"`PS=1 
Celkem 1 = 1,000 [B] ` "
 "`Celkem `1 = 1,000 [B] "
 "Celkem "1 = 1,000 [C] _x000d_
Celkem 1 = 1,000 [B]_x000d_</t>
  </si>
  <si>
    <t>"`50 m 
Celkem 50 = 50,000 [B] ` "
 "`Celkem `50 = 50,000 [B] "
 "Celkem "50 = 50,000 [C] _x000d_
Celkem 50 = 50,000 [B]_x000d_</t>
  </si>
  <si>
    <t>"`50*0,3 
Celkem 15 = 15,000 [B] ` "
 "`Celkem `15 = 15,000 [B] "
 "Celkem "15 = 15,000 [C] _x000d_
Celkem 15 = 15,000 [B]_x000d_</t>
  </si>
  <si>
    <t>"`50/0,5 
Celkem 100 = 100,000 [B] ` "
 "`Celkem `100 = 100,000 [B] "
 "Celkem "100 = 100,000 [C] _x000d_
Celkem 100 = 100,000 [B]_x000d_</t>
  </si>
  <si>
    <t>"`0,5 m2 
Celkem 0,5 = 0,500 [B] ` "
 "`Celkem `0,5 = 0,500 [B] "
 "Celkem "0,5 = 0,500 [C] _x000d_
Celkem 0,5 = 0,500 [B]_x000d_</t>
  </si>
  <si>
    <t>"`1 ks 
Celkem 1 = 1,000 [B] ` "
 "`Celkem `1 = 1,000 [B] "
 "Celkem "1 = 1,000 [C] _x000d_
Celkem 1 = 1,000 [B]_x000d_</t>
  </si>
  <si>
    <t>"`250 kg 
Celkem 250 = 250,000 [B] ` "
 "`Celkem `250 = 250,000 [B] "
 "Celkem "250 = 250,000 [C] _x000d_
Celkem 250 = 250,000 [B]_x000d_</t>
  </si>
  <si>
    <t>"`20 ks 
Celkem 20 = 20,000 [B] ` "
 "`Celkem `20 = 20,000 [B] "
 "Celkem "20 = 20,000 [C] _x000d_
Celkem 20 = 20,000 [B]_x000d_</t>
  </si>
  <si>
    <t>"`6 ks 
Celkem 6 = 6,000 [B] ` "
 "`Celkem `6 = 6,000 [B] "
 "Celkem "6 = 6,000 [C] _x000d_
Celkem 6 = 6,000 [B]_x000d_</t>
  </si>
  <si>
    <t>"`18 ks 
Celkem 18 = 18,000 [B] ` "
 "`Celkem `18 = 18,000 [B] "
 "Celkem "18 = 18,000 [C] _x000d_
Celkem 18 = 18,000 [B]_x000d_</t>
  </si>
  <si>
    <t>"`22 m 
Celkem 22 = 22,000 [B] ` "
 "`Celkem `22 = 22,000 [B] "
 "Celkem "22 = 22,000 [C] _x000d_
Celkem 22 = 22,000 [B]_x000d_</t>
  </si>
  <si>
    <t>"`2*1 
Celkem 2 = 2,000 [B] ` "
 "`Celkem `2 = 2,000 [B] "
 "Celkem "2 = 2,000 [C] _x000d_
Celkem 2 = 2,000 [B]_x000d_</t>
  </si>
  <si>
    <t>"`2*17 
Celkem 34 = 34,000 [B] ` "
 "`Celkem `34 = 34,000 [B] "
 "Celkem "34 = 34,000 [C] _x000d_
Celkem 34 = 34,000 [B]_x000d_</t>
  </si>
  <si>
    <t>742F16</t>
  </si>
  <si>
    <t>KABEL NN NEBO VODIČ JEDNOŽÍLOVÝ CU S PLASTOVOU IZOLACÍ OD 300 DO 400 MM2</t>
  </si>
  <si>
    <t>"`2*20 
Celkem 40 = 40,000 [B] ` "
 "`Celkem `40 = 40,000 [B] "
 "Celkem "40 = 40,000 [C] _x000d_
Celkem 40 = 40,000 [B]_x000d_</t>
  </si>
  <si>
    <t>"`30+30 
Celkem 60 = 60,000 [B] ` "
 "`Celkem `60 = 60,000 [B] "
 "Celkem "60 = 60,000 [C] _x000d_
Celkem 60 = 60,000 [B]_x000d_</t>
  </si>
  <si>
    <t>"`150 m 
Celkem 150 = 150,000 [B] ` "
 "`Celkem `150 = 150,000 [B] "
 "Celkem "150 = 150,000 [C] _x000d_
Celkem 150 = 150,000 [B]_x000d_</t>
  </si>
  <si>
    <t>"`15 m 
Celkem 15 = 15,000 [B] ` "
 "`Celkem `15 = 15,000 [B] "
 "Celkem "15 = 15,000 [C] _x000d_
Celkem 15 = 15,000 [B]_x000d_</t>
  </si>
  <si>
    <t>742I23</t>
  </si>
  <si>
    <t>KABEL NN CU OVLÁDACÍ 19-24ŽÍLOVÝ DO 2,5 MM2 STÍNĚNÝ</t>
  </si>
  <si>
    <t>"`15+150 
Celkem 165 = 165,000 [B] ` "
 "`Celkem `165 = 165,000 [B] "
 "Celkem "165 = 165,000 [C] _x000d_
Celkem 165 = 165,000 [B]_x000d_</t>
  </si>
  <si>
    <t>"`2*2 
Celkem 4 = 4,000 [B] ` "
 "`Celkem `4 = 4,000 [B] "
 "Celkem "4 = 4,000 [C] _x000d_
Celkem 4 = 4,000 [B]_x000d_</t>
  </si>
  <si>
    <t>742K16</t>
  </si>
  <si>
    <t>UKONČENÍ JEDNOŽÍLOVÉHO KABELU V ROZVADĚČI NEBO NA PŘÍSTROJI OD 300 DO 400 MM2</t>
  </si>
  <si>
    <t>"`2*4 
Celkem 8 = 8,000 [B] ` "
 "`Celkem `8 = 8,000 [B] "
 "Celkem "8 = 8,000 [C] _x000d_
Celkem 8 = 8,000 [B]_x000d_</t>
  </si>
  <si>
    <t>"`2*13 
Celkem 26 = 26,000 [B] ` "
 "`Celkem `26 = 26,000 [B] "
 "Celkem "26 = 26,000 [C] _x000d_
Celkem 26 = 26,000 [B]_x000d_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</si>
  <si>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</si>
  <si>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</si>
  <si>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</si>
  <si>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</si>
  <si>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</si>
  <si>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"`3 ks 
Celkem 3 = 3,000 [B] ` "
 "`Celkem `3 = 3,000 [B] "
 "Celkem "3 = 3,000 [C] _x000d_
Celkem 3 = 3,000 [B]_x000d_</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</si>
  <si>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</si>
  <si>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</si>
  <si>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</si>
  <si>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"`ACF 
Celkem 4 = 4,000 [B] ` "
 "`Celkem `4 = 4,000 [B] "
 "Celkem "4 = 4,000 [C] _x000d_
Celkem 4 = 4,000 [B]_x000d_</t>
  </si>
  <si>
    <t>"`ACF 
Celkem 1 = 1,000 [B] ` "
 "`Celkem `1 = 1,000 [B] "
 "Celkem "1 = 1,000 [C] _x000d_
Celkem 1 = 1,000 [B]_x000d_</t>
  </si>
  <si>
    <t>"`Dle IN 
Celkem 3 = 3,000 [B] ` "
 "`Celkem `3 = 3,000 [B] "
 "Celkem "3 = 3,000 [C] _x000d_
Celkem 3 = 3,000 [B]_x000d_</t>
  </si>
  <si>
    <t>"`5 ks 
Celkem 5 = 5,000 [B] ` "
 "`Celkem `5 = 5,000 [B] "
 "Celkem "5 = 5,000 [C] _x000d_
Celkem 5 = 5,000 [B]_x000d_</t>
  </si>
  <si>
    <t>"`2 ks 
Celkem 2 = 2,000 [B] ` "
 "`Celkem `2 = 2,000 [B] "
 "Celkem "2 = 2,000 [C] _x000d_
Celkem 2 = 2,000 [B]_x000d_</t>
  </si>
  <si>
    <t>"`4 ks 
Celkem 4 = 4,000 [B] ` "
 "`Celkem `4 = 4,000 [B] "
 "Celkem "4 = 4,000 [C] _x000d_
Celkem 4 = 4,000 [B]_x000d_</t>
  </si>
  <si>
    <t>"`80 h 
Celkem 80 = 80,000 [B] ` "
 "`Celkem `80 = 80,000 [B] "
 "Celkem "80 = 80,000 [C] _x000d_
Celkem 80 = 80,000 [B]_x000d_</t>
  </si>
  <si>
    <t>"`10 ks 
Celkem 10 = 10,000 [B] ` "
 "`Celkem `10 = 10,000 [B] "
 "Celkem "10 = 10,000 [C] _x000d_
Celkem 10 = 10,000 [B]_x000d_</t>
  </si>
  <si>
    <t>"`165 m 
Celkem 165 = 165,000 [B] ` "
 "`Celkem `165 = 165,000 [B] "
 "Celkem "165 = 165,000 [C] _x000d_
Celkem 165 = 165,000 [B]_x000d_</t>
  </si>
  <si>
    <t>R745413</t>
  </si>
  <si>
    <t>TRANSFORMÁTOR 1-F, 27/0,6 KV, VZDUCHEM CHLAZENÝ DO 1600 KVA</t>
  </si>
  <si>
    <t>"`0,05 
Celkem 0,05 = 0,050 [B] ` "
 "`Celkem `0,05 = 0,050 [B] "
 "Celkem "0,05 = 0,050 [C] _x000d_
Celkem 0,05 = 0,050 [B]_x000d_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</si>
  <si>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</si>
  <si>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</si>
  <si>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</si>
  <si>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</si>
  <si>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</si>
  <si>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</si>
  <si>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</si>
  <si>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</si>
  <si>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</si>
  <si>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</si>
  <si>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</si>
  <si>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</si>
  <si>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"`R0,4kV = 30m x 2patra 
Celkem 60 = 60,000 [B] ` "
 "`Celkem `60 = 60,000 [B] "
 "Celkem "60 = 60,000 [C] _x000d_
Celkem 60 = 60,000 [B]_x000d_</t>
  </si>
  <si>
    <t xml:space="preserve">"`R0,4kV - 60 x 0,4  = 24 m2 
Celkem 24 = 24,000 [B] ` "
 "`Celkem `24 = 24,000 [B] "
 "Celkem "24 = 24,000 [C] _x000d_
Celkem 24 = 24,000 [B]_x000d_</t>
  </si>
  <si>
    <t>"`R0,4kV = 40ks 
Celkem 40 = 40,000 [B] ` "
 "`Celkem `40 = 40,000 [B] "
 "Celkem "40 = 40,000 [C] _x000d_
Celkem 40 = 40,000 [B]_x000d_</t>
  </si>
  <si>
    <t>"`R0,4kV = 30ks 
Celkem 30 = 30,000 [B] ` "
 "`Celkem `30 = 30,000 [B] "
 "Celkem "30 = 30,000 [C] _x000d_
Celkem 30 = 30,000 [B]_x000d_</t>
  </si>
  <si>
    <t>"`R0,4kV = 4m2 
Celkem 4 = 4,000 [B] ` "
 "`Celkem `4 = 4,000 [B] "
 "Celkem "4 = 4,000 [C] _x000d_
Celkem 4 = 4,000 [B]_x000d_</t>
  </si>
  <si>
    <t>709512</t>
  </si>
  <si>
    <t>PODPŮRNÉ A POMOCNÉ KONSTRUKCE OCELOVÉ Z PROFILŮ SVAŘOVANÝCH A ŠROUBOVANÝCH S POVRCHOVOU ÚPRAVOU NÁTĚREM</t>
  </si>
  <si>
    <t>"`R0,4kV =50kg 
Celkem 50 = 50,000 [B] ` "
 "`Celkem `50 = 50,000 [B] "
 "Celkem "50 = 50,000 [C] _x000d_
Celkem 50 = 50,000 [B]_x000d_</t>
  </si>
  <si>
    <t>"`R0,4kV - 50m 
Celkem 50 = 50,000 [B] ` "
 "`Celkem `50 = 50,000 [B] "
 "Celkem "50 = 50,000 [C] _x000d_
Celkem 50 = 50,000 [B]_x000d_</t>
  </si>
  <si>
    <t>"`R0,4kV - 20m 
Celkem 20 = 20,000 [B] ` "
 "`Celkem `20 = 20,000 [B] "
 "Celkem "20 = 20,000 [C] _x000d_
Celkem 20 = 20,000 [B]_x000d_</t>
  </si>
  <si>
    <t>"`Příloha č. 02.601 projektové dokumentace - Seznam kabelů 
Celkem 45 = 45,000 [B] ` "
 "`Celkem `45 = 45,000 [B] "
 "Celkem "45 = 45,000 [C] _x000d_
Celkem 45 = 45,000 [B]_x000d_</t>
  </si>
  <si>
    <t>742H11</t>
  </si>
  <si>
    <t>KABEL NN ČTYŘ- A PĚTIŽÍLOVÝ CU S PLASTOVOU IZOLACÍ DO 2,5 MM2</t>
  </si>
  <si>
    <t>"`Příloha č. 02.601 projektové dokumentace - Seznam kabelů 
Celkem 15 = 15,000 [B] ` "
 "`Celkem `15 = 15,000 [B] "
 "Celkem "15 = 15,000 [C] _x000d_
Celkem 15 = 15,000 [B]_x000d_</t>
  </si>
  <si>
    <t>"`Příloha č. 02.601 projektové dokumentace - Seznam kabelů 
Celkem 25 = 25,000 [B] ` "
 "`Celkem `25 = 25,000 [B] "
 "Celkem "25 = 25,000 [C] _x000d_
Celkem 25 = 25,000 [B]_x000d_</t>
  </si>
  <si>
    <t>742H23</t>
  </si>
  <si>
    <t>KABEL NN ČTYŘ- A PĚTIŽÍLOVÝ AL S PLASTOVOU IZOLACÍ OD 25 DO 50 MM2</t>
  </si>
  <si>
    <t>"`Příloha č. 02.601 projektové dokumentace - Seznam kabelů 
Celkem 10 = 10,000 [B] ` "
 "`Celkem `10 = 10,000 [B] "
 "Celkem "10 = 10,000 [C] _x000d_
Celkem 10 = 10,000 [B]_x000d_</t>
  </si>
  <si>
    <t>742H24</t>
  </si>
  <si>
    <t>KABEL NN ČTYŘ- A PĚTIŽÍLOVÝ AL S PLASTOVOU IZOLACÍ OD 70 DO 120 MM2</t>
  </si>
  <si>
    <t>742I12</t>
  </si>
  <si>
    <t>KABEL NN CU OVLÁDACÍ 7-12ŽÍLOVÝ OD 4 DO 6 MM2</t>
  </si>
  <si>
    <t>"`Příloha č. 02.601 projektové dokumentace - Seznam kabelů 
Celkem 107 = 107,000 [B] ` "
 "`Celkem `107 = 107,000 [B] "
 "Celkem "107 = 107,000 [C] _x000d_
Celkem 107 = 107,000 [B]_x000d_</t>
  </si>
  <si>
    <t>742J22</t>
  </si>
  <si>
    <t>SYKFY 5X2X0,5, KABEL SDĚLOVACÍ IZOLACE PVC</t>
  </si>
  <si>
    <t>"`Příloha č. 02.601 projektové dokumentace - Seznam kabelů 
Celkem 20 = 20,000 [B] ` "
 "`Celkem `20 = 20,000 [B] "
 "Celkem "20 = 20,000 [C] _x000d_
Celkem 20 = 20,000 [B]_x000d_</t>
  </si>
  <si>
    <t>"`Příloha č. 02.601 projektové dokumentace - Seznam kabelů 
Celkem 8 = 8,000 [B] ` "
 "`Celkem `8 = 8,000 [B] "
 "Celkem "8 = 8,000 [C] _x000d_
Celkem 8 = 8,000 [B]_x000d_</t>
  </si>
  <si>
    <t>742L13</t>
  </si>
  <si>
    <t>UKONČENÍ DVOU AŽ PĚTIŽÍLOVÉHO KABELU V ROZVADĚČI NEBO NA PŘÍSTROJI OD 25 DO 50 MM2</t>
  </si>
  <si>
    <t>"`Příloha č. 02.601 projektové dokumentace - Seznam kabelů 
Celkem 2 = 2,000 [B] ` "
 "`Celkem `2 = 2,000 [B] "
 "Celkem "2 = 2,000 [C] _x000d_
Celkem 2 = 2,000 [B]_x000d_</t>
  </si>
  <si>
    <t>742L14</t>
  </si>
  <si>
    <t>UKONČENÍ DVOU AŽ PĚTIŽÍLOVÉHO KABELU V ROZVADĚČI NEBO NA PŘÍSTROJI OD 70 DO 120 MM2</t>
  </si>
  <si>
    <t>"`Příloha č. 02.601 projektové dokumentace - Seznam kabelů 
Celkem 54 = 54,000 [B] ` "
 "`Celkem `54 = 54,000 [B] "
 "Celkem "54 = 54,000 [C] _x000d_
Celkem 54 = 54,000 [B]_x000d_</t>
  </si>
  <si>
    <t>"`R0,4kV - 70ks 
Celkem 40 = 40,000 [B] ` "
 "`Celkem `40 = 40,000 [B] "
 "Celkem "40 = 40,000 [C] _x000d_
Celkem 40 = 40,000 [B]_x000d_</t>
  </si>
  <si>
    <t>744322</t>
  </si>
  <si>
    <t>ROZVADĚČ NN SKŘÍŇOVÝ OCELOPLECHOVÝ PRÁZDNÝ, IP 40, HLOUBKY OD 510 DO 800 MM, ŠÍŘKY OD 510 DO 800 MM, VÝŠKY DO 2250 MM</t>
  </si>
  <si>
    <t>"`R0,4kV - rohové 
Celkem 1 = 1,000 [B] ` "
 "`Celkem `1 = 1,000 [B] "
 "Celkem "1 = 1,000 [C] _x000d_
Celkem 1 = 1,000 [B]_x000d_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</si>
  <si>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</si>
  <si>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</si>
  <si>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</si>
  <si>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"`R0,4kV 
Celkem 2 = 2,000 [B] ` "
 "`Celkem `2 = 2,000 [B] "
 "Celkem "2 = 2,000 [C] _x000d_
Celkem 2 = 2,000 [B]_x000d_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</si>
  <si>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</si>
  <si>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</si>
  <si>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</si>
  <si>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"`R0,4kV 
Celkem 3 = 3,000 [B] ` "
 "`Celkem `3 = 3,000 [B] "
 "Celkem "3 = 3,000 [C] _x000d_
Celkem 3 = 3,000 [B]_x000d_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</si>
  <si>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</si>
  <si>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</si>
  <si>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</si>
  <si>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"`R0,4kV - RK 
Celkem 1 = 1,000 [B] ` "
 "`Celkem `1 = 1,000 [B] "
 "Celkem "1 = 1,000 [C] _x000d_
Celkem 1 = 1,000 [B]_x000d_</t>
  </si>
  <si>
    <t>"`R0,4kV 
Celkem 1 = 1,000 [B] ` "
 "`Celkem `1 = 1,000 [B] "
 "Celkem "1 = 1,000 [C] _x000d_
Celkem 1 = 1,000 [B]_x000d_</t>
  </si>
  <si>
    <t>746732</t>
  </si>
  <si>
    <t>USMĚRŇOVAČ 1-F AC/DC PŘES 20 DO 60 A</t>
  </si>
  <si>
    <t>"`R0,4kV - ATJ/ATN 
Celkem 2 = 2,000 [B] ` "
 "`Celkem `2 = 2,000 [B] "
 "Celkem "2 = 2,000 [C] _x000d_
Celkem 2 = 2,000 [B]_x000d_</t>
  </si>
  <si>
    <t>746763</t>
  </si>
  <si>
    <t>ZDROJ STŘÍDAVÉHO PROUDU DC/AC 1-F PŘES 10 DO 20 A</t>
  </si>
  <si>
    <t>"`R0,4kV - ATJ/ATN 
Celkem 1 = 1,000 [B] ` "
 "`Celkem `1 = 1,000 [B] "
 "Celkem "1 = 1,000 [C] _x000d_
Celkem 1 = 1,000 [B]_x000d_</t>
  </si>
  <si>
    <t>746781</t>
  </si>
  <si>
    <t>ELEKTRONICKÁ SPÍNACÍ JEDNOTKA S BY-PASSEM, 6 KVA</t>
  </si>
  <si>
    <t>7467C1</t>
  </si>
  <si>
    <t>AKUMULÁTOR/BATERIE 110 V DC DO 150 AH</t>
  </si>
  <si>
    <t>"`R0,4kV - GB 
Celkem 1 = 1,000 [B] ` "
 "`Celkem `1 = 1,000 [B] "
 "Celkem "1 = 1,000 [C] _x000d_
Celkem 1 = 1,000 [B]_x000d_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</si>
  <si>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</si>
  <si>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</si>
  <si>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</si>
  <si>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"`R0,4kV - RH+RZS 
Celkem 5 = 5,000 [B] ` "
 "`Celkem `5 = 5,000 [B] "
 "Celkem "5 = 5,000 [C] _x000d_
Celkem 5 = 5,000 [B]_x000d_</t>
  </si>
  <si>
    <t>747113</t>
  </si>
  <si>
    <t>KONTROLA STEJNOSMĚRNÝCH ROZVADĚČŮ, 1 POLE</t>
  </si>
  <si>
    <t>"`R0,4kV - (GB + ATJ) 
Celkem 1 = 1,000 [B] ` "
 "`Celkem `1 = 1,000 [B] "
 "Celkem "1 = 1,000 [C] _x000d_
Celkem 1 = 1,000 [B]_x000d_</t>
  </si>
  <si>
    <t>747114</t>
  </si>
  <si>
    <t>KONTROLA USMĚRŇOVAČŮ NEBO MĚNIČŮ, 1 POLE</t>
  </si>
  <si>
    <t>"`R0,4kV -2xGU+GS 
Celkem 3 = 3,000 [B] ` "
 "`Celkem `3 = 3,000 [B] "
 "Celkem "3 = 3,000 [C] _x000d_
Celkem 3 = 3,000 [B]_x000d_</t>
  </si>
  <si>
    <t>"`R0,4kV 
Celkem 8 = 8,000 [B] ` "
 "`Celkem `8 = 8,000 [B] "
 "Celkem "8 = 8,000 [C] _x000d_
Celkem 8 = 8,000 [B]_x000d_</t>
  </si>
  <si>
    <t>"`Příloha č. 02.601 projektové dokumentace - Seznam kabelů 
Celkem 13 = 13,000 [B] ` "
 "`Celkem `13 = 13,000 [B] "
 "Celkem "13 = 13,000 [C] _x000d_
Celkem 13 = 13,000 [B]_x000d_</t>
  </si>
  <si>
    <t>"`R0,4kV = 60hod 
Celkem 60 = 60,000 [B] ` "
 "`Celkem `60 = 60,000 [B] "
 "Celkem "60 = 60,000 [C] _x000d_
Celkem 60 = 60,000 [B]_x000d_</t>
  </si>
  <si>
    <t>"`R0,4kV = 20hod 
Celkem 20 = 20,000 [B] ` "
 "`Celkem `20 = 20,000 [B] "
 "Celkem "20 = 20,000 [C] _x000d_
Celkem 20 = 20,000 [B]_x000d_</t>
  </si>
  <si>
    <t>"`R0,4kV - 3ks 
Celkem 3 = 3,000 [B] ` "
 "`Celkem `3 = 3,000 [B] "
 "Celkem "3 = 3,000 [C] _x000d_
Celkem 3 = 3,000 [B]_x000d_</t>
  </si>
  <si>
    <t>"`R0,4kV - 1ks 
Celkem 1 = 1,000 [B] ` "
 "`Celkem `1 = 1,000 [B] "
 "Celkem "1 = 1,000 [C] _x000d_
Celkem 1 = 1,000 [B]_x000d_</t>
  </si>
  <si>
    <t>"`R0,4kV - 10ks 
Celkem 10 = 10,000 [B] ` "
 "`Celkem `10 = 10,000 [B] "
 "Celkem "10 = 10,000 [C] _x000d_
Celkem 10 = 10,000 [B]_x000d_</t>
  </si>
  <si>
    <t>"`R0,4kV - 30ks 
Celkem 20 = 20,000 [B] ` "
 "`Celkem `20 = 20,000 [B] "
 "Celkem "20 = 20,000 [C] _x000d_
Celkem 20 = 20,000 [B]_x000d_</t>
  </si>
  <si>
    <t>"`R0,4kV - 55ks 
Celkem 30 = 30,000 [B] ` "
 "`Celkem `30 = 30,000 [B] "
 "Celkem "30 = 30,000 [C] _x000d_
Celkem 30 = 30,000 [B]_x000d_</t>
  </si>
  <si>
    <t>R745Z34</t>
  </si>
  <si>
    <t>DEMONTÁŽ STÁVAJÍCÍ SILNOPROUDÉ TECHNOLOGIE</t>
  </si>
  <si>
    <t>"`Dle technické zprávy 
Celkem 1 = 1,000 [B] ` "
 "`Celkem `1 = 1,000 [B] "
 "Celkem "1 = 1,000 [C] _x000d_
Celkem 1 = 1,000 [B]_x000d_</t>
  </si>
  <si>
    <t xml:space="preserve">1. Položka obsahuje:
– demontáž stávajícího rozvaděč 0,4kV včetně jeho náplně, kabely nn - 150m včetně přílušenství                                                                                                                                      – vypnutí zařízení a zajištění staveniště                                                                                                                                                                                    – všechny náklady na demontáž stávajícího zařízení se všemi pomocnými doplňujícími úpravami                                                                              – naložení demontovaného materiálu na dopravní prostředek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</si>
  <si>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</si>
  <si>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</si>
  <si>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</si>
  <si>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</si>
  <si>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</si>
  <si>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"`R0,4kV = 100hod 
Celkem 100 = 100,000 [B] ` "
 "`Celkem `100 = 100,000 [B] "
 "Celkem "100 = 100,000 [C] _x000d_
Celkem 100 = 100,000 [B]_x000d_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</si>
  <si>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</si>
  <si>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</si>
  <si>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</si>
  <si>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</si>
  <si>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</si>
  <si>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</si>
  <si>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</si>
  <si>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</si>
  <si>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</si>
  <si>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</si>
  <si>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</si>
  <si>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</si>
  <si>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</si>
  <si>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</si>
  <si>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</si>
  <si>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</si>
  <si>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</si>
  <si>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</si>
  <si>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"`viz příloha dokumentace: 2.101, 2.201 
Celkem 4,608 = 4,608 [B] ` "
 "`Celkem `4,608 = 4,608 [B] "
 "Celkem "4,608 = 4,608 [C] _x000d_
Celkem 4,608 = 4,608 [B]_x000d_</t>
  </si>
  <si>
    <t>kabelová rýha o rozměru (m): =0,35*0,8*59+0,65*0,8*16+0,5*1,2*22, rýha pro zemnič o rozměru (m):0,5*1,2*122+0,35*0,3*14+0,35*0,5*21+0,35*0,8*85+0,35*0,8*50</t>
  </si>
  <si>
    <t>"`viz příloha dokumentace: 2.101 
Celkem 154,185 = 154,185 [B] ` "
 "`Celkem `154,185 = 154,185 [B] "
 "Celkem "154,185 = 154,185 [C] _x000d_
Celkem 154,185 = 154,185 [B]_x000d_</t>
  </si>
  <si>
    <t>kabelová rýha o rozměru (m): 0,35*0,8*59+0,65*0,8*16+0,5*1,2*22, rýha pro zemnič o rozměru (m):0,5*1,2*122+0,35*0,3*14+0,35*0,5*21+0,35*0,8*85+0,35*0,8*50; jáma pro zhotovení a instalaci: 1x TS 25kV</t>
  </si>
  <si>
    <t>"`viz příloha dokumentace: 2.101, 2.201 
Celkem 155,353 = 155,353 [B] ` "
 "`Celkem `155,353 = 155,353 [B] "
 "Celkem "155,353 = 155,353 [C] _x000d_
Celkem 155,353 = 155,353 [B]_x000d_</t>
  </si>
  <si>
    <t>17481</t>
  </si>
  <si>
    <t>ZÁSYP JAM A RÝH Z NAKUPOVANÝCH MATERIÁLŮ</t>
  </si>
  <si>
    <t>materiál pro instalaci základového dílu 1x TS 25kV</t>
  </si>
  <si>
    <t>"`viz příloha dokumentace: 2.101, 2.201 
Celkem 1,504 = 1,504 [B] ` "
 "`Celkem `1,504 = 1,504 [B] "
 "Celkem "1,504 = 1,504 [C] _x000d_
Celkem 1,504 = 1,504 [B]_x000d_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</si>
  <si>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</si>
  <si>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</si>
  <si>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</si>
  <si>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</si>
  <si>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"`viz příloha dokumentace: 2.101, 2.201 
Celkem 182,55 = 182,550 [B] ` "
 "`Celkem `182,55 = 182,550 [B] "
 "Celkem "182,55 = 182,550 [C] _x000d_
Celkem 182,55 = 182,550 [B]_x000d_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</si>
  <si>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</si>
  <si>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</si>
  <si>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</si>
  <si>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</si>
  <si>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"`viz příloha dokumentace: 2.101 
Celkem 20 = 20,000 [B] ` "
 "`Celkem `20 = 20,000 [B] "
 "Celkem "20 = 20,000 [C] _x000d_
Celkem 20 = 20,000 [B]_x000d_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</si>
  <si>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</si>
  <si>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</si>
  <si>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</si>
  <si>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</si>
  <si>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"`viz příloha dokumentace: 2.101, 2.201 
Celkem 0,484 = 0,484 [B] ` "
 "`Celkem `0,484 = 0,484 [B] "
 "Celkem "0,484 = 0,484 [C] _x000d_
Celkem 0,484 = 0,484 [B]_x000d_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</si>
  <si>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</si>
  <si>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</si>
  <si>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</si>
  <si>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"`viz příloha dokumentace: 2.101, 2.201 
Celkem 1,452 = 1,452 [B] ` "
 "`Celkem `1,452 = 1,452 [B] "
 "Celkem "1,452 = 1,452 [C] _x000d_
Celkem 1,452 = 1,452 [B]_x000d_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</si>
  <si>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</si>
  <si>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</si>
  <si>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</si>
  <si>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</si>
  <si>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</si>
  <si>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</si>
  <si>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"`viz příloha dokumentace: 2.101, 2.201 
Celkem 5,44 = 5,440 [B] ` "
 "`Celkem `5,44 = 5,440 [B] "
 "Celkem "5,44 = 5,440 [C] _x000d_
Celkem 5,44 = 5,440 [B]_x000d_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</si>
  <si>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</si>
  <si>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"`viz příloha dokumentace: 2.101, 2.201 
Celkem 39 = 39,000 [B] ` "
 "`Celkem `39 = 39,000 [B] "
 "Celkem "39 = 39,000 [C] _x000d_
Celkem 39 = 39,000 [B]_x000d_</t>
  </si>
  <si>
    <t>702112</t>
  </si>
  <si>
    <t>KABELOVÝ ŽLAB ZEMNÍ VČETNĚ KRYTU SVĚTLÉ ŠÍŘKY PŘES 120 DO 250 MM</t>
  </si>
  <si>
    <t>betonový žlab světlé š.200mm</t>
  </si>
  <si>
    <t>"`viz příloha dokumentace: 2.101 
Celkem 22 = 22,000 [B] ` "
 "`Celkem `22 = 22,000 [B] "
 "Celkem "22 = 22,000 [C] _x000d_
Celkem 22 = 22,000 [B]_x000d_</t>
  </si>
  <si>
    <t>702212</t>
  </si>
  <si>
    <t>KABELOVÁ CHRÁNIČKA ZEMNÍ DN PŘES 100 DO 200 MM</t>
  </si>
  <si>
    <t>kabelová chránička zemní UV stabilní DN110mm</t>
  </si>
  <si>
    <t>"`viz příloha dokumentace: 2.101 
Celkem 123 = 123,000 [B] ` "
 "`Celkem `123 = 123,000 [B] "
 "Celkem "123 = 123,000 [C] _x000d_
Celkem 123 = 123,000 [B]_x000d_</t>
  </si>
  <si>
    <t>702311</t>
  </si>
  <si>
    <t>ZAKRYTÍ KABELŮ VÝSTRAŽNOU FÓLIÍ ŠÍŘKY DO 20 CM</t>
  </si>
  <si>
    <t>zakrytí kabelové trasy max. š.20cm</t>
  </si>
  <si>
    <t>"`viz příloha dokumentace: 2.101 
Celkem 81 = 81,000 [B] ` "
 "`Celkem `81 = 81,000 [B] "
 "Celkem "81 = 81,000 [C] _x000d_
Celkem 81 = 81,000 [B]_x000d_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</si>
  <si>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</si>
  <si>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</si>
  <si>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</si>
  <si>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</si>
  <si>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"`viz příloha dokumentace:  2.101 
Celkem 16 = 16,000 [B] ` "
 "`Celkem `16 = 16,000 [B] "
 "Celkem "16 = 16,000 [C] _x000d_
Celkem 16 = 16,000 [B]_x000d_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</si>
  <si>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</si>
  <si>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</si>
  <si>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</si>
  <si>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</si>
  <si>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</si>
  <si>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</si>
  <si>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</si>
  <si>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</si>
  <si>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</si>
  <si>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"`viz příloha dokumentace: 2.101, 2.201 
Celkem 295 = 295,000 [B] ` "
 "`Celkem `295 = 295,000 [B] "
 "Celkem "295 = 295,000 [C] _x000d_
Celkem 295 = 295,000 [B]_x000d_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</si>
  <si>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</si>
  <si>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</si>
  <si>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</si>
  <si>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"`viz příloha dokumentace: 2.101, 2.201 
Celkem 24 = 24,000 [B] ` "
 "`Celkem `24 = 24,000 [B] "
 "Celkem "24 = 24,000 [C] _x000d_
Celkem 24 = 24,000 [B]_x000d_</t>
  </si>
  <si>
    <t>1. Položka obsahuje:
 – přípravu podkladu pro osazení
 – spojování
 – ochranný nátěr spoje dle příslušných norem
2. Položka neobsahuje:
 X
3. Způsob měření:
Udává se počet kusů kompletní konstrukce nebo práce.</t>
  </si>
  <si>
    <t>"`viz příloha dokumentace: 2.101, 2.201, 2.401 
Celkem 60 = 60,000 [B] ` "
 "`Celkem `60 = 60,000 [B] "
 "Celkem "60 = 60,000 [C] _x000d_
Celkem 60 = 60,000 [B]_x000d_</t>
  </si>
  <si>
    <t>741C07</t>
  </si>
  <si>
    <t>VYVEDENÍ UZEMŇOVACÍCH VODIČŮ NA POVRCH/KONSTRUKCI</t>
  </si>
  <si>
    <t>Vyvedení zemničů do objektu trafostanice</t>
  </si>
  <si>
    <t>"`viz příloha dokumentace: 2.101, 2.201, 2.401 
Celkem 4 = 4,000 [B] ` "
 "`Celkem `4 = 4,000 [B] "
 "Celkem "4 = 4,000 [C] _x000d_
Celkem 4 = 4,000 [B]_x000d_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</si>
  <si>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</si>
  <si>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</si>
  <si>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</si>
  <si>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</si>
  <si>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"`viz příloha dokumentace: 2.401 
Celkem 1 = 1,000 [B] ` "
 "`Celkem `1 = 1,000 [B] "
 "Celkem "1 = 1,000 [C] _x000d_
Celkem 1 = 1,000 [B]_x000d_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</si>
  <si>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</si>
  <si>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</si>
  <si>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</si>
  <si>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</si>
  <si>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"`viz příloha dokumentace: 1.002 
Celkem 2 = 2,000 [B] ` "
 "`Celkem `2 = 2,000 [B] "
 "Celkem "2 = 2,000 [C] _x000d_
Celkem 2 = 2,000 [B]_x000d_</t>
  </si>
  <si>
    <t>742542</t>
  </si>
  <si>
    <t>KABEL VN - JEDNOŽÍLOVÝ, 6-CHBU OD 95 DO 150 MM2</t>
  </si>
  <si>
    <t>CHBU 1x120</t>
  </si>
  <si>
    <t>"`viz příloha dokumentace: 1.002 
Celkem 149 = 149,000 [B] ` "
 "`Celkem `149 = 149,000 [B] "
 "Celkem "149 = 149,000 [C] _x000d_
Celkem 120 = 120,000 [B]_x000d_</t>
  </si>
  <si>
    <t>7425B2</t>
  </si>
  <si>
    <t>KABEL VN - JEDNOŽÍLOVÝ, 50-AXEKVCE(Y) OD 95 DO 150 MM2</t>
  </si>
  <si>
    <t>"`viz příloha dokumentace: 1.002 
Celkem 30 = 30,000 [B] ` "
 "`Celkem `30 = 30,000 [B] "
 "Celkem "30 = 30,000 [C] _x000d_
Celkem 30 = 30,000 [B]_x000d_</t>
  </si>
  <si>
    <t>CYKY-O 12x1,5</t>
  </si>
  <si>
    <t>"`viz příloha dokumentace: 1.002 
Celkem 10 = 10,000 [B] ` "
 "`Celkem `10 = 10,000 [B] "
 "Celkem "10 = 10,000 [C] _x000d_
Celkem 10 = 10,000 [B]_x000d_</t>
  </si>
  <si>
    <t>LAM TWIN FTP cat.5E=7m</t>
  </si>
  <si>
    <t>"`viz příloha dokumentace: 1.002 
Celkem 5 = 5,000 [B] ` "
 "`Celkem `5 = 5,000 [B] "
 "Celkem "5 = 5,000 [C] _x000d_
Celkem 5 = 5,000 [B]_x000d_</t>
  </si>
  <si>
    <t>LAM TWIN FTP cat.5E</t>
  </si>
  <si>
    <t>1-YY 1x95 =6ks, CHBU 1x120 =16ks</t>
  </si>
  <si>
    <t>"`viz příloha dokumentace: 1.002, 2.201 
Celkem 28 = 28,000 [B] ` "
 "`Celkem `28 = 28,000 [B] "
 "Celkem "28 = 28,000 [C] _x000d_
Celkem 28 = 28,000 [B]_x000d_</t>
  </si>
  <si>
    <t>742K15</t>
  </si>
  <si>
    <t>UKONČENÍ JEDNOŽÍLOVÉHO KABELU V ROZVADĚČI NEBO NA PŘÍSTROJI OD 150 DO 240 MM2</t>
  </si>
  <si>
    <t>1-YY 1x150</t>
  </si>
  <si>
    <t>"`viz příloha dokumentace: 1.002, 2.201 
Celkem 6 = 6,000 [B] ` "
 "`Celkem `6 = 6,000 [B] "
 "Celkem "6 = 6,000 [C] _x000d_
Celkem 6 = 6,000 [B]_x000d_</t>
  </si>
  <si>
    <t>"`viz příloha dokumentace: 1.002 
Celkem 6 = 6,000 [B] ` "
 "`Celkem `6 = 6,000 [B] "
 "Celkem "6 = 6,000 [C] _x000d_
Celkem 6 = 6,000 [B]_x000d_</t>
  </si>
  <si>
    <t>742P11</t>
  </si>
  <si>
    <t>ODJUTOVÁNÍ A OČIŠTĚNÍ KABELU PRŮŘEZU DO 300 MM2</t>
  </si>
  <si>
    <t>"`2% z celkové délky kabelového vedení. 
Celkem 4 = 4,000 [B] ` "
 "`Celkem `4 = 4,000 [B] "
 "Celkem "4 = 4,000 [C] _x000d_
Celkem 4 = 4,000 [B]_x000d_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</si>
  <si>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</si>
  <si>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</si>
  <si>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</si>
  <si>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</si>
  <si>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"`viz příloha dokumentace: 1.002, 2.201 
Celkem 9 = 9,000 [B] ` "
 "`Celkem `9 = 9,000 [B] "
 "Celkem "9 = 9,000 [C] _x000d_
Celkem 9 = 9,000 [B]_x000d_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</si>
  <si>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</si>
  <si>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</si>
  <si>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</si>
  <si>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</si>
  <si>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"`viz příloha dokumentace: 2.201, 2.202 
Celkem 1 = 1,000 [B] ` "
 "`Celkem `1 = 1,000 [B] "
 "Celkem "1 = 1,000 [C] _x000d_
Celkem 1 = 1,000 [B]_x000d_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</si>
  <si>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</si>
  <si>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</si>
  <si>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</si>
  <si>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</si>
  <si>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</si>
  <si>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</si>
  <si>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"`viz příloha dokumentace: 1.001 
Celkem 8 = 8,000 [B] ` "
 "`Celkem `8 = 8,000 [B] "
 "Celkem "8 = 8,000 [C] _x000d_
Celkem 8 = 8,000 [B]_x000d_</t>
  </si>
  <si>
    <t>Popis TS01</t>
  </si>
  <si>
    <t>"`viz příloha dokumentace: 1.001 
Celkem 16 = 16,000 [B] ` "
 "`Celkem `16 = 16,000 [B] "
 "Celkem "16 = 16,000 [C] _x000d_
Celkem 16 = 16,000 [B]_x000d_</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</si>
  <si>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</si>
  <si>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</si>
  <si>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</si>
  <si>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</si>
  <si>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</si>
  <si>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"`viz příloha dokumentace: 2.202, 2.211 
Celkem 1 = 1,000 [B] ` "
 "`Celkem `1 = 1,000 [B] "
 "Celkem "1 = 1,000 [C] _x000d_
Celkem 1 = 1,000 [B]_x000d_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</si>
  <si>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</si>
  <si>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</si>
  <si>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</si>
  <si>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</si>
  <si>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"`viz příloha dokumentace: 2.202, 2.212 
Celkem 1 = 1,000 [B] ` "
 "`Celkem `1 = 1,000 [B] "
 "Celkem "1 = 1,000 [C] _x000d_
Celkem 1 = 1,000 [B]_x000d_</t>
  </si>
  <si>
    <t>1</t>
  </si>
  <si>
    <t>1-YY 1x95=21m, 1-YY 1x120=29m</t>
  </si>
  <si>
    <t>742F15</t>
  </si>
  <si>
    <t>KABEL NN NEBO VODIČ JEDNOŽÍLOVÝ CU S PLASTOVOU IZOLACÍ OD 150 DO 240 MM2</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</si>
  <si>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</si>
  <si>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</si>
  <si>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</si>
  <si>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</si>
  <si>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</si>
  <si>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</si>
  <si>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</si>
  <si>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</si>
  <si>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</si>
  <si>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</si>
  <si>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</si>
  <si>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</si>
  <si>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</si>
  <si>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</si>
  <si>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"`viz příloha dokumentace: 2.201 
Celkem 6,483 = 6,483 [B] ` "
 "`Celkem `6,483 = 6,483 [B] "
 "Celkem "6,483 = 6,483 [C] _x000d_
Celkem 6,483 = 6,483 [B]_x000d_</t>
  </si>
  <si>
    <t>kabelová rýha o rozměru (m): 0,65*0,8*10+0,35*0,8*25+0,5*1,2*20+0,5*1,2*10+0,5*1,2*50+1*2*13+1*2*14, rýha pro zemnič o rozměru (m): 0,5*1,2*115+0,35*0,3*14+0,35*0,5*21+0,35*0,8*20+0,5*1*60+25*0,35*0,8+25*0,5*1,2</t>
  </si>
  <si>
    <t>"`viz příloha dokumentace: 2.101 
Celkem 245,945 = 245,945 [B] ` "
 "`Celkem `245,945 = 245,945 [B] "
 "Celkem "245,945 = 245,945 [C] _x000d_
Celkem 245,945 = 245,945 [B]_x000d_</t>
  </si>
  <si>
    <t>kabelová rýha o rozměru (m): 0,65*0,8*10+0,35*0,8*25+0,5*1,2*20+0,5*1,2*10+0,5*1,2*50+1*2*13+1*2*14, rýha pro zemnič o rozměru (m): 0,5*1,2*115+0,35*0,3*14+0,35*0,5*21+0,35*0,8*20+0,5*1*60+25*0,35*0,8+25*0,5*1,2; jáma pro zhotovení a instalaci: 1x TS 25kV, 1x zábrana proti najetí k TS</t>
  </si>
  <si>
    <t>"`viz příloha dokumentace: 2.101, 2.201 
Celkem 247,84 = 247,840 [B] ` "
 "`Celkem `247,84 = 247,840 [B] "
 "Celkem "247,84 = 247,840 [C] _x000d_
Celkem 247,84 = 247,840 [B]_x000d_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</si>
  <si>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</si>
  <si>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"`viz příloha dokumentace: 2.101, 2.201 
Celkem 230,25 = 230,250 [B] ` "
 "`Celkem `230,25 = 230,250 [B] "
 "Celkem "230,25 = 230,250 [C] _x000d_
Celkem 230,25 = 230,250 [B]_x000d_</t>
  </si>
  <si>
    <t>ochrana štěrkového lože v prostoru připojení zpětného vedení</t>
  </si>
  <si>
    <t>"`viz příloha dokumentace: 2.101, 2.102 
Celkem 20 = 20,000 [B] ` "
 "`Celkem `20 = 20,000 [B] "
 "Celkem "20 = 20,000 [C] _x000d_
Celkem 20 = 20,000 [B]_x000d_</t>
  </si>
  <si>
    <t>materiál pro instalaci základového dílu 1x TS 25kV, materiál pro instalaci základu zábrany 1x proti najetí</t>
  </si>
  <si>
    <t>"`viz příloha dokumentace: 2.101, 2.201 
Celkem 2,952 = 2,952 [B] ` "
 "`Celkem `2,952 = 2,952 [B] "
 "Celkem "2,952 = 2,952 [C] _x000d_
Celkem 2,952 = 2,952 [B]_x000d_</t>
  </si>
  <si>
    <t>11343A</t>
  </si>
  <si>
    <t>ODSTRAN KRYTU ZPEVNĚNÝCH PLOCH S ASFALT POJIVEM VČET PODKLADU - BEZ DOPRAVY</t>
  </si>
  <si>
    <t>odstranění asfaltové plochy včetně podkladních konstrukčních vrstev v úseku kabelové trasy nn délky 165m</t>
  </si>
  <si>
    <t>"`viz příloha dokumentace: 1.001 
Celkem 25 = 25,000 [B] ` "
 "`Celkem `25 = 25,000 [B] "
 "Celkem "25 = 25,000 [C] _x000d_
Celkem 25 = 25,000 [B]_x000d_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</si>
  <si>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</si>
  <si>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</si>
  <si>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</si>
  <si>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</si>
  <si>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"`viz příloha dokumentace: 2.101, 2.201 
Celkem 51 = 51,000 [B] ` "
 "`Celkem `51 = 51,000 [B] "
 "Celkem "51 = 51,000 [C] _x000d_
Celkem 51 = 51,000 [B]_x000d_</t>
  </si>
  <si>
    <t>kabelová chránička zemní UV stabilní DN110mm =210m, kabelová chránička zemní UV stabilní DN160mm =10m</t>
  </si>
  <si>
    <t>"`viz příloha dokumentace: 2.101 
Celkem 215 = 215,000 [B] ` "
 "`Celkem `215 = 215,000 [B] "
 "Celkem "215 = 215,000 [C] _x000d_
Celkem 215 = 215,000 [B]_x000d_</t>
  </si>
  <si>
    <t>"`viz příloha dokumentace: 2.101 
Celkem 105 = 105,000 [B] ` "
 "`Celkem `105 = 105,000 [B] "
 "Celkem "105 = 105,000 [C] _x000d_
Celkem 105 = 105,000 [B]_x000d_</t>
  </si>
  <si>
    <t xml:space="preserve">"`viz příloha dokumentace:  2.101 
Celkem 10 = 10,000 [B] ` "
 "`Celkem `10 = 10,000 [B] "
 "Celkem "10 = 10,000 [C] _x000d_
Celkem 10 = 10,000 [B]_x000d_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</si>
  <si>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</si>
  <si>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</si>
  <si>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</si>
  <si>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</si>
  <si>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"`viz příloha dokumentace: 2.101, 2.201 
Celkem 285 = 285,000 [B] ` "
 "`Celkem `285 = 285,000 [B] "
 "Celkem "285 = 285,000 [C] _x000d_
Celkem 285 = 285,000 [B]_x000d_</t>
  </si>
  <si>
    <t>"`viz příloha dokumentace: 2.101, 2.201 
Celkem 25 = 25,000 [B] ` "
 "`Celkem `25 = 25,000 [B] "
 "Celkem "25 = 25,000 [C] _x000d_
Celkem 25 = 25,000 [B]_x000d_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</si>
  <si>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</si>
  <si>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</si>
  <si>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</si>
  <si>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"`viz příloha dokumentace: 1.002 
Celkem 216 = 216,000 [B] ` "
 "`Celkem `216 = 216,000 [B] "
 "Celkem "216 = 216,000 [C] _x000d_
Celkem 160 = 160,000 [B]_x000d_</t>
  </si>
  <si>
    <t>"`viz příloha dokumentace: 1.002 
Celkem 42 = 42,000 [B] ` "
 "`Celkem `42 = 42,000 [B] "
 "Celkem "42 = 42,000 [C] _x000d_
Celkem 42 = 42,000 [B]_x000d_</t>
  </si>
  <si>
    <t>"`viz příloha dokumentace: 1.002 
Celkem 17 = 17,000 [B] ` "
 "`Celkem `17 = 17,000 [B] "
 "Celkem "17 = 17,000 [C] _x000d_
Celkem 17 = 17,000 [B]_x000d_</t>
  </si>
  <si>
    <t>1-YY 1x95 =6ks, 1-YY 1x120 =6ks, CHBU 1x120 =16ks</t>
  </si>
  <si>
    <t>"`viz příloha dokumentace: 1.002 
Celkem 8 = 8,000 [B] ` "
 "`Celkem `8 = 8,000 [B] "
 "Celkem "8 = 8,000 [C] _x000d_
Celkem 8 = 8,000 [B]_x000d_</t>
  </si>
  <si>
    <t>"`2% z celkové délky kabelového vedení. 
Celkem 7 = 7,000 [B] ` "
 "`Celkem `7 = 7,000 [B] "
 "Celkem "7 = 7,000 [C] _x000d_
Celkem 7 = 7,000 [B]_x000d_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</si>
  <si>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</si>
  <si>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</si>
  <si>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</si>
  <si>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</si>
  <si>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"`viz příloha dokumentace 2.403 
Celkem 1 = 1,000 [B] ` "
 "`Celkem `1 = 1,000 [B] "
 "Celkem "1 = 1,000 [C] _x000d_
Celkem 1 = 1,000 [B]_x000d_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</si>
  <si>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</si>
  <si>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1-YY 1x95 =21m, 1-YY 1x120 =77m</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</si>
  <si>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</si>
  <si>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</si>
  <si>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</si>
  <si>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</si>
  <si>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</si>
  <si>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</si>
  <si>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</si>
  <si>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"`viz příloha dokumentace: 2.101, 2.201, 2.202 
Celkem 11,091 = 11,091 [B] ` "
 "`Celkem `11,091 = 11,091 [B] "
 "Celkem "11,091 = 11,091 [C] _x000d_
Celkem 11,091 = 11,091 [B]_x000d_</t>
  </si>
  <si>
    <t>kabelová rýha o rozměru (m): 0,5*1,2*34+0,65*0,8*15+0,35*0,8*25+1*0,8*16+0,35*0,5*11, rýha pro zemnič o rozměru (m): 0,35*0,8*80+0,35*0,8*124+0,35*0,8*80+0,35*0,3*28+0,35*0,5*42+0,35*0,8*50+0,5*1,2*50</t>
  </si>
  <si>
    <t>"`viz příloha dokumentace: 2.101 
Celkem 183,735 = 183,735 [B] ` "
 "`Celkem `183,735 = 183,735 [B] "
 "Celkem "183,735 = 183,735 [C] _x000d_
Celkem 183,735 = 183,735 [B]_x000d_</t>
  </si>
  <si>
    <t>kabelová rýha o rozměru (m): 0,5*1,2*34+0,65*0,8*15+0,35*0,8*25+1*0,8*16+0,35*0,5*11, rýha pro zemnič o rozměru (m): 0,35*0,8*80+0,35*0,8*124+0,35*0,8*80+0,35*0,3*28+0,35*0,5*42+0,35*0,8*50+0,5*1,2*50; jáma pro zhotovení a instalaci: 2x TS 25kV, 1x zábrana proti najetí k TS</t>
  </si>
  <si>
    <t>"`viz příloha dokumentace: 2.101, 2.201, 2.202 
Celkem 186,446 = 186,446 [B] ` "
 "`Celkem `186,446 = 186,446 [B] "
 "Celkem "186,446 = 186,446 [C] _x000d_
Celkem 186,446 = 186,446 [B]_x000d_</t>
  </si>
  <si>
    <t>materiál pro instalaci základového dílu 2x TS 25kV</t>
  </si>
  <si>
    <t>"`viz příloha dokumentace: 2.101, 2.201, 2.202 
Celkem 3,008 = 3,008 [B] ` "
 "`Celkem `3,008 = 3,008 [B] "
 "Celkem "3,008 = 3,008 [C] _x000d_
Celkem 3,008 = 3,008 [B]_x000d_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</si>
  <si>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</si>
  <si>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"`viz příloha dokumentace: 2.101, 2.201, 2.202 
Celkem 273,75 = 273,750 [B] ` "
 "`Celkem `273,75 = 273,750 [B] "
 "Celkem "273,75 = 273,750 [C] _x000d_
Celkem 273,75 = 273,750 [B]_x000d_</t>
  </si>
  <si>
    <t>"`viz příloha dokumentace: 2.101 
Celkem 45 = 45,000 [B] ` "
 "`Celkem `45 = 45,000 [B] "
 "Celkem "45 = 45,000 [C] _x000d_
Celkem 45 = 45,000 [B]_x000d_</t>
  </si>
  <si>
    <t>"`viz příloha dokumentace: 2.101, 2.201 
Celkem 0,968 = 0,968 [B] ` "
 "`Celkem `0,968 = 0,968 [B] "
 "Celkem "0,968 = 0,968 [C] _x000d_
Celkem 0,968 = 0,968 [B]_x000d_</t>
  </si>
  <si>
    <t>materiál pro instalaci základového dílu 2x TS 25kV, materiál pro instalaci základu zábrany 1x proti najetí</t>
  </si>
  <si>
    <t>"`viz příloha dokumentace: 2.101, 2.201 
Celkem 4,404 = 4,404 [B] ` "
 "`Celkem `4,404 = 4,404 [B] "
 "Celkem "4,404 = 4,404 [C] _x000d_
Celkem 4,404 = 4,404 [B]_x000d_</t>
  </si>
  <si>
    <t>"`viz příloha dokumentace: 2.101, 2.201 
Celkem 10,88 = 10,880 [B] ` "
 "`Celkem `10,88 = 10,880 [B] "
 "Celkem "10,88 = 10,880 [C] _x000d_
Celkem 10,88 = 10,880 [B]_x000d_</t>
  </si>
  <si>
    <t>"`viz příloha dokumentace: 2.101, 2.201 
Celkem 84 = 84,000 [B] ` "
 "`Celkem `84 = 84,000 [B] "
 "Celkem "84 = 84,000 [C] _x000d_
Celkem 84 = 84,000 [B]_x000d_</t>
  </si>
  <si>
    <t>"`viz příloha dokumentace: 2.101, 2.102 
Celkem 34 = 34,000 [B] ` "
 "`Celkem `34 = 34,000 [B] "
 "Celkem "34 = 34,000 [C] _x000d_
Celkem 34 = 34,000 [B]_x000d_</t>
  </si>
  <si>
    <t>"`viz příloha dokumentace: 2.101, 2.102 
Celkem 266 = 266,000 [B] ` "
 "`Celkem `266 = 266,000 [B] "
 "Celkem "266 = 266,000 [C] _x000d_
Celkem 266 = 266,000 [B]_x000d_</t>
  </si>
  <si>
    <t>"`viz příloha dokumentace: 2.101, 2.102 
Celkem 70 = 70,000 [B] ` "
 "`Celkem `70 = 70,000 [B] "
 "Celkem "70 = 70,000 [C] _x000d_
Celkem 70 = 70,000 [B]_x000d_</t>
  </si>
  <si>
    <t>"`viz příloha dokumentace: 2.101, 2.102 
Celkem 31 = 31,000 [B] ` "
 "`Celkem `31 = 31,000 [B] "
 "Celkem "31 = 31,000 [C] _x000d_
Celkem 31 = 31,000 [B]_x000d_</t>
  </si>
  <si>
    <t>"`viz příloha dokumentace: 2.101, 2.201, 2.202 
Celkem 484 = 484,000 [B] ` "
 "`Celkem `484 = 484,000 [B] "
 "Celkem "484 = 484,000 [C] _x000d_
Celkem 484 = 484,000 [B]_x000d_</t>
  </si>
  <si>
    <t>"`viz příloha dokumentace: 2.101, 2.201, 2.202 
Celkem 38 = 38,000 [B] ` "
 "`Celkem `38 = 38,000 [B] "
 "Celkem "38 = 38,000 [C] _x000d_
Celkem 38 = 38,000 [B]_x000d_</t>
  </si>
  <si>
    <t>"`viz příloha dokumentace: 2.101, 2.201, 2.202, 2.401 
Celkem 130 = 130,000 [B] ` "
 "`Celkem `130 = 130,000 [B] "
 "Celkem "130 = 130,000 [C] _x000d_
Celkem 130 = 130,000 [B]_x000d_</t>
  </si>
  <si>
    <t>"`viz příloha dokumentace: 2.101, 2.201, 2.202, 2.401 
Celkem 8 = 8,000 [B] ` "
 "`Celkem `8 = 8,000 [B] "
 "Celkem "8 = 8,000 [C] _x000d_
Celkem 8 = 8,000 [B]_x000d_</t>
  </si>
  <si>
    <t>"`viz příloha dokumentace: 2.401 
Celkem 1 = 1,000 [B] ` "
 "`Celkem `1 = 1,000 [B] "
 "Celkem "1 = 1,000 [C] _x000d_
Celkem 2 = 2,000 [B]_x000d_</t>
  </si>
  <si>
    <t>"`viz příloha dokumentace: 1.002 
Celkem 4 = 4,000 [B] ` "
 "`Celkem `4 = 4,000 [B] "
 "Celkem "4 = 4,000 [C] _x000d_
Celkem 4 = 4,000 [B]_x000d_</t>
  </si>
  <si>
    <t>"`viz příloha dokumentace: 1.002 
Celkem 410 = 410,000 [B] ` "
 "`Celkem `410 = 410,000 [B] "
 "Celkem "410 = 410,000 [C] _x000d_
Celkem 270 = 270,000 [B]_x000d_</t>
  </si>
  <si>
    <t>"`viz příloha dokumentace: 1.002 
Celkem 69 = 69,000 [B] ` "
 "`Celkem `69 = 69,000 [B] "
 "Celkem "69 = 69,000 [C] _x000d_
Celkem 69 = 69,000 [B]_x000d_</t>
  </si>
  <si>
    <t>"`viz příloha dokumentace: 1.002 
Celkem 27 = 27,000 [B] ` "
 "`Celkem `27 = 27,000 [B] "
 "Celkem "27 = 27,000 [C] _x000d_
Celkem 27 = 27,000 [B]_x000d_</t>
  </si>
  <si>
    <t>1-YY 1x95 =6ks, CHBU 1x120 =30ks</t>
  </si>
  <si>
    <t>"`viz příloha dokumentace: 1.002, 2.201 
Celkem 36 = 36,000 [B] ` "
 "`Celkem `36 = 36,000 [B] "
 "Celkem "36 = 36,000 [C] _x000d_
Celkem 36 = 36,000 [B]_x000d_</t>
  </si>
  <si>
    <t>"`viz příloha dokumentace: 1.002 
Celkem 16 = 16,000 [B] ` "
 "`Celkem `16 = 16,000 [B] "
 "Celkem "16 = 16,000 [C] _x000d_
Celkem 16 = 16,000 [B]_x000d_</t>
  </si>
  <si>
    <t>"`2% z celkové délky kabelového vedení. 
Celkem 11 = 11,000 [B] ` "
 "`Celkem `11 = 11,000 [B] "
 "Celkem "11 = 11,000 [C] _x000d_
Celkem 11 = 11,000 [B]_x000d_</t>
  </si>
  <si>
    <t>CHBU 1x120, 6x zpětné vedení, 2x propojení kolejnic</t>
  </si>
  <si>
    <t>"`viz příloha dokumentace: 1.002, 2.201 
Celkem 18 = 18,000 [B] ` "
 "`Celkem `18 = 18,000 [B] "
 "Celkem "18 = 18,000 [C] _x000d_
Celkem 18 = 18,000 [B]_x000d_</t>
  </si>
  <si>
    <t>745621</t>
  </si>
  <si>
    <t>TRANSFORMÁTOR DRÁŽNÍ PRO NAPÁJENÍ Z TV 25/0,4 KV DO 90 KVA</t>
  </si>
  <si>
    <t>Transformátor do trafostanice TS01 60kVA - sec.vinutí 25/0,46kV (2x0,23kV)</t>
  </si>
  <si>
    <t>"`viz příloha dokumentace: 2.201, 2.203 
Celkem 1 = 1,000 [B] ` "
 "`Celkem `1 = 1,000 [B] "
 "Celkem "1 = 1,000 [C] _x000d_
Celkem 1 = 1,000 [B]_x000d_</t>
  </si>
  <si>
    <t>Transformátor do trafostanice TS02 100kVA - dvě sec.vinutí 40kVA 25/0,46kV (2x0,23kV), 60kVA 25/0,40kV (2x0,20kV)</t>
  </si>
  <si>
    <t>"`viz příloha dokumentace: 2.202, 2.203 
Celkem 1 = 1,000 [B] ` "
 "`Celkem `1 = 1,000 [B] "
 "Celkem "1 = 1,000 [C] _x000d_
Celkem 1 = 1,000 [B]_x000d_</t>
  </si>
  <si>
    <t>745A31</t>
  </si>
  <si>
    <t>TRAFOSTANICE DRÁŽNÍ KIOSKOVÁ 25/0,4 KV PRO NAPÁJENÍ EOV NEBO ZZ Z TV DO 90 KVA</t>
  </si>
  <si>
    <t>Trafostanice TS02 včetně výstroje (bez rozvaděče NN, bez transformátoru)</t>
  </si>
  <si>
    <t>"`viz příloha dokumentace: 1.001 
Celkem 32 = 32,000 [B] ` "
 "`Celkem `32 = 32,000 [B] "
 "Celkem "32 = 32,000 [C] _x000d_
Celkem 32 = 32,000 [B]_x000d_</t>
  </si>
  <si>
    <t>"`viz příloha dokumentace: 2.203, 2.211 
Celkem 2 = 2,000 [B] ` "
 "`Celkem `2 = 2,000 [B] "
 "Celkem "2 = 2,000 [C] _x000d_
Celkem 2 = 2,000 [B]_x000d_</t>
  </si>
  <si>
    <t>"`viz příloha dokumentace: 2.203, 2.212 
Celkem 1 = 1,000 [B] ` "
 "`Celkem `1 = 1,000 [B] "
 "Celkem "1 = 1,000 [C] _x000d_
Celkem 1 = 1,000 [B]_x000d_</t>
  </si>
  <si>
    <t>1-YY 1x95=63m, 1-YY 1x120=140m</t>
  </si>
  <si>
    <t>PS 08-03-41</t>
  </si>
  <si>
    <t>"`0,0525*4 
Celkem 0,25 = 0,250 [B] ` "
 "`Celkem `0,25 = 0,250 [B] "
 "Celkem "0,25 = 0,250 [C] _x000d_
Celkem 0,25 = 0,250 [B]_x000d_</t>
  </si>
  <si>
    <t>"`100 kg 
Celkem 100 = 100,000 [B] ` "
 "`Celkem `100 = 100,000 [B] "
 "Celkem "100 = 100,000 [C] _x000d_
Celkem 100 = 100,000 [B]_x000d_</t>
  </si>
  <si>
    <t>"`HT1,2 
Celkem 2 = 2,000 [B] ` "
 "`Celkem `2 = 2,000 [B] "
 "Celkem "2 = 2,000 [C] _x000d_
Celkem 2 = 2,000 [B]_x000d_</t>
  </si>
  <si>
    <t>"`10 m 
Celkem 10 = 10,000 [B] ` "
 "`Celkem `10 = 10,000 [B] "
 "Celkem "10 = 10,000 [C] _x000d_
Celkem 10 = 10,000 [B]_x000d_</t>
  </si>
  <si>
    <t>"`5 
Celkem 5 = 5,000 [B] ` "
 "`Celkem `5 = 5,000 [B] "
 "Celkem "5 = 5,000 [C] _x000d_
Celkem 5 = 5,000 [B]_x000d_</t>
  </si>
  <si>
    <t>"`17+17+8+150 
Celkem 192 = 192,000 [B] ` "
 "`Celkem `192 = 192,000 [B] "
 "Celkem "192 = 192,000 [C] _x000d_
Celkem 192 = 192,000 [B]_x000d_</t>
  </si>
  <si>
    <t>"`15+15+15+15+8+8+150 
Celkem 226 = 226,000 [B] ` "
 "`Celkem `226 = 226,000 [B] "
 "Celkem "226 = 226,000 [C] _x000d_
Celkem 226 = 226,000 [B]_x000d_</t>
  </si>
  <si>
    <t>"`15+10+20+15+8 
Celkem 68 = 68,000 [B] ` "
 "`Celkem `68 = 68,000 [B] "
 "Celkem "68 = 68,000 [C] _x000d_
Celkem 68 = 68,000 [B]_x000d_</t>
  </si>
  <si>
    <t>"`5 m 
Celkem 5 = 5,000 [B] ` "
 "`Celkem `5 = 5,000 [B] "
 "Celkem "5 = 5,000 [C] _x000d_
Celkem 5 = 5,000 [B]_x000d_</t>
  </si>
  <si>
    <t>"`8 m 
Celkem 8 = 8,000 [B] ` "
 "`Celkem `8 = 8,000 [B] "
 "Celkem "8 = 8,000 [C] _x000d_
Celkem 8 = 8,000 [B]_x000d_</t>
  </si>
  <si>
    <t>"`2*10 
Celkem 20 = 20,000 [B] ` "
 "`Celkem `20 = 20,000 [B] "
 "Celkem "20 = 20,000 [C] _x000d_
Celkem 20 = 20,000 [B]_x000d_</t>
  </si>
  <si>
    <t>"`2*8 
Celkem 16 = 16,000 [B] ` "
 "`Celkem `16 = 16,000 [B] "
 "Celkem "16 = 16,000 [C] _x000d_
Celkem 16 = 16,000 [B]_x000d_</t>
  </si>
  <si>
    <t>"`2*3 
Celkem 6 = 6,000 [B] ` "
 "`Celkem `6 = 6,000 [B] "
 "Celkem "6 = 6,000 [C] _x000d_
Celkem 6 = 6,000 [B]_x000d_</t>
  </si>
  <si>
    <t>"`2*14 
Celkem 28 = 28,000 [B] ` "
 "`Celkem `28 = 28,000 [B] "
 "Celkem "28 = 28,000 [C] _x000d_
Celkem 28 = 28,000 [B]_x000d_</t>
  </si>
  <si>
    <t>"`N1 
Celkem 1 = 1,000 [B] ` "
 "`Celkem `1 = 1,000 [B] "
 "Celkem "1 = 1,000 [C] _x000d_
Celkem 1 = 1,000 [B]_x000d_</t>
  </si>
  <si>
    <t>"`TVS.FU 
Celkem 1 = 1,000 [B] ` "
 "`Celkem `1 = 1,000 [B] "
 "Celkem "1 = 1,000 [C] _x000d_
Celkem 1 = 1,000 [B]_x000d_</t>
  </si>
  <si>
    <t>"`TVS 
Celkem 1 = 1,000 [B] ` "
 "`Celkem `1 = 1,000 [B] "
 "Celkem "1 = 1,000 [C] _x000d_
Celkem 1 = 1,000 [B]_x000d_</t>
  </si>
  <si>
    <t>"`N11 
Celkem 1 = 1,000 [B] ` "
 "`Celkem `1 = 1,000 [B] "
 "Celkem "1 = 1,000 [C] _x000d_
Celkem 1 = 1,000 [B]_x000d_</t>
  </si>
  <si>
    <t>"`RV 
Celkem 1 = 1,000 [B] ` "
 "`Celkem `1 = 1,000 [B] "
 "Celkem "1 = 1,000 [C] _x000d_
Celkem 1 = 1,000 [B]_x000d_</t>
  </si>
  <si>
    <t>"`RZK 
Celkem 1 = 1,000 [B] ` "
 "`Celkem `1 = 1,000 [B] "
 "Celkem "1 = 1,000 [C] _x000d_
Celkem 1 = 1,000 [B]_x000d_</t>
  </si>
  <si>
    <t>"`AFS 
Celkem 4 = 4,000 [B] ` "
 "`Celkem `4 = 4,000 [B] "
 "Celkem "4 = 4,000 [C] _x000d_
Celkem 4 = 4,000 [B]_x000d_</t>
  </si>
  <si>
    <t>"`AFS 
Celkem 1 = 1,000 [B] ` "
 "`Celkem `1 = 1,000 [B] "
 "Celkem "1 = 1,000 [C] _x000d_
Celkem 1 = 1,000 [B]_x000d_</t>
  </si>
  <si>
    <t>"`Dle IN 
Celkem 17 = 17,000 [B] ` "
 "`Celkem `17 = 17,000 [B] "
 "Celkem "17 = 17,000 [C] _x000d_
Celkem 17 = 17,000 [B]_x000d_</t>
  </si>
  <si>
    <t>"`1ks 
Celkem 1 = 1,000 [B] ` "
 "`Celkem `1 = 1,000 [B] "
 "Celkem "1 = 1,000 [C] _x000d_
Celkem 1 = 1,000 [B]_x000d_</t>
  </si>
  <si>
    <t>"`15 ks 
Celkem 15 = 15,000 [B] ` "
 "`Celkem `15 = 15,000 [B] "
 "Celkem "15 = 15,000 [C] _x000d_
Celkem 15 = 15,000 [B]_x000d_</t>
  </si>
  <si>
    <t>748115</t>
  </si>
  <si>
    <t>KOMPLETNÍ OSOBNÍ OCHRANNÉ PROSTŘEDKY A PRACOVNÍ POMŮCKY PRO TRAKČNÍ SPÍNACÍ STANICI</t>
  </si>
  <si>
    <t>"`180 m 
Celkem 180 = 180,000 [B] ` "
 "`Celkem `180 = 180,000 [B] "
 "Celkem "180 = 180,000 [C] _x000d_
Celkem 180 = 180,000 [B]_x000d_</t>
  </si>
  <si>
    <t>"`0,02 
Celkem 0,02 = 0,020 [B] ` "
 "`Celkem `0,02 = 0,020 [B] "
 "Celkem "0,02 = 0,020 [C] _x000d_
Celkem 0,02 = 0,020 [B]_x000d_</t>
  </si>
  <si>
    <t>PS 08-03-42</t>
  </si>
  <si>
    <t xml:space="preserve"> "`PS=45 
Celkem 45 = 45,000 [B] ` "_x000d_
 "`Celkem `45 = 45,000 [B] "_x000d_
 "Celkem "45 = 45,000 [C]_x000d_</t>
  </si>
  <si>
    <t xml:space="preserve"> "`PS=15 
Celkem 15 = 15,000 [B] ` "_x000d_
 "`Celkem `15 = 15,000 [B] "_x000d_
 "Celkem "15 = 15,000 [C]_x000d_</t>
  </si>
  <si>
    <t>703611</t>
  </si>
  <si>
    <t>ELEKTROINSTALAČNÍ KANÁL ŠÍŘKY DO 100 MM</t>
  </si>
  <si>
    <t xml:space="preserve"> "`PS=10 
Celkem 10 = 10,000 [B] ` "_x000d_
 "`Celkem `10 = 10,000 [B] "_x000d_
 "Celkem "10 = 10,000 [C]_x000d_</t>
  </si>
  <si>
    <t xml:space="preserve"> "`PS=30 
Celkem 30 = 30,000 [B] ` "_x000d_
 "`Celkem `30 = 30,000 [B] "_x000d_
 "Celkem "30 = 30,000 [C]_x000d_</t>
  </si>
  <si>
    <t xml:space="preserve"> "`PS=3 
Celkem 3 = 3,000 [B] ` "_x000d_
 "`Celkem `3 = 3,000 [B] "_x000d_
 "Celkem "3 = 3,000 [C]_x000d_</t>
  </si>
  <si>
    <t>OK1, OK2, OK3</t>
  </si>
  <si>
    <t xml:space="preserve"> "`PS=100 
Celkem 100 = 100,000 [B] ` "_x000d_
 "`Celkem `100 = 100,000 [B] "_x000d_
 "Celkem "100 = 100,000 [C]_x000d_</t>
  </si>
  <si>
    <t xml:space="preserve"> "`PS=120 
Celkem 120 = 120,000 [B] ` "_x000d_
 "`Celkem `120 = 120,000 [B] "_x000d_
 "Celkem "120 = 120,000 [C]_x000d_</t>
  </si>
  <si>
    <t xml:space="preserve"> "`PS=50 
Celkem 50 = 50,000 [B] ` "_x000d_
 "`Celkem `50 = 50,000 [B] "_x000d_
 "Celkem "50 = 50,000 [C]_x000d_</t>
  </si>
  <si>
    <t>742111</t>
  </si>
  <si>
    <t>VEDENÍ SPOJOVACÍ, PAS CU BEZ DRŽÁKŮ DO 500 MM2</t>
  </si>
  <si>
    <t xml:space="preserve"> "`3*0,5 
Celkem 1,5 = 1,500 [B] ` "_x000d_
 "`Celkem `1,5 = 1,500 [B] "_x000d_
 "Celkem "1,5 = 1,500 [C]_x000d_</t>
  </si>
  <si>
    <t>742121</t>
  </si>
  <si>
    <t>VEDENÍ SPOJOVACÍ, PAS AL BEZ DRŽÁKŮ DO 500 MM2</t>
  </si>
  <si>
    <t>742571</t>
  </si>
  <si>
    <t>KABEL VN - JEDNOŽÍLOVÝ, 22-AXEKVC(V)E(Y) DO 70 MM2</t>
  </si>
  <si>
    <t xml:space="preserve"> "`dle přílohy 02_601 
Celkem 30 = 30,000 [B] ` "_x000d_
 "`Celkem `30 = 30,000 [B] "_x000d_
 "Celkem "30 = 30,000 [C]_x000d_</t>
  </si>
  <si>
    <t>742A21</t>
  </si>
  <si>
    <t>KABELOVÁ KONCOVKA VN VNITŘNÍ JEDNOŽÍLOVÁ PRO KABELY PŘES 6 KV DO 70 MM2</t>
  </si>
  <si>
    <t xml:space="preserve"> "`dle přílohy 02_601 
Celkem 3 = 3,000 [B] ` "_x000d_
 "`Celkem `3 = 3,000 [B] "_x000d_
 "Celkem "3 = 3,000 [C]_x000d_</t>
  </si>
  <si>
    <t>742E11</t>
  </si>
  <si>
    <t>IZOLOVANÝ ADAPTÉR PRO PŘIPOJENÍ DO IZOLOVANÉHO ROZVADĚČE, K TRANSFORMÁTORU DO 35 KV, SADA TŘÍ ŽIL, BEZ OMEZOVAČE PŘEPĚTÍ DO 70 MM2</t>
  </si>
  <si>
    <t xml:space="preserve"> "`dle přílohy 02_601 
Celkem 1 = 1,000 [B] ` "_x000d_
 "`Celkem `1 = 1,000 [B] "_x000d_
 "Celkem "1 = 1,000 [C]_x000d_</t>
  </si>
  <si>
    <t>742E22</t>
  </si>
  <si>
    <t>IZOLOVANÝ ADAPTÉR PRO PŘIPOJENÍ DO IZOLOVANÉHO ROZVADĚČE, K TRANSFORMÁTORU DO 35 KV, SADA TŘÍ ŽIL, S OMEZOVAČEM PŘEPĚTÍ OD 95 DO 150 MM2</t>
  </si>
  <si>
    <t xml:space="preserve"> "`dle přílohy 02_601 
Celkem 24 = 24,000 [B] ` "_x000d_
 "`Celkem `24 = 24,000 [B] "_x000d_
 "Celkem "24 = 24,000 [C]_x000d_</t>
  </si>
  <si>
    <t xml:space="preserve"> "`dle přílohy 02_601 
Celkem 90 = 90,000 [B] ` "_x000d_
 "`Celkem `90 = 90,000 [B] "_x000d_
 "Celkem "90 = 90,000 [C]_x000d_</t>
  </si>
  <si>
    <t xml:space="preserve"> "`dle přílohy 02_601 
Celkem 96 = 96,000 [B] ` "_x000d_
 "`Celkem `96 = 96,000 [B] "_x000d_
 "Celkem "96 = 96,000 [C]_x000d_</t>
  </si>
  <si>
    <t xml:space="preserve"> "`dle přílohy 02_601 
Celkem 26 = 26,000 [B] ` "_x000d_
 "`Celkem `26 = 26,000 [B] "_x000d_
 "Celkem "26 = 26,000 [C]_x000d_</t>
  </si>
  <si>
    <t>742H13</t>
  </si>
  <si>
    <t>KABEL NN ČTYŘ- A PĚTIŽÍLOVÝ CU S PLASTOVOU IZOLACÍ OD 25 DO 50 MM2</t>
  </si>
  <si>
    <t xml:space="preserve"> "`dle přílohy 02_601 
Celkem 23 = 23,000 [B] ` "_x000d_
 "`Celkem `23 = 23,000 [B] "_x000d_
 "Celkem "23 = 23,000 [C]_x000d_</t>
  </si>
  <si>
    <t xml:space="preserve"> "`dle přílohy 02_601 
Celkem 100 = 100,000 [B] ` "_x000d_
 "`Celkem `100 = 100,000 [B] "_x000d_
 "Celkem "100 = 100,000 [C]_x000d_</t>
  </si>
  <si>
    <t xml:space="preserve"> "`dle přílohy 02_601 
Celkem 31 = 31,000 [B] ` "_x000d_
 "`Celkem `31 = 31,000 [B] "_x000d_
 "Celkem "31 = 31,000 [C]_x000d_</t>
  </si>
  <si>
    <t xml:space="preserve"> "`dle přílohy 02_601 
Celkem 10 = 10,000 [B] ` "_x000d_
 "`Celkem `10 = 10,000 [B] "_x000d_
 "Celkem "10 = 10,000 [C]_x000d_</t>
  </si>
  <si>
    <t xml:space="preserve"> "`dle přílohy 02_601 
Celkem 60 = 60,000 [B] ` "_x000d_
 "`Celkem `60 = 60,000 [B] "_x000d_
 "Celkem "60 = 60,000 [C]_x000d_</t>
  </si>
  <si>
    <t xml:space="preserve"> "`dle přílohy 02_601 
Celkem 6 = 6,000 [B] ` "_x000d_
 "`Celkem `6 = 6,000 [B] "_x000d_
 "Celkem "6 = 6,000 [C]_x000d_</t>
  </si>
  <si>
    <t xml:space="preserve"> "`dle přílohy 02_601 
Celkem 32 = 32,000 [B] ` "_x000d_
 "`Celkem `32 = 32,000 [B] "_x000d_
 "Celkem "32 = 32,000 [C]_x000d_</t>
  </si>
  <si>
    <t>744513</t>
  </si>
  <si>
    <t>ROZVADĚČ KOMPENZAČNÍ VNITŘNÍ OD 41 DO 60 KVAR</t>
  </si>
  <si>
    <t>RK</t>
  </si>
  <si>
    <t xml:space="preserve"> "`dle přílohy 02_501 
Celkem 1 = 1,000 [B] ` "_x000d_
 "`Celkem `1 = 1,000 [B] "_x000d_
 "Celkem "1 = 1,000 [C]_x000d_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</si>
  <si>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</si>
  <si>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</si>
  <si>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</si>
  <si>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</si>
  <si>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</si>
  <si>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</si>
  <si>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</si>
  <si>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</si>
  <si>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</si>
  <si>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</si>
  <si>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</si>
  <si>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</si>
  <si>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</si>
  <si>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</si>
  <si>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</si>
  <si>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</si>
  <si>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</si>
  <si>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</si>
  <si>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</si>
  <si>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</si>
  <si>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</si>
  <si>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 xml:space="preserve"> "`dle přílohy 02_501 
Celkem 3 = 3,000 [B] ` "_x000d_
 "`Celkem `3 = 3,000 [B] "_x000d_
 "Celkem "3 = 3,000 [C]_x000d_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</si>
  <si>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</si>
  <si>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</si>
  <si>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</si>
  <si>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</si>
  <si>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</si>
  <si>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</si>
  <si>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</si>
  <si>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</si>
  <si>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</si>
  <si>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</si>
  <si>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</si>
  <si>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</si>
  <si>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</si>
  <si>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</si>
  <si>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</si>
  <si>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</si>
  <si>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</si>
  <si>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</si>
  <si>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</si>
  <si>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</si>
  <si>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 xml:space="preserve"> "`PS=1 
Celkem 2 = 2,000 [B] ` "_x000d_
 "`Celkem `2 = 2,000 [B] "_x000d_
 "Celkem "2 = 2,000 [C]_x000d_</t>
  </si>
  <si>
    <t>747131</t>
  </si>
  <si>
    <t>UVEDENÍ DO PROVOZU TRANSFORMÁTORU TŘÍFÁZOVÉHO NN</t>
  </si>
  <si>
    <t>747135</t>
  </si>
  <si>
    <t>UVEDENÍ DO PROVOZU TRANSFORMÁTORU SUCHÉHO, OTEVŘENÉHO 35/0,4 KV</t>
  </si>
  <si>
    <t xml:space="preserve"> "`PS=14 
Celkem 14 = 14,000 [B] ` "_x000d_
 "`Celkem `14 = 14,000 [B] "_x000d_
 "Celkem "14 = 14,000 [C]_x000d_</t>
  </si>
  <si>
    <t xml:space="preserve"> "`dle přílohy 02_601 
Celkem 25 = 25,000 [B] ` "_x000d_
 "`Celkem `25 = 25,000 [B] "_x000d_
 "Celkem "25 = 25,000 [C]_x000d_</t>
  </si>
  <si>
    <t xml:space="preserve"> "`dle přílohy 02_601 
Celkem 9 = 9,000 [B] ` "_x000d_
 "`Celkem `9 = 9,000 [B] "_x000d_
 "Celkem "9 = 9,000 [C]_x000d_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</si>
  <si>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</si>
  <si>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</si>
  <si>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</si>
  <si>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</si>
  <si>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</si>
  <si>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</si>
  <si>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</si>
  <si>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</si>
  <si>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</si>
  <si>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</si>
  <si>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</si>
  <si>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</si>
  <si>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</si>
  <si>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</si>
  <si>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</si>
  <si>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</si>
  <si>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</si>
  <si>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</si>
  <si>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</si>
  <si>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</si>
  <si>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</si>
  <si>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</si>
  <si>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</si>
  <si>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</si>
  <si>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</si>
  <si>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</si>
  <si>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</si>
  <si>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</si>
  <si>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</si>
  <si>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</si>
  <si>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</si>
  <si>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"`TS = 20m x 3patra 
Celkem 60 = 60,000 [B] ` "
 "`Celkem `60 = 60,000 [B] "
 "Celkem "60 = 60,000 [C] _x000d_
Celkem 60 = 60,000 [B]_x000d_</t>
  </si>
  <si>
    <t xml:space="preserve">"`TS - 60 x 0,4  = 24 m2 
Celkem 24 = 24,000 [B] ` "
 "`Celkem `24 = 24,000 [B] "
 "Celkem "24 = 24,000 [C] _x000d_
Celkem 24 = 24,000 [B]_x000d_</t>
  </si>
  <si>
    <t>"`STS - 100ks 
Celkem 100 = 100,000 [B] ` "
 "`Celkem `100 = 100,000 [B] "
 "Celkem "100 = 100,000 [C] _x000d_
Celkem 100 = 100,000 [B]_x000d_</t>
  </si>
  <si>
    <t>"`STS - 60ks 
Celkem 60 = 60,000 [B] ` "
 "`Celkem `60 = 60,000 [B] "
 "Celkem "60 = 60,000 [C] _x000d_
Celkem 60 = 60,000 [B]_x000d_</t>
  </si>
  <si>
    <t>"`STS = 0,9m2 
Celkem 0,9 = 0,900 [B] ` "
 "`Celkem `0,9 = 0,900 [B] "
 "Celkem "0,9 = 0,900 [C] _x000d_
Celkem 0,9 = 0,900 [B]_x000d_</t>
  </si>
  <si>
    <t xml:space="preserve">"`STS - T1 - 80kg + TL - 80 kg + T2 - 80kg  =240kg 
Celkem 240 = 240,000 [B] ` "
 "`Celkem `240 = 240,000 [B] "
 "Celkem "240 = 240,000 [C] _x000d_
Celkem 240 = 240,000 [B]_x000d_</t>
  </si>
  <si>
    <t>"`STS - 3 x 90m 
Celkem 270 = 270,000 [B] ` "
 "`Celkem `270 = 270,000 [B] "
 "Celkem "270 = 270,000 [C] _x000d_
Celkem 270 = 270,000 [B]_x000d_</t>
  </si>
  <si>
    <t>741C03</t>
  </si>
  <si>
    <t>POUZDRO PRO PRŮCHOD PÁSKU STĚNOU</t>
  </si>
  <si>
    <t>"`STS - 6 ks 
Celkem 6 = 6,000 [B] ` "
 "`Celkem `6 = 6,000 [B] "
 "Celkem "6 = 6,000 [C] _x000d_
Celkem 6 = 6,000 [B]_x000d_</t>
  </si>
  <si>
    <t>1. Položka obsahuje:
 – vyhotovení otvoru pro pouzdro a jeho zatěsnění
2. Položka neobsahuje:
 X
3. Způsob měření:
Udává se počet kusů kompletní konstrukce nebo práce.</t>
  </si>
  <si>
    <t>"`STS - 25m 
Celkem 25 = 25,000 [B] ` "
 "`Celkem `25 = 25,000 [B] "
 "Celkem "25 = 25,000 [C] _x000d_
Celkem 25 = 25,000 [B]_x000d_</t>
  </si>
  <si>
    <t>"`STS - 40 ks 
Celkem 40 = 40,000 [B] ` "
 "`Celkem `40 = 40,000 [B] "
 "Celkem "40 = 40,000 [C] _x000d_
Celkem 40 = 40,000 [B]_x000d_</t>
  </si>
  <si>
    <t>742B21</t>
  </si>
  <si>
    <t>KABELOVÁ KONCOVKA VN VNITŘNÍ, SADA TŘÍ ŽIL NEBO TŘÍŽÍLOVÁ PRO KABELY PŘES 6 KV DO 70 MM2</t>
  </si>
  <si>
    <t xml:space="preserve">"`TS - AJA (P1, T1) + T1 =  3ks 
Celkem 3 = 3,000 [B] ` "
 "`Celkem `3 = 3,000 [B] "
 "Celkem "3 = 3,000 [C] _x000d_
Celkem 3 = 3,000 [B]_x000d_</t>
  </si>
  <si>
    <t>742E21</t>
  </si>
  <si>
    <t>IZOLOVANÝ ADAPTÉR PRO PŘIPOJENÍ DO IZOLOVANÉHO ROZVADĚČE, K TRANSFORMÁTORU DO 35 KV, SADA TŘÍ ŽIL, S OMEZOVAČEM PŘEPĚTÍ DO 70 MM2</t>
  </si>
  <si>
    <t>"`TS - AJA (P1, T1) 
Celkem 2 = 2,000 [B] ` "
 "`Celkem `2 = 2,000 [B] "
 "Celkem "2 = 2,000 [C] _x000d_
Celkem 2 = 2,000 [B]_x000d_</t>
  </si>
  <si>
    <t>"`Příloha č. 02.601 projektové dokumentace - Seznam kabelů 
Celkem 140 = 140,000 [B] ` "
 "`Celkem `140 = 140,000 [B] "
 "Celkem "140 = 140,000 [C] _x000d_
Celkem 140 = 140,000 [B]_x000d_</t>
  </si>
  <si>
    <t>"`Příloha č. 02.601 projektové dokumentace - Seznam kabelů 
Celkem 75 = 75,000 [B] ` "
 "`Celkem `75 = 75,000 [B] "
 "Celkem "75 = 75,000 [C] _x000d_
Celkem 75 = 75,000 [B]_x000d_</t>
  </si>
  <si>
    <t>"`Příloha č. 02.601 projektové dokumentace - Seznam kabelů 
Celkem 90 = 90,000 [B] ` "
 "`Celkem `90 = 90,000 [B] "
 "Celkem "90 = 90,000 [C] _x000d_
Celkem 75 = 75,000 [B]_x000d_</t>
  </si>
  <si>
    <t>"`Příloha č. 02.601 projektové dokumentace - Seznam kabelů 
Celkem 90 = 90,000 [B] ` "
 "`Celkem `90 = 90,000 [B] "
 "Celkem "90 = 90,000 [C] _x000d_
Celkem 15 = 15,000 [B]_x000d_</t>
  </si>
  <si>
    <t>"`Příloha č. 02.601 projektové dokumentace - Seznam kabelů 
Celkem 30 = 30,000 [B] ` "
 "`Celkem `30 = 30,000 [B] "
 "Celkem "30 = 30,000 [C] _x000d_
Celkem 30 = 30,000 [B]_x000d_</t>
  </si>
  <si>
    <t>"`Příloha č. 02.601 projektové dokumentace - Seznam kabelů 
Celkem 160 = 160,000 [B] ` "
 "`Celkem `160 = 160,000 [B] "
 "Celkem "160 = 160,000 [C] _x000d_
Celkem 175 = 175,000 [B]_x000d_</t>
  </si>
  <si>
    <t>"`Příloha č. 3 projektové dokumentace - Seznam kabelů 
Celkem 2 = 2,000 [B] ` "
 "`Celkem `2 = 2,000 [B] "
 "Celkem "2 = 2,000 [C] _x000d_
Celkem 2 = 2,000 [B]_x000d_</t>
  </si>
  <si>
    <t>"`Příloha č. 02.601 projektové dokumentace - Seznam kabelů 
Celkem 44 = 44,000 [B] ` "
 "`Celkem `44 = 44,000 [B] "
 "Celkem "44 = 44,000 [C] _x000d_
Celkem 44 = 44,000 [B]_x000d_</t>
  </si>
  <si>
    <t>"`Příloha č. 02.601 projektové dokumentace - Seznam kabelů 
Celkem 12 = 12,000 [B] ` "
 "`Celkem `12 = 12,000 [B] "
 "Celkem "12 = 12,000 [C] _x000d_
Celkem 12 = 12,000 [B]_x000d_</t>
  </si>
  <si>
    <t>"`Příloha č. 02.601 projektové dokumentace - Seznam kabelů 
Celkem 6 = 6,000 [B] ` "
 "`Celkem `6 = 6,000 [B] "
 "Celkem "6 = 6,000 [C] _x000d_
Celkem 6 = 6,000 [B]_x000d_</t>
  </si>
  <si>
    <t>"`Příloha č. 02.601 projektové dokumentace - Seznam kabelů 
Celkem 40 = 40,000 [B] ` "
 "`Celkem `40 = 40,000 [B] "
 "Celkem "40 = 40,000 [C] _x000d_
Celkem 40 = 40,000 [B]_x000d_</t>
  </si>
  <si>
    <t>742M12</t>
  </si>
  <si>
    <t>UKONČENÍ 7-12ŽÍLOVÉHO KABELU V ROZVADĚČI NEBO NA PŘÍSTROJI OD 4 DO 6 MM2</t>
  </si>
  <si>
    <t xml:space="preserve">"`STS  = 80ks 
Celkem 137 = 137,000 [B] ` "
 "`Celkem `137 = 137,000 [B] "
 "Celkem "137 = 137,000 [C] _x000d_
Celkem 137 = 137,000 [B]_x000d_</t>
  </si>
  <si>
    <t>742P16</t>
  </si>
  <si>
    <t>SVAZKOVÁNÍ JEDNOŽILOVÝCH KABELŮ VN</t>
  </si>
  <si>
    <t>"`TS - T1 - 15 ks 
Celkem 15 = 15,000 [B] ` "
 "`Celkem `15 = 15,000 [B] "
 "Celkem "15 = 15,000 [C] _x000d_
Celkem 15 = 15,000 [B]_x000d_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</si>
  <si>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</si>
  <si>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</si>
  <si>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</si>
  <si>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"`TS -  RH, RZS 
Celkem 2 = 2,000 [B] ` "
 "`Celkem `2 = 2,000 [B] "
 "Celkem "2 = 2,000 [C] _x000d_
Celkem 2 = 2,000 [B]_x000d_</t>
  </si>
  <si>
    <t xml:space="preserve">"`STS -  RH 
Celkem 4 = 4,000 [B] ` "
 "`Celkem `4 = 4,000 [B] "
 "Celkem "4 = 4,000 [C] _x000d_
Celkem 4 = 4,000 [B]_x000d_</t>
  </si>
  <si>
    <t>"`TS - RK 
Celkem 1 = 1,000 [B] ` "
 "`Celkem `1 = 1,000 [B] "
 "Celkem "1 = 1,000 [C] _x000d_
Celkem 1 = 1,000 [B]_x000d_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</si>
  <si>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</si>
  <si>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</si>
  <si>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</si>
  <si>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"`STS - T1 
Celkem 1 = 1,000 [B] ` "
 "`Celkem `1 = 1,000 [B] "
 "Celkem "1 = 1,000 [C] _x000d_
Celkem 1 = 1,000 [B]_x000d_</t>
  </si>
  <si>
    <t>"`STS - T1 = 3 ks 
Celkem 3 = 3,000 [B] ` "
 "`Celkem `3 = 3,000 [B] "
 "Celkem "3 = 3,000 [C] _x000d_
Celkem 3 = 3,000 [B]_x000d_</t>
  </si>
  <si>
    <t>745433</t>
  </si>
  <si>
    <t>TRANSFORMÁTOR 3-F, 22/0,4 KV, OLEJOVÝ HERMETIZOVANÝ PŘES 400 DO 1000 KVA</t>
  </si>
  <si>
    <t>"`TS - T1 
Celkem 1 = 1,000 [B] ` "
 "`Celkem `1 = 1,000 [B] "
 "Celkem "1 = 1,000 [C] _x000d_
Celkem 1 = 1,000 [B]_x000d_</t>
  </si>
  <si>
    <t>745803</t>
  </si>
  <si>
    <t>TLUMIČ VIBRACÍ TRANSFORMÁTORU (PODLOŽKY POD KOLEČKA Z ANTIVIBRAČNÍ HMOTY)</t>
  </si>
  <si>
    <t xml:space="preserve">"`TS  -  T1 
Celkem 4 = 4,000 [B] ` "
 "`Celkem `4 = 4,000 [B] "
 "Celkem "4 = 4,000 [C] _x000d_
Celkem 4 = 4,000 [B]_x000d_</t>
  </si>
  <si>
    <t>745804</t>
  </si>
  <si>
    <t>ZARÁŽKA KOLEČEK TRANSFORMÁTORU</t>
  </si>
  <si>
    <t xml:space="preserve">"`TS  -  T1 
Celkem 2 = 2,000 [B] ` "
 "`Celkem `2 = 2,000 [B] "
 "Celkem "2 = 2,000 [C] _x000d_
Celkem 2 = 2,000 [B]_x000d_</t>
  </si>
  <si>
    <t>"`STS - T1 = 3ks 
Celkem 3 = 3,000 [B] ` "
 "`Celkem `3 = 3,000 [B] "
 "Celkem "3 = 3,000 [C] _x000d_
Celkem 3 = 3,000 [B]_x000d_</t>
  </si>
  <si>
    <t>746563</t>
  </si>
  <si>
    <t>SPOJOVACÍ VEDENÍ VN ZAOBLENÉ VČETNĚ DRŽÁKŮ - CU PAS DO 500 MM2</t>
  </si>
  <si>
    <t>"`STS - T1 - 3ks 
Celkem 6 = 6,000 [B] ` "
 "`Celkem `6 = 6,000 [B] "
 "Celkem "6 = 6,000 [C] _x000d_
Celkem 6 = 6,000 [B]_x000d_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</si>
  <si>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</si>
  <si>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</si>
  <si>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</si>
  <si>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"`STS - T1 3 x4 
Celkem 12 = 12,000 [B] ` "
 "`Celkem `12 = 12,000 [B] "
 "Celkem "12 = 12,000 [C] _x000d_
Celkem 12 = 12,000 [B]_x000d_</t>
  </si>
  <si>
    <t>746566</t>
  </si>
  <si>
    <t>SPOJOVACÍ VEDENÍ VN ZAOBLENÉ VČETNĚ DRŽÁKŮ - PRUŽNÁ SPOJKA</t>
  </si>
  <si>
    <t xml:space="preserve">"`TS -  RH 
Celkem 6 = 6,000 [B] ` "
 "`Celkem `6 = 6,000 [B] "
 "Celkem "6 = 6,000 [C] _x000d_
Celkem 6 = 6,000 [B]_x000d_</t>
  </si>
  <si>
    <t>"`STS = 1ks 
Celkem 1 = 1,000 [B] ` "
 "`Celkem `1 = 1,000 [B] "
 "Celkem "1 = 1,000 [C] _x000d_
Celkem 1 = 1,000 [B]_x000d_</t>
  </si>
  <si>
    <t xml:space="preserve">"`TS -  RH, RZS 
Celkem 6 = 6,000 [B] ` "
 "`Celkem `6 = 6,000 [B] "
 "Celkem "6 = 6,000 [C] _x000d_
Celkem 6 = 6,000 [B]_x000d_</t>
  </si>
  <si>
    <t>747144</t>
  </si>
  <si>
    <t>REVIZE, SEŘÍZENÍ A NASTAVENÍ OCHRANNÉHO A OVLÁDACÍHO TERMINÁLU, VČETNĚ VYSTAVENÍ PROTOKOLU</t>
  </si>
  <si>
    <t>"`STS 
Celkem 1 = 1,000 [B] ` "
 "`Celkem `1 = 1,000 [B] "
 "Celkem "1 = 1,000 [C] _x000d_
Celkem 1 = 1,000 [B]_x000d_</t>
  </si>
  <si>
    <t>"`STS 
Celkem 17 = 17,000 [B] ` "
 "`Celkem `17 = 17,000 [B] "
 "Celkem "17 = 17,000 [C] _x000d_
Celkem 17 = 17,000 [B]_x000d_</t>
  </si>
  <si>
    <t>"`Příloha č. 02.601 projektové dokumentace - Seznam kabelů 
Celkem 1 = 1,000 [B] ` "
 "`Celkem `1 = 1,000 [B] "
 "Celkem "1 = 1,000 [C] _x000d_
Celkem 1 = 1,000 [B]_x000d_</t>
  </si>
  <si>
    <t>"`Příloha č. 02.601 projektové dokumentace - Seznam kabelů 
Celkem 22 = 22,000 [B] ` "
 "`Celkem `22 = 22,000 [B] "
 "Celkem "22 = 22,000 [C] _x000d_
Celkem 22 = 22,000 [B]_x000d_</t>
  </si>
  <si>
    <t xml:space="preserve">"`STS - T1 - 3ks  + TL - 3ks + T2 - 3ks = 9 
Celkem 9 = 9,000 [B] ` "
 "`Celkem `9 = 9,000 [B] "
 "Celkem "9 = 9,000 [C] _x000d_
Celkem 9 = 9,000 [B]_x000d_</t>
  </si>
  <si>
    <t>"`STS = 60hod 
Celkem 60 = 60,000 [B] ` "
 "`Celkem `60 = 60,000 [B] "
 "Celkem "60 = 60,000 [C] _x000d_
Celkem 60 = 60,000 [B]_x000d_</t>
  </si>
  <si>
    <t>"`STS = 20hod 
Celkem 20 = 20,000 [B] ` "
 "`Celkem `20 = 20,000 [B] "
 "Celkem "20 = 20,000 [C] _x000d_
Celkem 20 = 20,000 [B]_x000d_</t>
  </si>
  <si>
    <t>748111</t>
  </si>
  <si>
    <t>KOMPLETNÍ OSOBNÍ OCHRANNÉ PROSTŘEDKY A PRACOVNÍ POMŮCKY PRO TRAFOSTANICI</t>
  </si>
  <si>
    <t>"`STS - 1 ks 
Celkem 1 = 1,000 [B] ` "
 "`Celkem `1 = 1,000 [B] "
 "Celkem "1 = 1,000 [C] _x000d_
Celkem 1 = 1,000 [B]_x000d_</t>
  </si>
  <si>
    <t>"`STS - 4 ks 
Celkem 4 = 4,000 [B] ` "
 "`Celkem `4 = 4,000 [B] "
 "Celkem "4 = 4,000 [C] _x000d_
Celkem 4 = 4,000 [B]_x000d_</t>
  </si>
  <si>
    <t>"`STS - 28 ks 
Celkem 28 = 28,000 [B] ` "
 "`Celkem `28 = 28,000 [B] "
 "Celkem "28 = 28,000 [C] _x000d_
Celkem 28 = 28,000 [B]_x000d_</t>
  </si>
  <si>
    <t>"`STS - 30 ks 
Celkem 30 = 30,000 [B] ` "
 "`Celkem `30 = 30,000 [B] "
 "Celkem "30 = 30,000 [C] _x000d_
Celkem 30 = 30,000 [B]_x000d_</t>
  </si>
  <si>
    <t>"`STS - 55 ks 
Celkem 55 = 55,000 [B] ` "
 "`Celkem `55 = 55,000 [B] "
 "Celkem "55 = 55,000 [C] _x000d_
Celkem 55 = 55,000 [B]_x000d_</t>
  </si>
  <si>
    <t>R 745127</t>
  </si>
  <si>
    <t>ROZVADĚČ VN - ZÁKLADOVÝ RÁM POD 1 POLE ROZVADĚČE</t>
  </si>
  <si>
    <t>R 745807</t>
  </si>
  <si>
    <t>DŘEVĚNÁ ZÁBRANA NA STANOVIŠTĚ TRANSFORMÁTORŮ A TLUMIVKY</t>
  </si>
  <si>
    <t xml:space="preserve">"`TS  -  T1 
Celkem 3 = 3,000 [B] ` "
 "`Celkem `3 = 3,000 [B] "
 "Celkem "3 = 3,000 [C] _x000d_
Celkem 3 = 3,000 [B]_x000d_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</si>
  <si>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</si>
  <si>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 xml:space="preserve">1. Položka obsahuje:
– demontáž stávající kobkové rozvodny vn (3x pole), olejový transformátor 22/0,4 kV, rozvaděč 0,4kV včetně jeho náplně, kabely vn - 80m, kabely nn - 150m včetně přílušenství                                                                                                                                      – vypnutí zařízení a zajištění staveniště                                                                                                                                                                                    – všechny náklady na demontáž stávajícího zařízení se všemi pomocnými doplňujícími úpravami                                                                              – naložení demontovaného materiálu na dopravní prostředek                                                                                                                                                                                                                                                                                                                                                   
 X
3. Způsob měření:
Udává se počet kusů kompletní konstrukce nebo práce.</t>
  </si>
  <si>
    <t>"`STS = 100hod 
Celkem 100 = 100,000 [B] ` "
 "`Celkem `100 = 100,000 [B] "
 "Celkem "100 = 100,000 [C] _x000d_
Celkem 100 = 100,000 [B]_x000d_</t>
  </si>
  <si>
    <t>PS 09-03-52</t>
  </si>
  <si>
    <t>"`R0,4kV - 70ks 
Celkem 14 = 14,000 [B] ` "
 "`Celkem `14 = 14,000 [B] "
 "Celkem "14 = 14,000 [C] _x000d_
Celkem 14 = 14,000 [B]_x000d_</t>
  </si>
  <si>
    <t>"`Příloha č. 02.601 projektové dokumentace - Seznam kabelů 
Celkem 7 = 7,000 [B] ` "
 "`Celkem `7 = 7,000 [B] "
 "Celkem "7 = 7,000 [C] _x000d_
Celkem 7 = 7,000 [B]_x000d_</t>
  </si>
  <si>
    <t>PS 09-03-81</t>
  </si>
  <si>
    <t>"`viz příloha dokumentace: 2.101, 2.201 
Celkem 6,483 = 6,483 [B] ` "
 "`Celkem `6,483 = 6,483 [B] "
 "Celkem "6,483 = 6,483 [C] _x000d_
Celkem 6,483 = 6,483 [B]_x000d_</t>
  </si>
  <si>
    <t>kabelová rýha o rozměru (m): 0,5*1,2*15+0,35*0,8*88+0,5*1,2*9+0,65*0,8*13, rýha pro zemnič o rozměru (m): 0,5*1,2*115+0,35*0,3*14+0,35*0,5*21+0,35*0,8*20+0,5*1*50+25*0,35*0,8+25*0,35*1,2</t>
  </si>
  <si>
    <t>"`viz příloha dokumentace: 2.101 
Celkem 168,045 = 168,045 [B] ` "
 "`Celkem `168,045 = 168,045 [B] "
 "Celkem "168,045 = 168,045 [C] _x000d_
Celkem 168,045 = 168,045 [B]_x000d_</t>
  </si>
  <si>
    <t>kabelová rýha o rozměru (m): 0,5*1,2*15+0,35*0,8*88+0,5*1,2*9+0,65*0,8*13, rýha pro zemnič o rozměru (m): 0,5*1,2*115+0,35*0,3*14+0,35*0,5*21+0,35*0,8*20+0,5*1*50+25*0,35*0,8+25*0,35*1,2; jáma pro zhotovení a instalaci: 1x TS 25kV, 1x zábrana proti najetí k TS</t>
  </si>
  <si>
    <t>"`viz příloha dokumentace: 2.101, 2.201 
Celkem 169,588 = 169,588 [B] ` "
 "`Celkem `169,588 = 169,588 [B] "
 "Celkem "169,588 = 169,588 [C] _x000d_
Celkem 169,588 = 169,588 [B]_x000d_</t>
  </si>
  <si>
    <t>úprava povrchu po dokončení kabelové trasy o rozměru (m) 0,5*15+0,35*88+0,5*9+0,65*13, úprava povrchu po dokončení rýhy pro zemnič o rozměru (m):) 0,5*115+0,35*14+0,35*21+0,35*20+0,5*50+25*0,35+25*0,5, úprava povrchu po dokončení jámy pro zhotovení a instalaci: 1x TS 25kV</t>
  </si>
  <si>
    <t>"`viz příloha dokumentace: 2.101, 2.201 
Celkem 194,25 = 194,250 [B] ` "
 "`Celkem `194,25 = 194,250 [B] "
 "Celkem "194,25 = 194,250 [C] _x000d_
Celkem 194,25 = 194,250 [B]_x000d_</t>
  </si>
  <si>
    <t>odstranění asfaltové plochy včetně podkladních konstrukčních vrstev v úseku kabelové trasy nn délky 198m</t>
  </si>
  <si>
    <t>"`viz příloha dokumentace: 1.001 
Celkem 30 = 30,000 [B] ` "
 "`Celkem `30 = 30,000 [B] "
 "Celkem "30 = 30,000 [C] _x000d_
Celkem 30 = 30,000 [B]_x000d_</t>
  </si>
  <si>
    <t>"`viz příloha dokumentace: 2.101, 2.201 
Celkem 53 = 53,000 [B] ` "
 "`Celkem `53 = 53,000 [B] "
 "Celkem "53 = 53,000 [C] _x000d_
Celkem 53 = 53,000 [B]_x000d_</t>
  </si>
  <si>
    <t>"`viz příloha dokumentace: 2.101 
Celkem 15 = 15,000 [B] ` "
 "`Celkem `15 = 15,000 [B] "
 "Celkem "15 = 15,000 [C] _x000d_
Celkem 15 = 15,000 [B]_x000d_</t>
  </si>
  <si>
    <t>kabelová chránička zemní UV stabilní DN110mm =150m</t>
  </si>
  <si>
    <t>"`viz příloha dokumentace: 2.101 
Celkem 149 = 149,000 [B] ` "
 "`Celkem `149 = 149,000 [B] "
 "Celkem "149 = 149,000 [C] _x000d_
Celkem 149 = 149,000 [B]_x000d_</t>
  </si>
  <si>
    <t>"`viz příloha dokumentace: 2.101 
Celkem 112 = 112,000 [B] ` "
 "`Celkem `112 = 112,000 [B] "
 "Celkem "112 = 112,000 [C] _x000d_
Celkem 112 = 112,000 [B]_x000d_</t>
  </si>
  <si>
    <t xml:space="preserve">"`viz příloha dokumentace:  2.101 
Celkem 13 = 13,000 [B] ` "
 "`Celkem `13 = 13,000 [B] "
 "Celkem "13 = 13,000 [C] _x000d_
Celkem 13 = 13,000 [B]_x000d_</t>
  </si>
  <si>
    <t>obetonování skupiny chrániček DN 110mm2 pod zpevněnou plochou</t>
  </si>
  <si>
    <t>"`viz příloha dokumentace: 2.101, 2.201 
Celkem 26 = 26,000 [B] ` "
 "`Celkem `26 = 26,000 [B] "
 "Celkem "26 = 26,000 [C] _x000d_
Celkem 26 = 26,000 [B]_x000d_</t>
  </si>
  <si>
    <t>"`viz příloha dokumentace: 2.101, 2.201, 2.401 
Celkem 64 = 64,000 [B] ` "
 "`Celkem `64 = 64,000 [B] "
 "Celkem "64 = 64,000 [C] _x000d_
Celkem 64 = 64,000 [B]_x000d_</t>
  </si>
  <si>
    <t>"`viz příloha dokumentace: 1.002 
Celkem 148 = 148,000 [B] ` "
 "`Celkem `148 = 148,000 [B] "
 "Celkem "148 = 148,000 [C] _x000d_
Celkem 90 = 90,000 [B]_x000d_</t>
  </si>
  <si>
    <t>"`viz příloha dokumentace: 1.002 
Celkem 31 = 31,000 [B] ` "
 "`Celkem `31 = 31,000 [B] "
 "Celkem "31 = 31,000 [C] _x000d_
Celkem 31 = 31,000 [B]_x000d_</t>
  </si>
  <si>
    <t>"`viz příloha dokumentace: 1.002, 2.201 
Celkem 22 = 22,000 [B] ` "
 "`Celkem `22 = 22,000 [B] "
 "Celkem "22 = 22,000 [C] _x000d_
Celkem 22 = 22,000 [B]_x000d_</t>
  </si>
  <si>
    <t>1-YY 1x95=21m, 1-YY 1x120=58m</t>
  </si>
  <si>
    <t>PS 11-03-11</t>
  </si>
  <si>
    <t>PS 11-03-51</t>
  </si>
  <si>
    <t>PS 11-03-81</t>
  </si>
  <si>
    <t>kabelová rýha o rozměru (m): 0,35*0,8*83+0,5*1,2*16+0,65*0,8*16+0,8*1,7*16+0,8*1,7*16, rýha pro zemnič o rozměru (m): 0,5*1,2*130+0,35*0,3*14+0,35*0,5*21+0,35*0,8*66+0,5*1*14+25*0,35*0,8+25*0,5*1,2</t>
  </si>
  <si>
    <t>"`viz příloha dokumentace: 2.101 
Celkem 215,305 = 215,305 [B] ` "
 "`Celkem `215,305 = 215,305 [B] "
 "Celkem "215,305 = 215,305 [C] _x000d_
Celkem 215,305 = 215,305 [B]_x000d_</t>
  </si>
  <si>
    <t>kabelová rýha o rozměru (m): kabelová rýha o rozměru (m): 0,35*0,8*83+0,5*1,2*16+0,65*0,8*16+0,8*1,7*16+0,8*1,7*16, rýha pro zemnič o rozměru (m): 0,5*1,2*130+0,35*0,3*14+0,35*0,5*21+0,35*0,8*66+0,5*1*14+25*0,35*0,8+25*0,5*1,2; jáma pro zhotovení a instalaci: 1x TS 25kV</t>
  </si>
  <si>
    <t>"`viz příloha dokumentace: 2.101, 2.201 
Celkem 216,825 = 216,825 [B] ` "
 "`Celkem `216,825 = 216,825 [B] "
 "Celkem "216,825 = 216,825 [C] _x000d_
Celkem 216,825 = 216,825 [B]_x000d_</t>
  </si>
  <si>
    <t>"`viz příloha dokumentace: 2.101, 2.201 
Celkem 1,152 = 1,152 [B] ` "
 "`Celkem `1,152 = 1,152 [B] "
 "Celkem "1,152 = 1,152 [C] _x000d_
Celkem 1,152 = 1,152 [B]_x000d_</t>
  </si>
  <si>
    <t>úprava povrchu po dokončení kabelové trasy o rozměru (m) 0,35*83+0,5*16+0,65*16+0,8*16+0,8*16, úprava povrchu po dokončení rýhy pro zemnič o rozměru (m):) 0,5*130+0,35*14+0,35*21+0,35*66+0,5*14+25*0,35+25*0,5, úprava povrchu po dokončení jámy pro zhotovení a instalaci: 1x TS 25kV</t>
  </si>
  <si>
    <t>"`viz příloha dokumentace: 2.101, 2.201 
Celkem 221,65 = 221,650 [B] ` "
 "`Celkem `221,65 = 221,650 [B] "
 "Celkem "221,65 = 221,650 [C] _x000d_
Celkem 221,65 = 221,650 [B]_x000d_</t>
  </si>
  <si>
    <t>"`viz příloha dokumentace: 2.101 
Celkem 16 = 16,000 [B] ` "
 "`Celkem `16 = 16,000 [B] "
 "Celkem "16 = 16,000 [C] _x000d_
Celkem 16 = 16,000 [B]_x000d_</t>
  </si>
  <si>
    <t>"`viz příloha dokumentace: 2.101 
Celkem 227 = 227,000 [B] ` "
 "`Celkem `227 = 227,000 [B] "
 "Celkem "227 = 227,000 [C] _x000d_
Celkem 227 = 227,000 [B]_x000d_</t>
  </si>
  <si>
    <t>"`viz příloha dokumentace: 2.101 
Celkem 83 = 83,000 [B] ` "
 "`Celkem `83 = 83,000 [B] "
 "Celkem "83 = 83,000 [C] _x000d_
Celkem 83 = 83,000 [B]_x000d_</t>
  </si>
  <si>
    <t xml:space="preserve">"`viz příloha dokumentace:  2.101 
Celkem 32 = 32,000 [B] ` "
 "`Celkem `32 = 32,000 [B] "
 "Celkem "32 = 32,000 [C] _x000d_
Celkem 32 = 32,000 [B]_x000d_</t>
  </si>
  <si>
    <t>obetonování skupiny chrániček DN 110mm2 pod kolejištěm</t>
  </si>
  <si>
    <t>"`viz příloha dokumentace: 2.101, 2.201 
Celkem 310 = 310,000 [B] ` "
 "`Celkem `310 = 310,000 [B] "
 "Celkem "310 = 310,000 [C] _x000d_
Celkem 310 = 310,000 [B]_x000d_</t>
  </si>
  <si>
    <t>"`viz příloha dokumentace: 1.002 
Celkem 248 = 248,000 [B] ` "
 "`Celkem `248 = 248,000 [B] "
 "Celkem "248 = 248,000 [C] _x000d_
Celkem 180 = 180,000 [B]_x000d_</t>
  </si>
  <si>
    <t>"`viz příloha dokumentace: 1.002 
Celkem 29 = 29,000 [B] ` "
 "`Celkem `29 = 29,000 [B] "
 "Celkem "29 = 29,000 [C] _x000d_
Celkem 29 = 29,000 [B]_x000d_</t>
  </si>
  <si>
    <t>LAM TWIN FTP cat.5E=5m</t>
  </si>
  <si>
    <t>1-YY 1x95=21m, 1-YY 1x120=89m</t>
  </si>
  <si>
    <t>PS 13-03-11</t>
  </si>
  <si>
    <t>PS 13-03-31</t>
  </si>
  <si>
    <t xml:space="preserve"> "`10 
Celkem 10 = 10,000 [B] ` "_x000d_
 "`Celkem `10 = 10,000 [B] "_x000d_
 "Celkem "10 = 10,000 [C]_x000d_</t>
  </si>
  <si>
    <t xml:space="preserve"> "`5x10 
Celkem 50 = 50,000 [B] ` "_x000d_
 "`Celkem `50 = 50,000 [B] "_x000d_
 "Celkem "50 = 50,000 [C]_x000d_</t>
  </si>
  <si>
    <t xml:space="preserve"> "`10x10 
Celkem 100 = 100,000 [B] ` "_x000d_
 "`Celkem `100 = 100,000 [B] "_x000d_
 "Celkem "100 = 100,000 [C]_x000d_</t>
  </si>
  <si>
    <t xml:space="preserve"> "`2x20 
Celkem 40 = 40,000 [B] ` "_x000d_
 "`Celkem `40 = 40,000 [B] "_x000d_
 "Celkem "40 = 40,000 [C]_x000d_</t>
  </si>
  <si>
    <t xml:space="preserve"> "`2x5 
Celkem 10 = 10,000 [B] ` "_x000d_
 "`Celkem `10 = 10,000 [B] "_x000d_
 "Celkem "10 = 10,000 [C]_x000d_</t>
  </si>
  <si>
    <t>742M21</t>
  </si>
  <si>
    <t>UKONČENÍ 7-12ŽÍLOVÉHO KABELU KABELOVOU SPOJKOU DO 2,5 MM2</t>
  </si>
  <si>
    <t xml:space="preserve"> "`2x10 
Celkem 20 = 20,000 [B] ` "_x000d_
 "`Celkem `20 = 20,000 [B] "_x000d_
 "Celkem "20 = 20,000 [C]_x000d_</t>
  </si>
  <si>
    <t xml:space="preserve"> "`2x25 
Celkem 50 = 50,000 [B] ` "_x000d_
 "`Celkem `50 = 50,000 [B] "_x000d_
 "Celkem "50 = 50,000 [C]_x000d_</t>
  </si>
  <si>
    <t xml:space="preserve"> "`ASF5, N21 
Celkem 1 = 1,000 [B] ` "_x000d_
 "`Celkem `1 = 1,000 [B] "_x000d_
 "Celkem "1 = 1,000 [C]_x000d_</t>
  </si>
  <si>
    <t>747423</t>
  </si>
  <si>
    <t>MĚŘENÍ KROKOVÉHO A DOTYKOVÉHO NAPĚTÍ ZEMNÍCÍ SÍTĚ DO 200 M2 PLOCHY</t>
  </si>
  <si>
    <t>747424</t>
  </si>
  <si>
    <t>MĚŘENÍ KROKOVÉHO A DOTYKOVÉHO NAPĚTÍ ZEMNÍCÍ SÍTĚ ZA KAŽDÝCH DALŠÍCH 100 M2</t>
  </si>
  <si>
    <t xml:space="preserve"> "`15 
Celkem 15 = 15,000 [B] ` "_x000d_
 "`Celkem `15 = 15,000 [B] "_x000d_
 "Celkem "15 = 15,000 [C]_x000d_</t>
  </si>
  <si>
    <t xml:space="preserve"> "`40 h 
Celkem 40 = 40,000 [B] ` "_x000d_
 "`Celkem `40 = 40,000 [B] "_x000d_
 "Celkem "40 = 40,000 [C]_x000d_</t>
  </si>
  <si>
    <t>R3406</t>
  </si>
  <si>
    <t>SYSTÉM PRO TESTOVÁNÍ OCHRAN A MULTIFUNKČNÍ TESTOVACÍ SYSTÉM, DLE SPECIFIKACE V PŘÍLOZE Č.501</t>
  </si>
  <si>
    <t xml:space="preserve"> "`SKR 
Celkem 1 = 1,000 [B] ` "_x000d_
 "`Celkem `1 = 1,000 [B] "_x000d_
 "Celkem "1 = 1,000 [C]_x000d_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</si>
  <si>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</si>
  <si>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</si>
  <si>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</si>
  <si>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</si>
  <si>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 xml:space="preserve"> "`PS=160 
Celkem 80 = 80,000 [B] ` "_x000d_
 "`Celkem `80 = 80,000 [B] "_x000d_
 "Celkem "80 = 80,000 [C]_x000d_</t>
  </si>
  <si>
    <t xml:space="preserve"> "`0,05 
Celkem 0,005 = 0,005 [B] ` "_x000d_
 "`Celkem `0,005 = 0,005 [B] "_x000d_
 "Celkem "0,005 = 0,005 [C]_x000d_</t>
  </si>
  <si>
    <t xml:space="preserve"> "`0,01 
Celkem 0,01 = 0,010 [B] ` "_x000d_
 "`Celkem `0,01 = 0,010 [B] "_x000d_
 "Celkem "0,01 = 0,010 [C]_x000d_</t>
  </si>
  <si>
    <t>SO 01-50-01</t>
  </si>
  <si>
    <t>R015112</t>
  </si>
  <si>
    <t>902</t>
  </si>
  <si>
    <t xml:space="preserve">LIKVIDACE ODPADŮ NEKONTAMINOVANÝCH - 17 05 04 VYTĚŽENÉ ZEMINY A HORNINY -  II. TŘÍDA TĚŽITELNOSTI včetně dopravy</t>
  </si>
  <si>
    <t xml:space="preserve"> "`Odkop- zpětný zásyp (830,547-10,7)*1,8 = 1475,725 [A] 
Celkem 1475,725 = 1475,725 [B] ` "_x000d_
 "`Celkem `1475,725 = 1475,725 [B] "_x000d_
 "Celkem "1475,725 = 1475,725 [C]_x000d_</t>
  </si>
  <si>
    <t>Zemní práce</t>
  </si>
  <si>
    <t>12110</t>
  </si>
  <si>
    <t>SEJMUTÍ ORNICE NEBO LESNÍ PŮDY</t>
  </si>
  <si>
    <t xml:space="preserve"> "`plocha odečtena z CAD 125,6*0,1 = 12,560 [A] 
Celkem 12,56 = 12,560 [B] ` "_x000d_
 "`Celkem `12,56 = 12,560 [B] "_x000d_
 "Celkem "12,56 = 12,560 [C]_x000d_</t>
  </si>
  <si>
    <t xml:space="preserve">Položka zahrnuje:
- sejmutí ornice bez ohledu na tloušťku vrstvy
-  její vodorovnou dopravu
Položka nezahrnuje:
- uložení na trvalou skládku</t>
  </si>
  <si>
    <t>12383</t>
  </si>
  <si>
    <t>ODKOP PRO SPOD STAVBU SILNIC A ŽELEZNIC TŘ. II</t>
  </si>
  <si>
    <t xml:space="preserve"> "`km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 [C]_x000d_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</si>
  <si>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</si>
  <si>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</si>
  <si>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</si>
  <si>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 xml:space="preserve"> "`Zpětný zásyp pod krajnicí 563,16*0,019 = 10,700 [A] 
Celkem 10,7 = 10,700 [B] ` "_x000d_
 "`Celkem `10,7 = 10,700 [B] "_x000d_
 "Celkem "10,7 = 10,700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</si>
  <si>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</si>
  <si>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"`odměřeno z CAD 560,6*0,019 = 10,651 [A] 
Celkem 10,651 = 10,651 [B] ` "_x000d_
 "`Celkem `10,651 = 10,651 [B] "_x000d_
 "Celkem "10,651 = 10,651 [C]_x000d_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</si>
  <si>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</si>
  <si>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</si>
  <si>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</si>
  <si>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</si>
  <si>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</si>
  <si>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 xml:space="preserve"> "`plocha odečtena z CAD 125,6 = 125,600 [A] 
Celkem 125,6 = 125,600 [B] ` "_x000d_
 "`Celkem `125,6 = 125,600 [B] "_x000d_
 "Celkem "125,6 = 125,600 [C]_x000d_</t>
  </si>
  <si>
    <t>Položka zahrnuje:
- dodání předepsané travní směsi, hydroosev na ornici, zalévání, první pokosení, to vše bez ohledu na sklon terénu
Položka nezahrnuje:
- x</t>
  </si>
  <si>
    <t>56314</t>
  </si>
  <si>
    <t>VOZOVKOVÉ VRSTVY Z MECHANICKY ZPEVNĚNÉHO KAMENIVA TL. DO 200MM</t>
  </si>
  <si>
    <t xml:space="preserve"> "`ZÚ 0,000 000 - KÚ 0,298 380 1602 = 1602,000 [A] 
Celkem 1602 = 1602,000 [B] ` "_x000d_
 "`Celkem `1602 = 1602,000 [B] "_x000d_
 "Celkem "1602 = 1602,000 [C]_x000d_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</si>
  <si>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</si>
  <si>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</si>
  <si>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</si>
  <si>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</si>
  <si>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</si>
  <si>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 xml:space="preserve"> "`odměřeno z CAD 280,3 = 280,300 [A] 
Celkem 280,3 = 280,300 [B] ` "_x000d_
 "`Celkem `280,3 = 280,300 [B] "_x000d_
 "Celkem "280,3 = 280,300 [C]_x000d_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</si>
  <si>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</si>
  <si>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</si>
  <si>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</si>
  <si>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</si>
  <si>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</si>
  <si>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</si>
  <si>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</si>
  <si>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 xml:space="preserve"> "`Odkop-zpětný zásyp (345,048-5,061)*1,8 = 611,977 [A] 
Celkem 611,977 = 611,977 [B] ` "_x000d_
 "`Celkem `611,977 = 611,977 [B] "_x000d_
 "Celkem "611,977 = 611,977 [C]_x000d_</t>
  </si>
  <si>
    <t xml:space="preserve"> "`plocha odměřena z CAD 129,6*0,1 = 12,960 [A] 
Celkem 12,96 = 12,960 [B] ` "_x000d_
 "`Celkem `12,96 = 12,960 [B] "_x000d_
 "Celkem "12,96 = 12,960 [C]_x000d_</t>
  </si>
  <si>
    <t xml:space="preserve"> "`ZÚ 1 - KÚ 1 92,75*5,5*0,48 = 244,860 [A]
ZÚ 2 - KÚ 2 27,2*5,5*0,48 = 71,808 [B]
ZÚ 3 - KÚ 3 10,75*5,5*0,48 = 28,380 [C]
Celkové množství = 345,048 
Celkem 345,048 = 345,048 [B] ` "_x000d_
 "`Celkem `345,048 = 345,048 [B] "_x000d_
 "Celkem "345,048 = 345,048 [C]_x000d_</t>
  </si>
  <si>
    <t>125734</t>
  </si>
  <si>
    <t>VYKOPÁVKY ZE ZEMNÍKŮ A SKLÁDEK TŘ. I, ODVOZ DO 5KM</t>
  </si>
  <si>
    <t xml:space="preserve"> "`Zpětný zásyp pod krajnicí 5,061 = 5,061 [A] 
Celkem 5,061 = 5,061 [B] ` "_x000d_
 "`Celkem `5,061 = 5,061 [B] "_x000d_
 "Celkem "5,061 = 5,061 [C]_x000d_</t>
  </si>
  <si>
    <t xml:space="preserve"> "`ZÚ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 [C]_x000d_</t>
  </si>
  <si>
    <t xml:space="preserve"> "`plocha odměřena z CAD 129,6 = 129,600 [A] 
Celkem 129,6 = 129,600 [B] ` "_x000d_
 "`Celkem `129,6 = 129,600 [B] "_x000d_
 "Celkem "129,6 = 129,600 [C]_x000d_</t>
  </si>
  <si>
    <t xml:space="preserve"> "`Nové zpevněné plochy 658 = 658,000 [A] 
Celkem 658 = 658,000 [B] ` "_x000d_
 "`Celkem `658 = 658,000 [B] "_x000d_
 "Celkem "658 = 658,000 [C]_x000d_</t>
  </si>
  <si>
    <t xml:space="preserve"> "`ZÚ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 [C]_x000d_</t>
  </si>
  <si>
    <t>9</t>
  </si>
  <si>
    <t>Ostatní konstrukce a práce</t>
  </si>
  <si>
    <t>914121</t>
  </si>
  <si>
    <t>DOPRAVNÍ ZNAČKY ZÁKLADNÍ VELIKOSTI OCELOVÉ TŘ RA1- DODÁVKA A MONTÁŽ</t>
  </si>
  <si>
    <t xml:space="preserve"> "`NDZ - P4 1 = 1,000 [A] 
Celkem 1 = 1,000 [B] ` "_x000d_
 "`Celkem `1 = 1,000 [B] "_x000d_
 "Celkem "1 = 1,000 [C]_x000d_</t>
  </si>
  <si>
    <t>Položka zahrnuje:
- dodávku a montáž značek v požadovaném provedení
Položka nezahrnuje:
- x</t>
  </si>
  <si>
    <t>SO 08-52-01</t>
  </si>
  <si>
    <t xml:space="preserve"> "`Odkop 91,53*1,8 = 164,754 [A] 
Celkem 164,754 = 164,754 [B] ` "_x000d_
 "`Celkem `164,754 = 164,754 [B] "_x000d_
 "Celkem "164,754 = 164,754 [C]_x000d_</t>
  </si>
  <si>
    <t xml:space="preserve"> "`Nové zpevněné plochy 183,4*0,45 = 82,530 [A]
Úprava terénu u žlabovek 90*0,10 = 9,000 [B]
Celkové množství = 91,530 
Celkem 91,53 = 91,530 [B] ` "_x000d_
 "`Celkem `91,53 = 91,530 [B] "_x000d_
 "Celkem "91,53 = 91,530 [C]_x000d_</t>
  </si>
  <si>
    <t xml:space="preserve"> "`65*0,5*0,15 = 4,875 [A] 
Celkem 4,875 = 4,875 [B] ` "_x000d_
 "`Celkem `4,875 = 4,875 [B] "_x000d_
 "Celkem "4,875 = 4,875 [C]_x000d_</t>
  </si>
  <si>
    <t xml:space="preserve"> "`Nové zpevněné plochy 183,4 = 183,400 [A] 
Celkem 183,4 = 183,400 [B] ` "_x000d_
 "`Celkem `183,4 = 183,400 [B] "_x000d_
 "Celkem "183,4 = 183,400 [C]_x000d_</t>
  </si>
  <si>
    <t xml:space="preserve"> "`Nové zpevněné plochy vč. plochy pouze obrusné vrstvy 183,4 = 183,400 [A] 
Celkem 183,4 = 183,400 [B] ` "_x000d_
 "`Celkem `183,4 = 183,400 [B] "_x000d_
 "Celkem "183,4 = 183,400 [C]_x000d_</t>
  </si>
  <si>
    <t>935212</t>
  </si>
  <si>
    <t>PŘÍKOPOVÉ ŽLABY Z BETON TVÁRNIC ŠÍŘ DO 600MM DO BETONU TL 100MM</t>
  </si>
  <si>
    <t xml:space="preserve"> "`28 = 28,000 [A] 
Celkem 28 = 28,000 [B] ` "_x000d_
 "`Celkem `28 = 28,000 [B] "_x000d_
 "Celkem "28 = 28,000 [C]_x000d_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</si>
  <si>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</si>
  <si>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</si>
  <si>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</si>
  <si>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</si>
  <si>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 xml:space="preserve"> "`1 = 1,000 [A] 
Celkem 1 = 1,000 [B] ` "_x000d_
 "`Celkem `1 = 1,000 [B] "_x000d_
 "Celkem "1 = 1,000 [C]_x000d_</t>
  </si>
  <si>
    <t>3</t>
  </si>
  <si>
    <t>Svislé konstrukce</t>
  </si>
  <si>
    <t>R38824X</t>
  </si>
  <si>
    <t>Kabelovod včetně všech souvisejících dodávek a prací</t>
  </si>
  <si>
    <t>Zhotovitel může použít jakýkoliv Správou železnic schválený systém kabelovodu. V projektové dokumentaci je znázorněn pouze jeden z mnoha možných systémů.</t>
  </si>
  <si>
    <t>Položka blíže specifikovaná v projektové dokumentaci. 1 = 1,000 [A]_x000d_</t>
  </si>
  <si>
    <t>- veškeré zemní práce (např. hloubení rýh a šachet, nakládání s výkopkem, uložení sypaniny na mezideponii, montáž a demontáž pažení a rozepření včetně veškerého materiálu, zásyp jam a rýh sypaninou včetně zhutnění a finální úpravy povrchu, betonové mazaniny a obetonávky)
- čerpání vody z výkopu na dopravní výšku do 10 m průměrný přítok do 500 l/min
- plastové a prefabrikované šachty
- veškerý materiál, výrobky a polotovary např. ucpávky, pro výstavbu kabelovodu, revizních šachet a veškerého příslušenství včetně montáže
- dodávku a instalaci materiálu na podsypy a zásypy výkopů, obetonování kabelovodu a šachet
- včetně mimostaveništní a vnitrostaveništní dopravy (rovněž přesuny)
- včetně naložení a složení, případně s uložením.</t>
  </si>
  <si>
    <t>955</t>
  </si>
  <si>
    <t>Poplatky za skládky</t>
  </si>
  <si>
    <t xml:space="preserve"> "`14 
Celkem 14 = 14,000 [B] ` "_x000d_
 "`Celkem `14 = 14,000 [B] "_x000d_
 "Celkem "14 = 14,000 [C]_x000d_</t>
  </si>
  <si>
    <t>R015330</t>
  </si>
  <si>
    <t>919</t>
  </si>
  <si>
    <t>LIKVIDACE ODPADŮ NEKONTAMINOVANÝCH - 17 05 04 KAMENNÁ SUŤ včetně dopravy</t>
  </si>
  <si>
    <t xml:space="preserve"> "`5 
Celkem 5 = 5,000 [B] ` "_x000d_
 "`Celkem `5 = 5,000 [B] "_x000d_
 "Celkem "5 = 5,000 [C]_x000d_</t>
  </si>
  <si>
    <t>SO 09-72-01.01</t>
  </si>
  <si>
    <t>SO 09-72-01</t>
  </si>
  <si>
    <t>žst. Třeboň, objekt TS 22/0,4kV</t>
  </si>
  <si>
    <t>O2</t>
  </si>
  <si>
    <t>R00572472</t>
  </si>
  <si>
    <t>osivo směs travní krajinná-rovinná</t>
  </si>
  <si>
    <t xml:space="preserve"> "`79.029*0.07 = 5,532 [A] ` "_x000d_
 "`Celkem `5,532 = 5,532 [B] "_x000d_
 "Celkem "5,532 = 5,532 [C]_x000d_</t>
  </si>
  <si>
    <t>115101201</t>
  </si>
  <si>
    <t>Čerpání vody na dopravní výšku do 10 m průměrný přítok do 500 l/min</t>
  </si>
  <si>
    <t>Čerpání vody na dopravní výšku do 10 m s uvažovaným průměrným přítokem do 500 l/min</t>
  </si>
  <si>
    <t xml:space="preserve"> "``příl.1.001 kap. Založení`
 50 = 50,000 [A] ` "_x000d_
 "`Celkem `50 = 50,000 [B] "_x000d_
 "Celkem "50 = 50,000 [C]_x000d_</t>
  </si>
  <si>
    <t>115101301</t>
  </si>
  <si>
    <t>Pohotovost čerpací soupravy pro dopravní výšku do 10 m přítok do 500 l/min</t>
  </si>
  <si>
    <t>DEN</t>
  </si>
  <si>
    <t>Pohotovost záložní čerpací soupravy pro dopravní výšku do 10 m s uvažovaným průměrným přítokem do 500 l/min</t>
  </si>
  <si>
    <t xml:space="preserve"> "`50 = 50,000 [A] ` "_x000d_
 "`Celkem `50 = 50,000 [B] "_x000d_
 "Celkem "50 = 50,000 [C]_x000d_</t>
  </si>
  <si>
    <t>121151103</t>
  </si>
  <si>
    <t>Sejmutí ornice plochy do 100 m2 tl vrstvy do 200 mm strojně</t>
  </si>
  <si>
    <t>Sejmutí ornice strojně při souvislé ploše do 100 m2, tl. vrstvy do 200 mm</t>
  </si>
  <si>
    <t xml:space="preserve"> "``příl.č.2.06`
 10.4*11.2 = 116,480 [A] ` "_x000d_
 "`Celkem `116,48 = 116,480 [B] "_x000d_
 "Celkem "116,48 = 116,480 [C]_x000d_</t>
  </si>
  <si>
    <t>13010978</t>
  </si>
  <si>
    <t>ocel profilová jakost S235JR (11 375) průřez HEB 180</t>
  </si>
  <si>
    <t xml:space="preserve"> "``Záporová stěna - zápory dle výkazu materiálu část SO 097201.02`
 `2.001-`
 4.121 = 4,121 [A]
 `Celkem: `A = 4,121 [B] ` "_x000d_
 "`Celkem `4,121 = 4,121 [B] "_x000d_
 "Celkem "4,121 = 4,121 [C]_x000d_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</si>
  <si>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</si>
  <si>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</si>
  <si>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</si>
  <si>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 xml:space="preserve"> "``příl.č.2.06 - 20%pro pažený výkop`
 162.622*0.2 = 32,524 [A] ` "_x000d_
 "`Celkem `32,524 = 32,524 [B] "_x000d_
 "Celkem "32,524 = 32,524 [C]_x000d_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</si>
  <si>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</si>
  <si>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</si>
  <si>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</si>
  <si>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 xml:space="preserve"> "``příl.č.2.06 - 80%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 [C]_x000d_</t>
  </si>
  <si>
    <t>151711111</t>
  </si>
  <si>
    <t>Osazení zápor ocelových dl do 8 m</t>
  </si>
  <si>
    <t>Osazení ocelových zápor pro pažení hloubených vykopávek do předem provedených vrtů se zabetonováním spodního konce, s případným obsypem zápory pískem délky od 0 do 8 m</t>
  </si>
  <si>
    <t xml:space="preserve"> "``Záporová stěna - zápory (dl * p)`
 (7.45)*10 = 74,500 [A]
 `Celkem: `A = 74,500 [B] ` "_x000d_
 "`Celkem `74,5 = 74,500 [B] "_x000d_
 "Celkem "74,5 = 74,500 [C]_x000d_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</si>
  <si>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</si>
  <si>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</si>
  <si>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</si>
  <si>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</si>
  <si>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 xml:space="preserve"> "`7.45 = 7,450 [A] ` "_x000d_
 "`Celkem `7,45 = 7,450 [B] "_x000d_
 "Celkem "7,45 = 7,450 [C]_x000d_</t>
  </si>
  <si>
    <t>151721111</t>
  </si>
  <si>
    <t>Zřízení pažení do ocelových zápor hl výkopu do 4 m s jeho následným odstraněním</t>
  </si>
  <si>
    <t>Pažení do ocelových zápor bez ohledu na druh pažin, s odstraněním pažení, hloubky výkopu do 4 m</t>
  </si>
  <si>
    <t xml:space="preserve"> "``Záporová stěna - výdřeva (dl * v)`
 (0.5*9)*1.92 = 8,640 [A]
 `Celkem: `A = 8,640 [B] ` "_x000d_
 "`Celkem `8,64 = 8,640 [B] "_x000d_
 "Celkem "8,64 = 8,640 [C]_x000d_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</si>
  <si>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</si>
  <si>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</si>
  <si>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</si>
  <si>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</si>
  <si>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 xml:space="preserve"> "`116.48*0.2 = 23,296 [A] ` "_x000d_
 "`Celkem `23,296 = 23,296 [B] "_x000d_
 "Celkem "23,296 = 23,296 [C]_x000d_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</si>
  <si>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</si>
  <si>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</si>
  <si>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</si>
  <si>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</si>
  <si>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</si>
  <si>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</si>
  <si>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</si>
  <si>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</si>
  <si>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</si>
  <si>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 xml:space="preserve"> "``výkopek jámy-deska-kabelový prostor objektu`
 162.622-15.59-4.726-7.77*4.82*1.57 = 83,507 [A] ` "_x000d_
 "`Celkem `83,507 = 83,507 [B] "_x000d_
 "Celkem "83,507 = 83,507 [C]_x000d_</t>
  </si>
  <si>
    <t>181411131</t>
  </si>
  <si>
    <t>Založení parkového trávníku výsevem plochy do 1000 m2 v rovině a ve svahu do 1:5</t>
  </si>
  <si>
    <t>Založení trávníku na půdě předem připravené plochy do 1000 m2 výsevem včetně utažení parkového v rovině nebo na svahu do 1:5</t>
  </si>
  <si>
    <t xml:space="preserve"> "``příl. 2.004`
 116.48-7.77*4.82 `plocha ornice - rozměr domku` = 79,029 [A] ` "_x000d_
 "`Celkem `79,029 = 79,029 [B] "_x000d_
 "Celkem "79,029 = 79,029 [C]_x000d_</t>
  </si>
  <si>
    <t>181912112</t>
  </si>
  <si>
    <t>Úprava pláně v hornině třídy těžitelnosti I skupiny 3 se zhutněním ručně</t>
  </si>
  <si>
    <t>Úprava pláně vyrovnáním výškových rozdílů ručně v hornině třídy těžitelnosti I skupiny 3 se zhutněním</t>
  </si>
  <si>
    <t xml:space="preserve"> "`116.48 = 116,480 [A] ` "_x000d_
 "`Celkem `116,48 = 116,480 [B] "_x000d_
 "Celkem "116,48 = 116,480 [C]_x000d_</t>
  </si>
  <si>
    <t>185803111</t>
  </si>
  <si>
    <t>Ošetření trávníku shrabáním v rovině a svahu do 1:5</t>
  </si>
  <si>
    <t xml:space="preserve"> "`79.029 = 79,029 [A] ` "_x000d_
 "`Celkem `79,029 = 79,029 [B] "_x000d_
 "Celkem "79,029 = 79,029 [C]_x000d_</t>
  </si>
  <si>
    <t>185804215</t>
  </si>
  <si>
    <t>Vypletí záhonu trávníku po výsevu s naložením a odvozem odpadu do 20 km v rovině a svahu do 1:5</t>
  </si>
  <si>
    <t>185804311</t>
  </si>
  <si>
    <t>Zalití rostlin vodou plocha do 20 m2</t>
  </si>
  <si>
    <t xml:space="preserve"> "`79.029*0.1 = 7,903 [A] ` "_x000d_
 "`Celkem `7,903 = 7,903 [B] "_x000d_
 "Celkem "7,903 = 7,903 [C]_x000d_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</si>
  <si>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</si>
  <si>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</si>
  <si>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</si>
  <si>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</si>
  <si>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 xml:space="preserve"> "``Záporová stěna - zápory, vrt (dl * p)`
 (7.45*10) = 74,500 [A]
 `Celkem: `A = 74,500 [B] ` "_x000d_
 "`Celkem `74,5 = 74,500 [B] "_x000d_
 "Celkem "74,5 = 74,500 [C]_x000d_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</si>
  <si>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</si>
  <si>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</si>
  <si>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</si>
  <si>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 xml:space="preserve"> "``Záporová stěna - zápory, beton (dl * p)`
 (7.45)*10 = 74,500 [A]
 `Celkem: `A = 74,500 [B] ` "_x000d_
 "`Celkem `74,5 = 74,500 [B] "_x000d_
 "Celkem "74,5 = 74,500 [C]_x000d_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</si>
  <si>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</si>
  <si>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</si>
  <si>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</si>
  <si>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</si>
  <si>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 xml:space="preserve"> "``2.06 - skladba pod prefabrikát`
 0.02*7.77*4.82 = 0,749 [A] ` "_x000d_
 "`Celkem `0,749 = 0,749 [B] "_x000d_
 "Celkem "0,749 = 0,749 [C]_x000d_</t>
  </si>
  <si>
    <t>273313611</t>
  </si>
  <si>
    <t>Základové desky z betonu tř. C 16/20</t>
  </si>
  <si>
    <t>Základy z betonu prostého desky z betonu kamenem neprokládaného tř. C 16/20</t>
  </si>
  <si>
    <t xml:space="preserve"> "``příl.2.02, příl. 2.06 - skladba pod prefabrikát`
 0.1*8.5*5.56 = 4,726 [A] ` "_x000d_
 "`Celkem `4,726 = 4,726 [B] "_x000d_
 "Celkem "4,726 = 4,726 [C]_x000d_</t>
  </si>
  <si>
    <t>273322511</t>
  </si>
  <si>
    <t>Základové desky ze ŽB se zvýšenými nároky na prostředí tř. C 25/30</t>
  </si>
  <si>
    <t>Základy z betonu železového (bez výztuže) desky z betonu se zvýšenými nároky na prostředí tř. C 25/30</t>
  </si>
  <si>
    <t xml:space="preserve"> "``příl.2.02`
 0.35*8.31*5.36 = 15,590 [A] ` "_x000d_
 "`Celkem `15,59 = 15,590 [B] "_x000d_
 "Celkem "15,59 = 15,590 [C]_x000d_</t>
  </si>
  <si>
    <t>273351121</t>
  </si>
  <si>
    <t>Zřízení bednění základových desek</t>
  </si>
  <si>
    <t>Bednění základů desek zřízení</t>
  </si>
  <si>
    <t xml:space="preserve"> "`0.45*(8.31+5.36)*2 = 12,303 [A] ` "_x000d_
 "`Celkem `12,303 = 12,303 [B] "_x000d_
 "Celkem "12,303 = 12,303 [C]_x000d_</t>
  </si>
  <si>
    <t>273351122</t>
  </si>
  <si>
    <t>Odstranění bednění základových desek</t>
  </si>
  <si>
    <t>Bednění základů desek odstranění</t>
  </si>
  <si>
    <t xml:space="preserve"> "`12.303 = 12,303 [A] ` "_x000d_
 "`Celkem `12,303 = 12,303 [B] "_x000d_
 "Celkem "12,303 = 12,303 [C]_x000d_</t>
  </si>
  <si>
    <t>274361821</t>
  </si>
  <si>
    <t>Výztuž základových pasů betonářskou ocelí 10 505 (R)</t>
  </si>
  <si>
    <t>Výztuž základů pasů z betonářské oceli 10 505 (R) nebo BSt 500</t>
  </si>
  <si>
    <t xml:space="preserve"> "``Výztuž 110kg/m3`
 20.044*110*0.001 = 2,205 [A] ` "_x000d_
 "`Celkem `2,205 = 2,205 [B] "_x000d_
 "Celkem "2,205 = 2,205 [C]_x000d_</t>
  </si>
  <si>
    <t>58931963</t>
  </si>
  <si>
    <t>beton C 8/10 kamenivo frakce 0/8</t>
  </si>
  <si>
    <t xml:space="preserve"> "``Záporová stěna - zápory, beton (průměr * dl * p)`
 (3.14159265359*0.125*0.125*7.45)*10 = 3,657 [A]
 `Celkem: `A = 3,657 [B]
 B * 1.1`Koeficient množství` = 4,023 [C] ` "_x000d_
 "`Celkem `4,023 = 4,023 [B] "_x000d_
 "Celkem "4,023 = 4,023 [C]_x000d_</t>
  </si>
  <si>
    <t>23-M</t>
  </si>
  <si>
    <t>Montáže potrubí</t>
  </si>
  <si>
    <t>R230120171</t>
  </si>
  <si>
    <t>D+M pažnice DN 300 se systémovým těsněním</t>
  </si>
  <si>
    <t xml:space="preserve"> "`4 = 4,000 [A] ` "_x000d_
 "`Celkem `4 = 4,000 [B] "_x000d_
 "Celkem "4 = 4,000 [C]_x000d_</t>
  </si>
  <si>
    <t>R230120176</t>
  </si>
  <si>
    <t>D+M prostupu pro zemnící pásek</t>
  </si>
  <si>
    <t xml:space="preserve"> "`6 = 6,000 [A]
 A * 5`Koeficient množství` = 30,000 [B] ` "_x000d_
 "`Celkem `30 = 30,000 [B] "_x000d_
 "Celkem "30 = 30,000 [C]_x000d_</t>
  </si>
  <si>
    <t>Svislé a kompletní konstrukce</t>
  </si>
  <si>
    <t>R1</t>
  </si>
  <si>
    <t>D+M prefabrikovaného TO č. dopravy, osazení a výstroje</t>
  </si>
  <si>
    <t>D+M prefabrikovaného kompletního domku č. dopravy, osazení za pomocí autojeřábu a výstroje.</t>
  </si>
  <si>
    <t xml:space="preserve"> "`1 = 1,000 [A] ` "_x000d_
 "`Celkem `1 = 1,000 [B] "_x000d_
 "Celkem "1 = 1,000 [C]_x000d_</t>
  </si>
  <si>
    <t>R767995102</t>
  </si>
  <si>
    <t>D+M sněhového PHP</t>
  </si>
  <si>
    <t>KS</t>
  </si>
  <si>
    <t xml:space="preserve"> "`2 = 2,000 [A] ` "_x000d_
 "`Celkem `2 = 2,000 [B] "_x000d_
 "Celkem "2 = 2,000 [C]_x000d_</t>
  </si>
  <si>
    <t>46-M</t>
  </si>
  <si>
    <t>Zemní práce při extr.mont.pracích</t>
  </si>
  <si>
    <t>460771143</t>
  </si>
  <si>
    <t>Osazení systémových HDPE sdružených segmentů plastových do otvoru ve zdivu včetně vybourání 9-cestných</t>
  </si>
  <si>
    <t>Osazení systémových HDPE sdružených segmentů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</si>
  <si>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</si>
  <si>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</si>
  <si>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</si>
  <si>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</si>
  <si>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</si>
  <si>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 xml:space="preserve"> "``příl.2.04, příl. 2.07`
 0.1*2.1*1.4 = 0,294 [A] ` "_x000d_
 "`Celkem `0,294 = 0,294 [B] "_x000d_
 "Celkem "0,294 = 0,294 [C]_x000d_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</si>
  <si>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</si>
  <si>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</si>
  <si>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</si>
  <si>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 xml:space="preserve"> "`0.294 = 0,294 [A] ` "_x000d_
 "`Celkem `0,294 = 0,294 [B] "_x000d_
 "Celkem "0,294 = 0,294 [C]_x000d_</t>
  </si>
  <si>
    <t>631362021</t>
  </si>
  <si>
    <t>Výztuž mazanin svařovanými sítěmi Kari</t>
  </si>
  <si>
    <t>Výztuž mazanin ze svařovaných sítí z drátů typu KARI</t>
  </si>
  <si>
    <t xml:space="preserve"> "`0.294*80*0.001 = 0,024 [A] ` "_x000d_
 "`Celkem `0,024 = 0,024 [B] "_x000d_
 "Celkem "0,024 = 0,024 [C]_x000d_</t>
  </si>
  <si>
    <t>637211122</t>
  </si>
  <si>
    <t>Okapový chodník z betonových dlaždic tl 60 mm kladených do písku se zalitím spár MC</t>
  </si>
  <si>
    <t xml:space="preserve">Okapový chodník z dlaždic  betonových se zalitím spár cementovou maltou do písku, tl. dlaždic 60 mm</t>
  </si>
  <si>
    <t xml:space="preserve"> "`(7.77+0.3+4.82)*0.3 = 3,867 [A] ` "_x000d_
 "`Celkem `3,867 = 3,867 [B] "_x000d_
 "Celkem "3,867 = 3,867 [C]_x000d_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</si>
  <si>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</si>
  <si>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</si>
  <si>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</si>
  <si>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 xml:space="preserve"> "`(7.77+0.3+4.82) = 12,890 [A] ` "_x000d_
 "`Celkem `12,89 = 12,890 [B] "_x000d_
 "Celkem "12,89 = 12,890 [C]_x000d_</t>
  </si>
  <si>
    <t>8</t>
  </si>
  <si>
    <t>Trubní vedení</t>
  </si>
  <si>
    <t>899641111</t>
  </si>
  <si>
    <t>Bednění pro obetonování plastových šachet hranatých otevřený výkop zřízení</t>
  </si>
  <si>
    <t>URS</t>
  </si>
  <si>
    <t>Bednění pro obetonování plastových šachet v otevřeném výkopu hranatých zřízení</t>
  </si>
  <si>
    <t xml:space="preserve"> "```Šachty (dl+0,3 * š+0,3 * v) `
 (1*(2.01+0.3)*2+(1.31+0.3)*2)*(1.35) = 10,584 [A] ` "_x000d_
 "`Celkem `10,584 = 10,584 [B] "_x000d_
 "Celkem "10,584 = 10,584 [C]_x000d_</t>
  </si>
  <si>
    <t>899641112</t>
  </si>
  <si>
    <t>Bednění pro obetonování plastových šachet hranatých otevřený výkop odstranění</t>
  </si>
  <si>
    <t>Bednění pro obetonování plastových šachet v otevřeném výkopu hranatých odstranění</t>
  </si>
  <si>
    <t xml:space="preserve"> "`10.584 = 10,584 [A] ` "_x000d_
 "`Celkem `10,584 = 10,584 [B] "_x000d_
 "Celkem "10,584 = 10,584 [C]_x000d_</t>
  </si>
  <si>
    <t>R4001</t>
  </si>
  <si>
    <t>D+M plastová šachta vč.víka, montáže a přesunu hmot dle PD</t>
  </si>
  <si>
    <t>D+M plastová šachta vč. montáže, víka a přesunu hmot dle PD</t>
  </si>
  <si>
    <t xml:space="preserve"> "``dle 1.001, Kabelová šachta`
 1 = 1,000 [A]
 `Celkem: `A = 1,000 [B] ` "_x000d_
 "`Celkem `1 = 1,000 [B] "_x000d_
 "Celkem "1 = 1,000 [C]_x000d_</t>
  </si>
  <si>
    <t>R899620131</t>
  </si>
  <si>
    <t>Obetonování plastových šachte vč. KARI sítě</t>
  </si>
  <si>
    <t>Obetonování multikanálů vč. zřízení bednění a jeho odstranění</t>
  </si>
  <si>
    <t xml:space="preserve"> "```Šachty (dl+0,3 * š+0,3 * v) - šachta (dl * š * v * p)`
 (1.31+0.3)*(2.01+0.3)*(1.35)-1.31*2.01*(1.35) = 1,466 [A] ` "_x000d_
 "`Celkem `1,466 = 1,466 [B] "_x000d_
 "Celkem "1,466 = 1,466 [C]_x000d_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</si>
  <si>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</si>
  <si>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</si>
  <si>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</si>
  <si>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</si>
  <si>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"``příl.2.04, legenda místností`
 16.5+6.3+6.3 = 29,100 [A] ` "_x000d_
 "`Celkem `29,1 = 29,100 [B] "_x000d_
 "Celkem "29,1 = 29,100 [C]_x000d_</t>
  </si>
  <si>
    <t>961044111</t>
  </si>
  <si>
    <t>Bourání základů z betonu prostého</t>
  </si>
  <si>
    <t xml:space="preserve"> "``2.003-`
 `septik`
 0.3*(1.85*4+1.85*1.85*2) = 4,274 [A] ` "_x000d_
 "`Celkem `4,274 = 4,274 [B] "_x000d_
 "Celkem "4,274 = 4,274 [C]_x000d_</t>
  </si>
  <si>
    <t>990</t>
  </si>
  <si>
    <t xml:space="preserve"> "`79.115*1.9 = 150,319 [A] ` "_x000d_
 "`Celkem `150,319 = 150,319 [B] "_x000d_
 "Celkem "150,319 = 150,319 [C]_x000d_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</si>
  <si>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</si>
  <si>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</si>
  <si>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</si>
  <si>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</si>
  <si>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</si>
  <si>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</si>
  <si>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</si>
  <si>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</si>
  <si>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Systémový HDPE sdružený segment se sníženou hořlavostí 9-ti otvorový díl, 385x385x1118 mm, včetně těsnění a sponek, doplňků (dle PD)</t>
  </si>
  <si>
    <t>Systémový HDPE sdružený segment základní 9-ti otvorový díl, 385x385x1118 mm, včetně těsnění a sponek, doplňků (dle PD)</t>
  </si>
  <si>
    <t xml:space="preserve"> "``vstupy do budovy`
 2 = 2,000 [A]
 `Celkem: `A = 2,000 [B] ` "_x000d_
 "`Celkem `2 = 2,000 [B] "_x000d_
 "Celkem "2 = 2,000 [C]_x000d_</t>
  </si>
  <si>
    <t>R46816</t>
  </si>
  <si>
    <t>D+M požární ucpávky EI 60 DP1 (dle PD)</t>
  </si>
  <si>
    <t xml:space="preserve"> "``vstupy do budovy`
 2*9 = 18,000 [A]
 `Celkem: `A = 18,000 [B] ` "_x000d_
 "`Celkem `18 = 18,000 [B] "_x000d_
 "Celkem "18 = 18,000 [C]_x000d_</t>
  </si>
  <si>
    <t>R46817</t>
  </si>
  <si>
    <t>D+M ucpávky systémových HDPE sdružených segmentů proti tlakové vodě vč. doplňků (dle PD)</t>
  </si>
  <si>
    <t>D+M ucpávky systémových HDPE sdružených segmentů u vstupu do šachet</t>
  </si>
  <si>
    <t xml:space="preserve"> "`2*9 = 18,000 [A] ` "_x000d_
 "`Celkem `18 = 18,000 [B] "_x000d_
 "Celkem "18 = 18,000 [C]_x000d_</t>
  </si>
  <si>
    <t>SO 09-72-01.42</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</si>
  <si>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</si>
  <si>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</si>
  <si>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</si>
  <si>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</si>
  <si>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</si>
  <si>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</si>
  <si>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</si>
  <si>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</si>
  <si>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</si>
  <si>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</si>
  <si>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</si>
  <si>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</si>
  <si>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</si>
  <si>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</si>
  <si>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</si>
  <si>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</si>
  <si>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</si>
  <si>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</si>
  <si>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</si>
  <si>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</si>
  <si>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</si>
  <si>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</si>
  <si>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</si>
  <si>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</si>
  <si>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</si>
  <si>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</si>
  <si>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</si>
  <si>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</si>
  <si>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</si>
  <si>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</si>
  <si>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</si>
  <si>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</si>
  <si>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</si>
  <si>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</si>
  <si>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</si>
  <si>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</si>
  <si>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</si>
  <si>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</si>
  <si>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</si>
  <si>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</si>
  <si>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</si>
  <si>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</si>
  <si>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</si>
  <si>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</si>
  <si>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</si>
  <si>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</si>
  <si>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</si>
  <si>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</si>
  <si>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</si>
  <si>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</si>
  <si>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</si>
  <si>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</si>
  <si>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</si>
  <si>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</si>
  <si>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</si>
  <si>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</si>
  <si>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</si>
  <si>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</si>
  <si>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</si>
  <si>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</si>
  <si>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</si>
  <si>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</si>
  <si>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</si>
  <si>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</si>
  <si>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</si>
  <si>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</si>
  <si>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 xml:space="preserve"> "`3.5 = 3,500 [A] ` "_x000d_
 "`Celkem `3,5 = 3,500 [B] "_x000d_
 "Celkem "3,5 = 3,500 [C]_x000d_</t>
  </si>
  <si>
    <t>R7446</t>
  </si>
  <si>
    <t xml:space="preserve">PPV - PŘIDRUŽENÉ VÝKONY  (Z POL. MONTÁŽE)</t>
  </si>
  <si>
    <t xml:space="preserve"> "`4.8 = 4,800 [A] ` "_x000d_
 "`Celkem `4,8 = 4,800 [B] "_x000d_
 "Celkem "4,8 = 4,800 [C]_x000d_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</si>
  <si>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</si>
  <si>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</si>
  <si>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</si>
  <si>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</si>
  <si>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</si>
  <si>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</si>
  <si>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</si>
  <si>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</si>
  <si>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</si>
  <si>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</si>
  <si>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</si>
  <si>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</si>
  <si>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</si>
  <si>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</si>
  <si>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</si>
  <si>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</si>
  <si>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</si>
  <si>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</si>
  <si>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</si>
  <si>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</si>
  <si>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</si>
  <si>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</si>
  <si>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</si>
  <si>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</si>
  <si>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</si>
  <si>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</si>
  <si>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</si>
  <si>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</si>
  <si>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</si>
  <si>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</si>
  <si>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</si>
  <si>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</si>
  <si>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</si>
  <si>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</si>
  <si>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</si>
  <si>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</si>
  <si>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</si>
  <si>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</si>
  <si>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</si>
  <si>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</si>
  <si>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</si>
  <si>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</si>
  <si>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</si>
  <si>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</si>
  <si>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</si>
  <si>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</si>
  <si>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</si>
  <si>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</si>
  <si>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</si>
  <si>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</si>
  <si>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</si>
  <si>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</si>
  <si>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</si>
  <si>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</si>
  <si>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</si>
  <si>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</si>
  <si>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</si>
  <si>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</si>
  <si>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</si>
  <si>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</si>
  <si>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</si>
  <si>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</si>
  <si>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</si>
  <si>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</si>
  <si>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</si>
  <si>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</si>
  <si>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</si>
  <si>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</si>
  <si>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</si>
  <si>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</si>
  <si>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</si>
  <si>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</si>
  <si>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</si>
  <si>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</si>
  <si>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</si>
  <si>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</si>
  <si>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</si>
  <si>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</si>
  <si>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</si>
  <si>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</si>
  <si>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</si>
  <si>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</si>
  <si>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</si>
  <si>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</si>
  <si>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</si>
  <si>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</si>
  <si>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</si>
  <si>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</si>
  <si>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</si>
  <si>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</si>
  <si>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</si>
  <si>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</si>
  <si>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</si>
  <si>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</si>
  <si>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</si>
  <si>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</si>
  <si>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</si>
  <si>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</si>
  <si>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</si>
  <si>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</si>
  <si>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</si>
  <si>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</si>
  <si>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</si>
  <si>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</si>
  <si>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</si>
  <si>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</si>
  <si>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</si>
  <si>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</si>
  <si>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</si>
  <si>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</si>
  <si>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</si>
  <si>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</si>
  <si>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</si>
  <si>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</si>
  <si>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</si>
  <si>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</si>
  <si>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</si>
  <si>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</si>
  <si>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</si>
  <si>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</si>
  <si>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</si>
  <si>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</si>
  <si>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</si>
  <si>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</si>
  <si>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</si>
  <si>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</si>
  <si>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</si>
  <si>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</si>
  <si>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</si>
  <si>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</si>
  <si>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</si>
  <si>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</si>
  <si>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</si>
  <si>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</si>
  <si>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</si>
  <si>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</si>
  <si>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</si>
  <si>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</si>
  <si>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</si>
  <si>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</si>
  <si>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</si>
  <si>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</si>
  <si>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 xml:space="preserve"> "`0.2*(0.65*0.85+0.65*3.45) = 0,559 [A]
 `Celkem: `A = 0,559 [B] ` "_x000d_
 "`Celkem `0,559 = 0,559 [B] "_x000d_
 "Celkem "0,559 = 0,559 [C]_x000d_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</si>
  <si>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</si>
  <si>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</si>
  <si>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</si>
  <si>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 xml:space="preserve"> "`2.8+0.7+0.35 = 3,850 [A] ` "_x000d_
 "`Celkem `3,85 = 3,850 [B] "_x000d_
 "Celkem "3,85 = 3,850 [C]_x000d_</t>
  </si>
  <si>
    <t>633811111</t>
  </si>
  <si>
    <t>Broušení nerovností betonových podlah do 2 mm - stržení šlemu</t>
  </si>
  <si>
    <t>Broušení betonových podlah nerovností do 2 mm (stržení šlemu)</t>
  </si>
  <si>
    <t xml:space="preserve"> "``lem`
 0.15*(0.2+0.85+0.35+2.65+0.6+3.3+0.49) = 1,266 [A]
 `Celkem: `A = 1,266 [B] ` "_x000d_
 "`Celkem `1,266 = 1,266 [B] "_x000d_
 "Celkem "1,266 = 1,266 [C]_x000d_</t>
  </si>
  <si>
    <t>635111215</t>
  </si>
  <si>
    <t>Násyp pod podlahy ze štěrkopísku se zhutněním</t>
  </si>
  <si>
    <t>Násyp ze štěrkopísku, písku nebo kameniva pod podlahy se zhutněním ze štěrkopísku</t>
  </si>
  <si>
    <t xml:space="preserve"> "`(0.85*0.75+0.75*3.3)*0.1 = 0,311 [A] ` "_x000d_
 "`Celkem `0,311 = 0,311 [B] "_x000d_
 "Celkem "0,311 = 0,311 [C]_x000d_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</si>
  <si>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</si>
  <si>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</si>
  <si>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</si>
  <si>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</si>
  <si>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</si>
  <si>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 xml:space="preserve"> "``NAPOJENÍ STÁVAJÍCÍ HYDROIZOLACE`
 0.2+0.49+3.45+0.65+2.65+0.15+0.35+0.15+0.7 = 8,790 [A]
 `Celkem: `A = 8,790 [B] ` "_x000d_
 "`Celkem `8,79 = 8,790 [B] "_x000d_
 "Celkem "8,79 = 8,790 [C]_x000d_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</si>
  <si>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</si>
  <si>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</si>
  <si>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</si>
  <si>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</si>
  <si>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 xml:space="preserve"> "``kanálky`
 0.35*0.7+0.49*0.35+3.15*0.35+0.35*(0.7+0.35+2.65+0.35+3.15+0.49+0.2) = 4,281 [A]
 `Celkem: `A = 4,281 [B] ` "_x000d_
 "`Celkem `4,281 = 4,281 [B] "_x000d_
 "Celkem "4,281 = 4,281 [C]_x000d_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</si>
  <si>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</si>
  <si>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</si>
  <si>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</si>
  <si>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</si>
  <si>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</si>
  <si>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 xml:space="preserve"> "``spotřeba 1,3kg/m2/1mm-4mm`
 4.281*1.3*4*1.2 = 26,713 [A]
 `Celkem: `A = 26,713 [B] ` "_x000d_
 "`Celkem `26,713 = 26,713 [B] "_x000d_
 "Celkem "26,713 = 26,713 [C]_x000d_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</si>
  <si>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</si>
  <si>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</si>
  <si>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</si>
  <si>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</si>
  <si>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</si>
  <si>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</si>
  <si>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</si>
  <si>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 xml:space="preserve"> "``Z1`
 159.91 = 159,910 [A]
 `Celkem: `A = 159,910 [B] ` "_x000d_
 "`Celkem `159,91 = 159,910 [B] "_x000d_
 "Celkem "159,91 = 159,910 [C]_x000d_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</si>
  <si>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</si>
  <si>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</si>
  <si>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</si>
  <si>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</si>
  <si>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</si>
  <si>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</si>
  <si>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 "``m.č. 1.13`
 27.99 = 27,990 [A]
 `Celkem: `A = 27,990 [B] ` "_x000d_
 "`Celkem `27,99 = 27,990 [B] "_x000d_
 "Celkem "27,99 = 27,990 [C]_x000d_</t>
  </si>
  <si>
    <t>965043441</t>
  </si>
  <si>
    <t>Bourání podkladů pod dlažby betonových s potěrem nebo teracem tl do 150 mm pl přes 4 m2</t>
  </si>
  <si>
    <t>Bourání mazanin betonových s potěrem nebo teracem tl. do 150 mm, plochy přes 4 m2</t>
  </si>
  <si>
    <t xml:space="preserve"> "`(0.65*0.85+0.65*3.45)*0.15*2 = 0,839 [A]
 `Celkem: `A = 0,839 [B] ` "_x000d_
 "`Celkem `0,839 = 0,839 [B] "_x000d_
 "Celkem "0,839 = 0,839 [C]_x000d_</t>
  </si>
  <si>
    <t>965049112</t>
  </si>
  <si>
    <t>Příplatek k bourání betonových mazanin za bourání mazanin se svařovanou sítí tl přes 100 mm</t>
  </si>
  <si>
    <t>Bourání mazanin Příplatek k cenám za bourání mazanin betonových se svařovanou sítí, tl. přes 100 mm</t>
  </si>
  <si>
    <t xml:space="preserve"> "`0.839 = 0,839 [A] ` "_x000d_
 "`Celkem `0,839 = 0,839 [B] "_x000d_
 "Celkem "0,839 = 0,839 [C]_x000d_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</si>
  <si>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</si>
  <si>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</si>
  <si>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</si>
  <si>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 xml:space="preserve"> "`2.003 = 2,003 [A]
 `P1`
 2 = 2,000 [B] ` "_x000d_
 "`Celkem `2 = 2,000 [B] "_x000d_
 "Celkem "2 = 2,000 [C]_x000d_</t>
  </si>
  <si>
    <t>977312114</t>
  </si>
  <si>
    <t>Řezání stávajících betonových mazanin vyztužených hl do 200 mm</t>
  </si>
  <si>
    <t>Řezání stávajících betonových mazanin s vyztužením hloubky přes 150 do 200 mm</t>
  </si>
  <si>
    <t xml:space="preserve"> "`0.2+0.49+3.45+0.65+2.65+0.15+0.35+0.15+0.7 = 8,790 [A]
 `Celkem: `A = 8,790 [B] ` "_x000d_
 "`Celkem `8,79 = 8,790 [B] "_x000d_
 "Celkem "8,79 = 8,790 [C]_x000d_</t>
  </si>
  <si>
    <t>997013213</t>
  </si>
  <si>
    <t>Vnitrostaveništní doprava suti a vybouraných hmot pro budovy v přes 9 do 12 m ručně</t>
  </si>
  <si>
    <t>Vnitrostaveništní doprava suti a vybouraných hmot vodorovně do 50 m s naložením ručně pro budovy a haly výšky přes 9 do 12 m</t>
  </si>
  <si>
    <t xml:space="preserve"> "`0.559*1.8 = 1,006 [A] ` "_x000d_
 "`Celkem `1,006 = 1,006 [B] "_x000d_
 "Celkem "1,006 = 1,006 [C]_x000d_</t>
  </si>
  <si>
    <t xml:space="preserve"> "`2.856 = 2,856 [A] ` "_x000d_
 "`Celkem `2,856 = 2,856 [B] "_x000d_
 "Celkem "2,856 = 2,856 [C]_x000d_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</si>
  <si>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</si>
  <si>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</si>
  <si>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</si>
  <si>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</si>
  <si>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</si>
  <si>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 xml:space="preserve"> "viz bourání "_x000d_
 "Celkem "3,15 = 3,150 [B]_x000d_</t>
  </si>
  <si>
    <t>Technická specifikace dle použité cenové soustavy</t>
  </si>
  <si>
    <t>R26A25</t>
  </si>
  <si>
    <t>VRTY PRO SLOUPKY OPLOCENÍ TŘ. TĚŽITELNOSTI I D DO 600MM</t>
  </si>
  <si>
    <t>sloupky, vzpěry, brány</t>
  </si>
  <si>
    <t xml:space="preserve"> "=(34+10+4)*1+2*0,6 "_x000d_
 "Celkem "49,2 = 49,200 [B]_x000d_</t>
  </si>
  <si>
    <t>Položka zahrnuje náklady na veškeré výkony, práce a dodávky nutné k realizaci kompletního prvku/konstrukce dle PD</t>
  </si>
  <si>
    <t>27152</t>
  </si>
  <si>
    <t>POLŠTÁŘE POD ZÁKLADY Z KAMENIVA DRCENÉHO</t>
  </si>
  <si>
    <t xml:space="preserve"> "=3,14*0,175*0,175*0,1*44+3,14*0,3*0,3*6*0,1 "_x000d_
 "Celkem "0,593 = 0,593 [B]_x000d_</t>
  </si>
  <si>
    <t>27212</t>
  </si>
  <si>
    <t>ZÁKLADY Z DÍLCŮ ŽELEZOBETONOVÝCH</t>
  </si>
  <si>
    <t>podhrabové desky</t>
  </si>
  <si>
    <t xml:space="preserve"> "=82*0,05*0,2 "_x000d_
 "Celkem "0,82 = 0,820 [B]_x000d_</t>
  </si>
  <si>
    <t>patka sloupků a vzpěr a bran</t>
  </si>
  <si>
    <t xml:space="preserve"> "=3,14*0,175*0,175*(0,9+0,1)*44+3,14*0,3*0,3*(4*1+2*0,6) "_x000d_
 "Celkem "5,71 = 5,710 [B]_x000d_</t>
  </si>
  <si>
    <t>33817C</t>
  </si>
  <si>
    <t xml:space="preserve">SLOUPKY PLOTOVÉ Z DÍLCŮ KOVOVÝCH  DO BETONOVÝCH PATEK</t>
  </si>
  <si>
    <t xml:space="preserve"> "=82/2,5+1 "_x000d_
 "Celkem "34 = 34,000 [B]_x000d_</t>
  </si>
  <si>
    <t>33817D</t>
  </si>
  <si>
    <t xml:space="preserve">VZPĚRY PLOTOVÉ Z DÍLCŮ KOVOVÝCH  DO BETONOVÝCH PATEK</t>
  </si>
  <si>
    <t>vzpěry po 10 m + 2</t>
  </si>
  <si>
    <t xml:space="preserve"> "10 "_x000d_
 "Celkem "10 = 10,000 [B]_x000d_</t>
  </si>
  <si>
    <t>7</t>
  </si>
  <si>
    <t>PSV</t>
  </si>
  <si>
    <t>76792</t>
  </si>
  <si>
    <t>OPLOCENÍ Z DRÁTĚNÉHO PLETIVA POTAŽENÉHO PLASTEM</t>
  </si>
  <si>
    <t xml:space="preserve"> "=82*2,4 "_x000d_
 "Celkem "196,8 = 196,800 [B]_x000d_</t>
  </si>
  <si>
    <t>76796</t>
  </si>
  <si>
    <t>VRATA A VRÁTKA</t>
  </si>
  <si>
    <t xml:space="preserve"> "=5*2,0*2 "_x000d_
 "Celkem "20 = 20,000 [B]_x000d_</t>
  </si>
  <si>
    <t>R-767-01</t>
  </si>
  <si>
    <t>Chránička kopoflex DN 40</t>
  </si>
  <si>
    <t xml:space="preserve"> "2*6,0m "_x000d_
 "Celkem "12 = 12,000 [B]_x000d_</t>
  </si>
  <si>
    <t>Bourání</t>
  </si>
  <si>
    <t>966842</t>
  </si>
  <si>
    <t>ODSTRANĚNÍ OPLOCENÍ Z DRÁT PLETIVA</t>
  </si>
  <si>
    <t>oplocení vč. 2 ks bran</t>
  </si>
  <si>
    <t xml:space="preserve"> "=81,2+2*5 "_x000d_
 "Celkem "91,2 = 91,200 [B]_x000d_</t>
  </si>
  <si>
    <t>96615</t>
  </si>
  <si>
    <t>BOURÁNÍ KONSTRUKCÍ Z PROSTÉHO BETONU</t>
  </si>
  <si>
    <t>stávající zaákladové patky</t>
  </si>
  <si>
    <t xml:space="preserve"> "82 m´, 0,25 ks/m´= 35 ks vč. vzpěr *0,3*0,3*1,0 "_x000d_
 "Celkem "3,15 = 3,150 [B]_x000d_</t>
  </si>
  <si>
    <t>R15</t>
  </si>
  <si>
    <t>Likvidace odpadů</t>
  </si>
  <si>
    <t xml:space="preserve"> "objem šp polštářú a betonu =(1,08+5,71)*1,808 "_x000d_
 "Celkem "12,276 = 12,276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</si>
  <si>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t>
  </si>
  <si>
    <t xml:space="preserve"> "patky =3,15*2,4 "_x000d_
 "Celkem "7,56 = 7,560 [B]_x000d_</t>
  </si>
  <si>
    <t>SO 01-81-01</t>
  </si>
  <si>
    <t>OSTATNÍ (ZEMNÍ PRÁCE A SILNOPROUDÉ ROZVODY)</t>
  </si>
  <si>
    <t>13283</t>
  </si>
  <si>
    <t>HLOUBENÍ RÝH ŠÍŘ DO 2M PAŽ I NEPAŽ TŘ. II</t>
  </si>
  <si>
    <t xml:space="preserve"> "`viz polohový plán a řezy kabelovou trasou 
Celkem 203 = 203,000 [B] ` "_x000d_
 "`Celkem `203 = 203,000 [B] "_x000d_
 "Celkem "203 = 203,000 [C]_x000d_</t>
  </si>
  <si>
    <t xml:space="preserve"> "`viz polohový plán a řezy kabelovou trasou 
Celkem 158,23 = 158,230 [B] ` "_x000d_
 "`Celkem `158,23 = 158,230 [B] "_x000d_
 "Celkem "158,23 = 158,230 [C]_x000d_</t>
  </si>
  <si>
    <t xml:space="preserve"> "`viz polohový plán a řezy kabelovou trasou 
Celkem 19,043 = 19,043 [B] ` "_x000d_
 "`Celkem `19,043 = 19,043 [B] "_x000d_
 "Celkem "19,043 = 19,043 [C]_x000d_</t>
  </si>
  <si>
    <t>18120</t>
  </si>
  <si>
    <t>ÚPRAVA PLÁNĚ SE ZHUTNĚNÍM V HORNINĚ TŘ. II</t>
  </si>
  <si>
    <t xml:space="preserve"> "`viz polohový plán a řezy kabelovou trasou 
Celkem 141,3 = 141,300 [B] ` "_x000d_
 "`Celkem `141,3 = 141,300 [B] "_x000d_
 "Celkem "141,3 = 141,300 [C]_x000d_</t>
  </si>
  <si>
    <t>701AAER</t>
  </si>
  <si>
    <t>Vytyčení trasy kabelového vedení v zastavěném prostoru</t>
  </si>
  <si>
    <t>km</t>
  </si>
  <si>
    <t xml:space="preserve"> "`viz technická zpráva 
Celkem 0,2 = 0,200 [B] ` "_x000d_
 "`Celkem `0,2 = 0,200 [B] "_x000d_
 "Celkem "0,2 = 0,200 [C]_x000d_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</si>
  <si>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</si>
  <si>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 xml:space="preserve"> "`viz polohový plán a řezy kabelovou trasou 
Celkem 570 = 570,000 [B] ` "_x000d_
 "`Celkem `570 = 570,000 [B] "_x000d_
 "Celkem "570 = 570,000 [C]_x000d_</t>
  </si>
  <si>
    <t>702313</t>
  </si>
  <si>
    <t>ZAKRYTÍ KABELŮ VÝSTRAŽNOU FÓLIÍ ŠÍŘKY PŘES 40 CM</t>
  </si>
  <si>
    <t xml:space="preserve"> "`viz polohový plán a řezy kabelovou trasou 
Celkem 157,5 = 157,500 [B] ` "_x000d_
 "`Celkem `157,5 = 157,500 [B] "_x000d_
 "Celkem "157,5 = 157,500 [C]_x000d_</t>
  </si>
  <si>
    <t xml:space="preserve"> "`viz polohový plán a řezy kabelovou trasou 
Celkem 14 = 14,000 [B] ` "_x000d_
 "`Celkem `14 = 14,000 [B] "_x000d_
 "Celkem "14 = 14,000 [C]_x000d_</t>
  </si>
  <si>
    <t xml:space="preserve"> "`viz polohový plán a řezy kabelovou trasou 
Celkem 128 = 128,000 [B] ` "_x000d_
 "`Celkem `128 = 128,000 [B] "_x000d_
 "Celkem "128 = 128,000 [C]_x000d_</t>
  </si>
  <si>
    <t xml:space="preserve"> "`viz polohový plán a řezy kabelovou trasou 
Celkem 834 = 834,000 [B] ` "_x000d_
 "`Celkem `834 = 834,000 [B] "_x000d_
 "Celkem "834 = 834,000 [C]_x000d_</t>
  </si>
  <si>
    <t>742524</t>
  </si>
  <si>
    <t>KABEL VN - JEDNOŽÍLOVÝ, 3,6-AYKCY PŘES 300 MM2</t>
  </si>
  <si>
    <t xml:space="preserve"> "`viz polohový plán a tabulka kabelových vedení 
Celkem 190 = 190,000 [B] ` "_x000d_
 "`Celkem `190 = 190,000 [B] "_x000d_
 "Celkem "190 = 190,000 [C]_x000d_</t>
  </si>
  <si>
    <t xml:space="preserve"> "`viz polohový plán a tabulka kabelových vedení 
Celkem 598 = 598,000 [B] ` "_x000d_
 "`Celkem `598 = 598,000 [B] "_x000d_
 "Celkem "598 = 598,000 [C]_x000d_</t>
  </si>
  <si>
    <t>742A14</t>
  </si>
  <si>
    <t>KABELOVÁ KONCOVKA VN VNITŘNÍ JEDNOŽÍLOVÁ PRO KABELY DO 6 KV PŘES 300 MM2</t>
  </si>
  <si>
    <t xml:space="preserve"> "`viz polohový plán a tabulka kabelových vedení 
Celkem 4 = 4,000 [B] ` "_x000d_
 "`Celkem `4 = 4,000 [B] "_x000d_
 "Celkem "4 = 4,000 [C]_x000d_</t>
  </si>
  <si>
    <t xml:space="preserve"> "`viz polohový plán a tabulka kabelových vedení 
Celkem 6 = 6,000 [B] ` "_x000d_
 "`Celkem `6 = 6,000 [B] "_x000d_
 "Celkem "6 = 6,000 [C]_x000d_</t>
  </si>
  <si>
    <t>742P14</t>
  </si>
  <si>
    <t>ZATAŽENÍ KABELU DO CHRÁNIČKY - KABEL PŘES 4 KG/M</t>
  </si>
  <si>
    <t xml:space="preserve"> "`viz polohový plán a tabulka kabelových vedení 
Celkem 788 = 788,000 [B] ` "_x000d_
 "`Celkem `788 = 788,000 [B] "_x000d_
 "Celkem "788 = 788,000 [C]_x000d_</t>
  </si>
  <si>
    <t>1. Položka obsahuje:
 – montáž kabelu o váze nad 4 kg/m do chráničky/ kolektoru
2. Položka neobsahuje:
 X
3. Způsob měření:
Měří se metr délkový.</t>
  </si>
  <si>
    <t xml:space="preserve"> "`viz polohový plán a tabulka kabelových vedení 
Celkem 16 = 16,000 [B] ` "_x000d_
 "`Celkem `16 = 16,000 [B] "_x000d_
 "Celkem "16 = 16,000 [C]_x000d_</t>
  </si>
  <si>
    <t xml:space="preserve"> "`viz polohový plán a tabulka kabelových vedení 
Celkem 21 = 21,000 [B] ` "_x000d_
 "`Celkem `21 = 21,000 [B] "_x000d_
 "Celkem "21 = 21,000 [C]_x000d_</t>
  </si>
  <si>
    <t xml:space="preserve"> "`viz polohový plán a tabulka kabelových vedení 
Celkem 834 = 834,000 [B] ` "_x000d_
 "`Celkem `834 = 834,000 [B] "_x000d_
 "Celkem "834 = 834,000 [C]_x000d_</t>
  </si>
  <si>
    <t>742Z92</t>
  </si>
  <si>
    <t>DEMONTÁŽ - ODVOZ (NA LIKVIDACI ODPADŮ NEBO JINÉ URČENÉ MÍSTO)</t>
  </si>
  <si>
    <t>tkm</t>
  </si>
  <si>
    <t xml:space="preserve"> "`viz polohový plán a tabulka kabelových vedení 
Celkem 102,582 = 102,582 [B] ` "_x000d_
 "`Celkem `102,582 = 102,582 [B] "_x000d_
 "Celkem "102,582 = 102,582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</si>
  <si>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</si>
  <si>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 xml:space="preserve"> "`viz technická zpráva 
Celkem 8 = 8,000 [B] ` "_x000d_
 "`Celkem `8 = 8,000 [B] "_x000d_
 "Celkem "8 = 8,000 [C]_x000d_</t>
  </si>
  <si>
    <t>74A</t>
  </si>
  <si>
    <t>ZÁKLADY TV</t>
  </si>
  <si>
    <t>74A110</t>
  </si>
  <si>
    <t>ZÁKLAD TV HLOUBENÝ V JAKÉKOLIV TŘÍDĚ ZEMINY</t>
  </si>
  <si>
    <t xml:space="preserve"> "`viz výkaz výměr základů, stožárů a bran 
Celkem 45,15 = 45,150 [B] ` "_x000d_
 "`Celkem `45,15 = 45,150 [B] "_x000d_
 "Celkem "45,15 = 45,150 [C]_x000d_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</si>
  <si>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</si>
  <si>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</si>
  <si>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</si>
  <si>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 xml:space="preserve"> "`viz výkaz výměr základů, stožárů a bran 
Celkem 22,168 = 22,168 [B] ` "_x000d_
 "`Celkem `22,168 = 22,168 [B] "_x000d_
 "Celkem "22,168 = 22,168 [C]_x000d_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</si>
  <si>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</si>
  <si>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</si>
  <si>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</si>
  <si>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 xml:space="preserve"> "`viz výkaz výměr základů, stožárů a bran 
Celkem 6 = 6,000 [B] ` "_x000d_
 "`Celkem `6 = 6,000 [B] "_x000d_
 "Celkem "6 = 6,000 [C]_x000d_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</si>
  <si>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</si>
  <si>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</si>
  <si>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</si>
  <si>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 xml:space="preserve"> "`viz technická zpráva 
Celkem 19 = 19,000 [B] ` "_x000d_
 "`Celkem `19 = 19,000 [B] "_x000d_
 "Celkem "19 = 19,000 [C]_x000d_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</si>
  <si>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</si>
  <si>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</si>
  <si>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</si>
  <si>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 xml:space="preserve"> "`viz stavební tabulka 
Celkem 6 = 6,000 [B] ` "_x000d_
 "`Celkem `6 = 6,000 [B] "_x000d_
 "Celkem "6 = 6,000 [C]_x000d_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</si>
  <si>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</si>
  <si>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</si>
  <si>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</si>
  <si>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</si>
  <si>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</si>
  <si>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</si>
  <si>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</si>
  <si>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 xml:space="preserve"> "`viz technická zpráva 
Celkem 6743,625 = 6743,625 [B] ` "_x000d_
 "`Celkem `6743,625 = 6743,625 [B] "_x000d_
 "Celkem "6743,625 = 6743,625 [C]_x000d_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</si>
  <si>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</si>
  <si>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</si>
  <si>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</si>
  <si>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 "`viz technická zpráva 
Celkem 161,847 = 161,847 [B] ` "_x000d_
 "`Celkem `161,847 = 161,847 [B] "_x000d_
 "Celkem "161,847 = 161,847 [C]_x000d_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</si>
  <si>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</si>
  <si>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</si>
  <si>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</si>
  <si>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 xml:space="preserve"> "`viz stavební tabulka 
Celkem 24 = 24,000 [B] ` "_x000d_
 "`Celkem `24 = 24,000 [B] "_x000d_
 "Celkem "24 = 24,000 [C]_x000d_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</si>
  <si>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</si>
  <si>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</si>
  <si>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</si>
  <si>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 xml:space="preserve"> "`viz stavební tabulka 
Celkem 36 = 36,000 [B] ` "_x000d_
 "`Celkem `36 = 36,000 [B] "_x000d_
 "Celkem "36 = 36,000 [C]_x000d_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</si>
  <si>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</si>
  <si>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</si>
  <si>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</si>
  <si>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 xml:space="preserve"> "`viz stavební tabulka 
Celkem 2 = 2,000 [B] ` "_x000d_
 "`Celkem `2 = 2,000 [B] "_x000d_
 "Celkem "2 = 2,000 [C]_x000d_</t>
  </si>
  <si>
    <t>1. Položka obsahuje:
 – materiál, montáž a dopravné za kotevní sloupek
2. Položka neobsahuje:
 X
3. Způsob měření:
Udává se počet kusů kompletní konstrukce nebo práce.</t>
  </si>
  <si>
    <t>74A450</t>
  </si>
  <si>
    <t>ÚPRAVA KABELŮ U ZÁKLADU TV</t>
  </si>
  <si>
    <t xml:space="preserve"> "`viz technická zpráva 
Celkem 6 = 6,000 [B] ` "_x000d_
 "`Celkem `6 = 6,000 [B] "_x000d_
 "Celkem "6 = 6,000 [C]_x000d_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</si>
  <si>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</si>
  <si>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</si>
  <si>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</si>
  <si>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 xml:space="preserve"> "`viz technická zpráva 
Celkem 1 = 1,000 [B] ` "_x000d_
 "`Celkem `1 = 1,000 [B] "_x000d_
 "Celkem "1 = 1,000 [C]_x000d_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</si>
  <si>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</si>
  <si>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</si>
  <si>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</si>
  <si>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 xml:space="preserve"> "`viz technická zpráva 
Celkem 68 = 68,000 [B] ` "_x000d_
 "`Celkem `68 = 68,000 [B] "_x000d_
 "Celkem "68 = 68,000 [C]_x000d_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</si>
  <si>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</si>
  <si>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</si>
  <si>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</si>
  <si>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</si>
  <si>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</si>
  <si>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 xml:space="preserve"> "`viz výkaz výměr základů, stožárů a bran 
Celkem 1 = 1,000 [B] ` "_x000d_
 "`Celkem `1 = 1,000 [B] "_x000d_
 "Celkem "1 = 1,000 [C]_x000d_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</si>
  <si>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</si>
  <si>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</si>
  <si>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</si>
  <si>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 xml:space="preserve"> "`viz výkaz výměr základů, stožárů a bran 
Celkem 3 = 3,000 [B] ` "_x000d_
 "`Celkem `3 = 3,000 [B] "_x000d_
 "Celkem "3 = 3,000 [C]_x000d_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</si>
  <si>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</si>
  <si>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</si>
  <si>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</si>
  <si>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</si>
  <si>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</si>
  <si>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</si>
  <si>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</si>
  <si>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</si>
  <si>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</si>
  <si>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</si>
  <si>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 xml:space="preserve"> "`viz soupis sestavení 
Celkem 4 = 4,000 [B] ` "_x000d_
 "`Celkem `4 = 4,000 [B] "_x000d_
 "Celkem "4 = 4,000 [C]_x000d_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</si>
  <si>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</si>
  <si>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</si>
  <si>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</si>
  <si>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 xml:space="preserve"> "`viz soupis sestavení 
Celkem 5 = 5,000 [B] ` "_x000d_
 "`Celkem `5 = 5,000 [B] "_x000d_
 "Celkem "5 = 5,000 [C]_x000d_</t>
  </si>
  <si>
    <t>74C121</t>
  </si>
  <si>
    <t>PŘÍPLATEK ZA PLASTOVÝ IZOLÁTOR</t>
  </si>
  <si>
    <t xml:space="preserve"> "`viz soupis sestavení 
Celkem 40 = 40,000 [B] ` "_x000d_
 "`Celkem `40 = 40,000 [B] "_x000d_
 "Celkem "40 = 40,000 [C]_x000d_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</si>
  <si>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</si>
  <si>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</si>
  <si>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</si>
  <si>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 xml:space="preserve"> "`viz soupis sestavení 
Celkem 9 = 9,000 [B] ` "_x000d_
 "`Celkem `9 = 9,000 [B] "_x000d_
 "Celkem "9 = 9,000 [C]_x000d_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</si>
  <si>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</si>
  <si>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</si>
  <si>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</si>
  <si>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</si>
  <si>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</si>
  <si>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</si>
  <si>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 xml:space="preserve"> "`viz soupis sestavení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</si>
  <si>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</si>
  <si>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</si>
  <si>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</si>
  <si>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 xml:space="preserve"> "`viz soupis sestavení 
Celkem 57 = 57,000 [B] ` "_x000d_
 "`Celkem `57 = 57,000 [B] "_x000d_
 "Celkem "57 = 57,000 [C]_x000d_</t>
  </si>
  <si>
    <t>74C314</t>
  </si>
  <si>
    <t>ROZPĚRNÁ TYČ</t>
  </si>
  <si>
    <t xml:space="preserve"> "`viz soupis sestavení 
Celkem 6 = 6,000 [B] ` "_x000d_
 "`Celkem `6 = 6,000 [B] "_x000d_
 "Celkem "6 = 6,000 [C]_x000d_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</si>
  <si>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</si>
  <si>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</si>
  <si>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</si>
  <si>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</si>
  <si>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</si>
  <si>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</si>
  <si>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</si>
  <si>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 xml:space="preserve"> "`viz soupis sestavení 
Celkem 32 = 32,000 [B] ` "_x000d_
 "`Celkem `32 = 32,000 [B] "_x000d_
 "Celkem "32 = 32,000 [C]_x000d_</t>
  </si>
  <si>
    <t>74C331</t>
  </si>
  <si>
    <t>DĚLIČ V TROLEJI VČETNĚ TABULKY</t>
  </si>
  <si>
    <t>74C341</t>
  </si>
  <si>
    <t>PEVNÝ BOD KOMPENZOVANÉ SESTAVY</t>
  </si>
  <si>
    <t>74C342</t>
  </si>
  <si>
    <t>KOTVENÍ PEVNÉHO BODU NA STOŽÁRU (VŠECH TYPŮ), 1 LANO</t>
  </si>
  <si>
    <t xml:space="preserve"> "`viz soupis sestavení 
Celkem 2 = 2,000 [B] ` "_x000d_
 "`Celkem `2 = 2,000 [B] "_x000d_
 "Celkem "2 = 2,000 [C]_x000d_</t>
  </si>
  <si>
    <t>74C351</t>
  </si>
  <si>
    <t>LANO PEVNÝCH BODŮ A ODTAHŮ 50 MM2 BZ NEBO FE</t>
  </si>
  <si>
    <t xml:space="preserve"> "`viz soupis sestavení 
Celkem 118 = 118,000 [B] ` "_x000d_
 "`Celkem `118 = 118,000 [B] "_x000d_
 "Celkem "118 = 118,000 [C]_x000d_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</si>
  <si>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</si>
  <si>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</si>
  <si>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</si>
  <si>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 xml:space="preserve"> "`viz tabulka kotvení 
Celkem 2 = 2,000 [B] ` "_x000d_
 "`Celkem `2 = 2,000 [B] "_x000d_
 "Celkem "2 = 2,000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</si>
  <si>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</si>
  <si>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74C571</t>
  </si>
  <si>
    <t>TAŽENÍ NOSNÉHO LANA 50 MM2 BZ, FE</t>
  </si>
  <si>
    <t xml:space="preserve"> "`viz tabulka kotvení 
Celkem 213 = 213,000 [B] ` "_x000d_
 "`Celkem `213 = 213,000 [B] "_x000d_
 "Celkem "213 = 213,000 [C]_x000d_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</si>
  <si>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</si>
  <si>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</si>
  <si>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</si>
  <si>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 xml:space="preserve"> "`viz tabulka kotvení 
Celkem 83 = 83,000 [B] ` "_x000d_
 "`Celkem `83 = 83,000 [B] "_x000d_
 "Celkem "83 = 83,000 [C]_x000d_</t>
  </si>
  <si>
    <t>74C591</t>
  </si>
  <si>
    <t>VÝŠKOVÁ REGULACE TROLEJE</t>
  </si>
  <si>
    <t xml:space="preserve"> "`viz soupis sestavení 
Celkem 716 = 716,000 [B] ` "_x000d_
 "`Celkem `716 = 716,000 [B] "_x000d_
 "Celkem "716 = 716,000 [C]_x000d_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</si>
  <si>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</si>
  <si>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</si>
  <si>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</si>
  <si>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</si>
  <si>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</si>
  <si>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</si>
  <si>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</si>
  <si>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</si>
  <si>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</si>
  <si>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</si>
  <si>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</si>
  <si>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</si>
  <si>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</si>
  <si>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</si>
  <si>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</si>
  <si>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</si>
  <si>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</si>
  <si>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</si>
  <si>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</si>
  <si>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</si>
  <si>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</si>
  <si>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</si>
  <si>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</si>
  <si>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</si>
  <si>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 xml:space="preserve"> "`viz soupis sestavení 
Celkem 605 = 605,000 [B] ` "_x000d_
 "`Celkem `605 = 605,000 [B] "_x000d_
 "Celkem "605 = 605,000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</si>
  <si>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</si>
  <si>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</si>
  <si>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</si>
  <si>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 xml:space="preserve"> "`viz soupis sestavení 
Celkem 3 = 3,000 [B] ` "_x000d_
 "`Celkem `3 = 3,000 [B] "_x000d_
 "Celkem "3 = 3,000 [C]_x000d_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</si>
  <si>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</si>
  <si>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</si>
  <si>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</si>
  <si>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</si>
  <si>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</si>
  <si>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</si>
  <si>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</si>
  <si>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</si>
  <si>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</si>
  <si>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</si>
  <si>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</si>
  <si>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</si>
  <si>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</si>
  <si>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</si>
  <si>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</si>
  <si>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</si>
  <si>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</si>
  <si>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</si>
  <si>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</si>
  <si>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 xml:space="preserve"> "`viz soupis sestavení 
Celkem 8 = 8,000 [B] ` "_x000d_
 "`Celkem `8 = 8,000 [B] "_x000d_
 "Celkem "8 = 8,000 [C]_x000d_</t>
  </si>
  <si>
    <t>74C762</t>
  </si>
  <si>
    <t>UKONČENÍ 2 NAPÁJECÍCH KABELŮ NA STOŽÁRU, VČETNĚ OMEZOVAČE PŘEPĚTÍ</t>
  </si>
  <si>
    <t>74C768</t>
  </si>
  <si>
    <t>PŘIPEVNĚNÍ 1-4 KABELŮ NA STOŽÁR BP</t>
  </si>
  <si>
    <t xml:space="preserve"> "`viz soupis sestavení 
Celkem 18 = 18,000 [B] ` "_x000d_
 "`Celkem `18 = 18,000 [B] "_x000d_
 "Celkem "18 = 18,000 [C]_x000d_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</si>
  <si>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</si>
  <si>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</si>
  <si>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</si>
  <si>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</si>
  <si>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</si>
  <si>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</si>
  <si>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</si>
  <si>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</si>
  <si>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</si>
  <si>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</si>
  <si>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</si>
  <si>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</si>
  <si>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 xml:space="preserve"> "`viz soupis sestavení 
Celkem 7 = 7,000 [B] ` "_x000d_
 "`Celkem `7 = 7,000 [B] "_x000d_
 "Celkem "7 = 7,000 [C]_x000d_</t>
  </si>
  <si>
    <t>74C952</t>
  </si>
  <si>
    <t>OVLÁDACÍ LÁVKA NA STOŽÁR</t>
  </si>
  <si>
    <t>74C955</t>
  </si>
  <si>
    <t>ŽEBŘÍK PRO OVLÁDACÍ LÁVKU</t>
  </si>
  <si>
    <t>74C958</t>
  </si>
  <si>
    <t>BETONOVÝ DÍLEC</t>
  </si>
  <si>
    <t>74C964</t>
  </si>
  <si>
    <t>PŘIPEVNĚNÍ NÁVĚSTNÍHO ŠTÍTU DO SESTAVY TV</t>
  </si>
  <si>
    <t xml:space="preserve"> "`viz soupis sestavení 
Celkem 14 = 14,000 [B] ` "_x000d_
 "`Celkem `14 = 14,000 [B] "_x000d_
 "Celkem "14 = 14,000 [C]_x000d_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</si>
  <si>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</si>
  <si>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</si>
  <si>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</si>
  <si>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</si>
  <si>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</si>
  <si>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</si>
  <si>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</si>
  <si>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</si>
  <si>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</si>
  <si>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</si>
  <si>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</si>
  <si>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</si>
  <si>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</si>
  <si>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</si>
  <si>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 xml:space="preserve"> "`viz technická zpráva 
Celkem 12 = 12,000 [B] ` "_x000d_
 "`Celkem `12 = 12,000 [B] "_x000d_
 "Celkem "12 = 12,000 [C]_x000d_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</si>
  <si>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</si>
  <si>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</si>
  <si>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</si>
  <si>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</si>
  <si>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</si>
  <si>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</si>
  <si>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</si>
  <si>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</si>
  <si>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</si>
  <si>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</si>
  <si>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</si>
  <si>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</si>
  <si>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 xml:space="preserve"> "`viz technická zpráva 
Celkem 9 = 9,000 [B] ` "_x000d_
 "`Celkem `9 = 9,000 [B] "_x000d_
 "Celkem "9 = 9,000 [C]_x000d_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</si>
  <si>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</si>
  <si>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</si>
  <si>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</si>
  <si>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 xml:space="preserve"> "`viz technická zpráva 
Celkem 3 = 3,000 [B] ` "_x000d_
 "`Celkem `3 = 3,000 [B] "_x000d_
 "Celkem "3 = 3,000 [C]_x000d_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</si>
  <si>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</si>
  <si>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</si>
  <si>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</si>
  <si>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</si>
  <si>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</si>
  <si>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</si>
  <si>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</si>
  <si>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</si>
  <si>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</si>
  <si>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</si>
  <si>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</si>
  <si>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</si>
  <si>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</si>
  <si>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</si>
  <si>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</si>
  <si>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</si>
  <si>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</si>
  <si>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</si>
  <si>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</si>
  <si>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 xml:space="preserve"> "`viz technická zpráva 
Celkem 2 = 2,000 [B] ` "_x000d_
 "`Celkem `2 = 2,000 [B] "_x000d_
 "Celkem "2 = 2,000 [C]_x000d_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</si>
  <si>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</si>
  <si>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</si>
  <si>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</si>
  <si>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</si>
  <si>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</si>
  <si>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</si>
  <si>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 xml:space="preserve"> "`viz technická zpráva 
Celkem 10 = 10,000 [B] ` "_x000d_
 "`Celkem `10 = 10,000 [B] "_x000d_
 "Celkem "10 = 10,000 [C]_x000d_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</si>
  <si>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</si>
  <si>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</si>
  <si>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</si>
  <si>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 xml:space="preserve"> "`viz technická zpráva 
Celkem 22 = 22,000 [B] ` "_x000d_
 "`Celkem `22 = 22,000 [B] "_x000d_
 "Celkem "22 = 22,000 [C]_x000d_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</si>
  <si>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</si>
  <si>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</si>
  <si>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</si>
  <si>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</si>
  <si>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</si>
  <si>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</si>
  <si>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</si>
  <si>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</si>
  <si>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 xml:space="preserve"> "`viz technická zpráva 
Celkem 32 = 32,000 [B] ` "_x000d_
 "`Celkem `32 = 32,000 [B] "_x000d_
 "Celkem "32 = 32,000 [C]_x000d_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</si>
  <si>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</si>
  <si>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</si>
  <si>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</si>
  <si>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 xml:space="preserve"> "`určeno projektantem dle místního šetření a původní dokumentace 
Celkem 14,65 = 14,650 [B] ` "_x000d_
 "`Celkem `14,65 = 14,650 [B] "_x000d_
 "Celkem "14,65 = 14,650 [C]_x000d_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</si>
  <si>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</si>
  <si>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</si>
  <si>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</si>
  <si>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 xml:space="preserve"> "`určeno projektantem dle místního šetření a původní dokumentace 
Celkem 2 = 2,000 [B] ` "_x000d_
 "`Celkem `2 = 2,000 [B] "_x000d_
 "Celkem "2 = 2,000 [C]_x000d_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</si>
  <si>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</si>
  <si>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</si>
  <si>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</si>
  <si>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 xml:space="preserve"> "`určeno projektantem dle místního šetření a původní dokumentace 
Celkem 1 = 1,000 [B] ` "_x000d_
 "`Celkem `1 = 1,000 [B] "_x000d_
 "Celkem "1 = 1,000 [C]_x000d_</t>
  </si>
  <si>
    <t>74F444</t>
  </si>
  <si>
    <t>DEMONTÁŽ KOTVENÍ TR NEBO NL POHYBLIVÝCH</t>
  </si>
  <si>
    <t>74F454</t>
  </si>
  <si>
    <t>DEMONTÁŽ BLESKOJISTEK A SVODIČŮ PŘEPĚTÍ</t>
  </si>
  <si>
    <t>74F455</t>
  </si>
  <si>
    <t>DEMONTÁŽ VĚŠÁKŮ TROLEJE</t>
  </si>
  <si>
    <t xml:space="preserve"> "`určeno projektantem dle místního šetření a původní dokumentace 
Celkem 10 = 10,000 [B] ` "_x000d_
 "`Celkem `10 = 10,000 [B] "_x000d_
 "Celkem "10 = 10,000 [C]_x000d_</t>
  </si>
  <si>
    <t>74F456</t>
  </si>
  <si>
    <t>DEMONTÁŽ PROUDOVÝCH PROPOJENÍ PODÉLNÝCH A PŘÍČNÝCH</t>
  </si>
  <si>
    <t xml:space="preserve"> "`určeno projektantem dle místního šetření a původní dokumentace 
Celkem 3 = 3,000 [B] ` "_x000d_
 "`Celkem `3 = 3,000 [B] "_x000d_
 "Celkem "3 = 3,000 [C]_x000d_</t>
  </si>
  <si>
    <t>74F457</t>
  </si>
  <si>
    <t>DEMONTÁŽ VLOŽENÝCH IZOLACÍ V PODÉLNÝCH A PŘÍČNÝCH POLÍCH</t>
  </si>
  <si>
    <t xml:space="preserve"> "`určeno projektantem dle místního šetření a původní dokumentace 
Celkem 16 = 16,000 [B] ` "_x000d_
 "`Celkem `16 = 16,000 [B] "_x000d_
 "Celkem "16 = 16,000 [C]_x000d_</t>
  </si>
  <si>
    <t>74F458</t>
  </si>
  <si>
    <t>DEMONTÁŽ ROZPĚRNÝCH TYČÍ</t>
  </si>
  <si>
    <t>74F461</t>
  </si>
  <si>
    <t>DEMONTÁŽ SVODŮ A UCHYCENÍ KABELU VN NA STOŽÁRU VČETNĚ KRYTU</t>
  </si>
  <si>
    <t>74F463</t>
  </si>
  <si>
    <t>DEMONTÁŽ NÁVĚSTÍ PRO ELEKTRICKÝ PROVOZ</t>
  </si>
  <si>
    <t xml:space="preserve"> "`určeno projektantem dle místního šetření a původní dokumentace 
Celkem 19 = 19,000 [B] ` "_x000d_
 "`Celkem `19 = 19,000 [B] "_x000d_
 "Celkem "19 = 19,000 [C]_x000d_</t>
  </si>
  <si>
    <t>74F465</t>
  </si>
  <si>
    <t>DEMONTÁŽ TROLEJE VČETNĚ NÁSTAVKŮ STOČENÍM NA BUBEN</t>
  </si>
  <si>
    <t xml:space="preserve"> "`určeno projektantem dle místního šetření a původní dokumentace 
Celkem 70 = 70,000 [B] ` "_x000d_
 "`Celkem `70 = 70,000 [B] "_x000d_
 "Celkem "70 = 70,000 [C]_x000d_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</si>
  <si>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</si>
  <si>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</si>
  <si>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</si>
  <si>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</si>
  <si>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</si>
  <si>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</si>
  <si>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</si>
  <si>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</si>
  <si>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 xml:space="preserve"> "`určeno projektantem dle místního šetření a původní dokumentace 
Celkem 36,625 = 36,625 [B] ` "_x000d_
 "`Celkem `36,625 = 36,625 [B] "_x000d_
 "Celkem "36,625 = 36,625 [C]_x000d_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</si>
  <si>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</si>
  <si>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</si>
  <si>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 xml:space="preserve"> "`viz technická zpráva 
Celkem 36,625 = 36,625 [B] ` "_x000d_
 "`Celkem `36,625 = 36,625 [B] "_x000d_
 "Celkem "36,625 = 36,625 [C]_x000d_</t>
  </si>
  <si>
    <t>R015250</t>
  </si>
  <si>
    <t>915</t>
  </si>
  <si>
    <t>LIKVIDACE ODPADŮ NEKONTAMINOVANÝCH - 17 02 03 POLYETYLÉNOVÉ PODLOŽKY (ŽEL. SVRŠEK) včetně dopravy</t>
  </si>
  <si>
    <t xml:space="preserve"> "`viz technická zpráva 
Celkem 0,18 = 0,180 [B] ` "_x000d_
 "`Celkem `0,18 = 0,180 [B] "_x000d_
 "Celkem "0,18 = 0,180 [C]_x000d_</t>
  </si>
  <si>
    <t>R015620</t>
  </si>
  <si>
    <t>925</t>
  </si>
  <si>
    <t>LIKVIDACE ODPADŮ NEBEZPEČNÝCH - 17 04 10* KABELY S IZOLACÍ PAPÍR - OLEJ včetně dopravy</t>
  </si>
  <si>
    <t xml:space="preserve"> "`viz technická zpráva 
Celkem 2,502 = 2,502 [B] ` "_x000d_
 "`Celkem `2,502 = 2,502 [B] "_x000d_
 "Celkem "2,502 = 2,502 [C]_x000d_</t>
  </si>
  <si>
    <t>SO 02-81-01</t>
  </si>
  <si>
    <t>"`viz výkaz výměr základů, stožárů a bran 
Celkem 420 = 420,000 [B] ` "
 "`Celkem `420 = 420,000 [B] "
 "Celkem "420 = 420,000 [C] _x000d_
Celkem 420 = 420,000 [B]_x000d_</t>
  </si>
  <si>
    <t>"`viz výkaz výměr základů, stožárů a bran 
Celkem 115 = 115,000 [B] ` "
 "`Celkem `115 = 115,000 [B] "
 "Celkem "115 = 115,000 [C] _x000d_
Celkem 115 = 115,000 [B]_x000d_</t>
  </si>
  <si>
    <t>"`viz výkaz výměr základů, stožárů a bran 
Celkem 82 = 82,000 [B] ` "
 "`Celkem `82 = 82,000 [B] "
 "Celkem "82 = 82,000 [C] _x000d_
Celkem 82 = 82,000 [B]_x000d_</t>
  </si>
  <si>
    <t>"`viz stavební tabulka 
Celkem 82 = 82,000 [B] ` "
 "`Celkem `82 = 82,000 [B] "
 "Celkem "82 = 82,000 [C] _x000d_
Celkem 82 = 82,000 [B]_x000d_</t>
  </si>
  <si>
    <t>74A142</t>
  </si>
  <si>
    <t>PILOTA JEHLANOVÁ NAD 4,5 M</t>
  </si>
  <si>
    <t>"`viz technická zpráva 
Celkem 1 = 1,000 [B] ` "
 "`Celkem `1 = 1,000 [B] "
 "Celkem "1 = 1,000 [C] _x000d_
Celkem 1 = 1,000 [B]_x000d_</t>
  </si>
  <si>
    <t>1. Položka obsahuje:
 – montáž, materiál a dopravné
 – piloty jehlanové nad 4,5m, vč. 4 ks svorníků
2. Položka neobsahuje:
 X
3. Způsob měření:
Udává se počet kusů kompletní konstrukce a práce pro 1 pilotovaný základ.</t>
  </si>
  <si>
    <t>"`viz technická zpráva 
Celkem 30192 = 30192,000 [B] ` "
 "`Celkem `30192 = 30192,000 [B] "
 "Celkem "30192 = 30192,000 [C] _x000d_
Celkem 30192 = 30192,000 [B]_x000d_</t>
  </si>
  <si>
    <t>"`viz technická zpráva 
Celkem 756 = 756,000 [B] ` "
 "`Celkem `756 = 756,000 [B] "
 "Celkem "756 = 756,000 [C] _x000d_
Celkem 756 = 756,000 [B]_x000d_</t>
  </si>
  <si>
    <t>"`viz stavební tabulka 
Celkem 194 = 194,000 [B] ` "
 "`Celkem `194 = 194,000 [B] "
 "Celkem "194 = 194,000 [C] _x000d_
Celkem 194 = 194,000 [B]_x000d_</t>
  </si>
  <si>
    <t>"`viz stavební tabulka 
Celkem 136 = 136,000 [B] ` "
 "`Celkem `136 = 136,000 [B] "
 "Celkem "136 = 136,000 [C] _x000d_
Celkem 136 = 136,000 [B]_x000d_</t>
  </si>
  <si>
    <t>74A330</t>
  </si>
  <si>
    <t>SVORNÍKOVÝ KOŠ PRO ZÁKLAD TV</t>
  </si>
  <si>
    <t>"`viz stavební tabulka 
Celkem 57 = 57,000 [B] ` "
 "`Celkem `57 = 57,000 [B] "
 "Celkem "57 = 57,000 [C] _x000d_
Celkem 57 = 57,000 [B]_x000d_</t>
  </si>
  <si>
    <t xml:space="preserve">1. Položka obsahuje:
 –  montáž, materiál, dovoz a protikorozní ošetření svorníkového koše pro základ TV
2. Položka neobsahuje:
 X
3. Způsob měření:
Udává se počet kusů kompletní konstrukce nebo práce.</t>
  </si>
  <si>
    <t>"`viz stavební tabulka 
Celkem 8 = 8,000 [B] ` "
 "`Celkem `8 = 8,000 [B] "
 "Celkem "8 = 8,000 [C] _x000d_
Celkem 8 = 8,000 [B]_x000d_</t>
  </si>
  <si>
    <t>"`viz technická zpráva 
Celkem 73 = 73,000 [B] ` "
 "`Celkem `73 = 73,000 [B] "
 "Celkem "73 = 73,000 [C] _x000d_
Celkem 73 = 73,000 [B]_x000d_</t>
  </si>
  <si>
    <t>"`viz technická zpráva 
Celkem 631,5 = 631,500 [B] ` "
 "`Celkem `631,5 = 631,500 [B] "
 "Celkem "631,5 = 631,500 [C] _x000d_
Celkem 631,5 = 631,500 [B]_x000d_</t>
  </si>
  <si>
    <t>R11511</t>
  </si>
  <si>
    <t>ČERPÁNÍ VODY DO 500 L/MIN</t>
  </si>
  <si>
    <t>"`viz technická zpráva 
Celkem 100 = 100,000 [B] ` "
 "`Celkem `100 = 100,000 [B] "
 "Celkem "100 = 100,000 [C] _x000d_
Celkem 100 = 100,000 [B]_x000d_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</si>
  <si>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</si>
  <si>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</si>
  <si>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</si>
  <si>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"`viz výkaz výměr základů, stožárů a bran 
Celkem 57 = 57,000 [B] ` "
 "`Celkem `57 = 57,000 [B] "
 "Celkem "57 = 57,000 [C] _x000d_
Celkem 57 = 57,000 [B]_x000d_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</si>
  <si>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</si>
  <si>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</si>
  <si>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</si>
  <si>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"`viz výkaz výměr základů, stožárů a bran 
Celkem 16 = 16,000 [B] ` "
 "`Celkem `16 = 16,000 [B] "
 "Celkem "16 = 16,000 [C] _x000d_
Celkem 16 = 16,000 [B]_x000d_</t>
  </si>
  <si>
    <t>"`viz technická zpráva 
Celkem 146 = 146,000 [B] ` "
 "`Celkem `146 = 146,000 [B] "
 "Celkem "146 = 146,000 [C] _x000d_
Celkem 146 = 146,000 [B]_x000d_</t>
  </si>
  <si>
    <t>"`viz soupis sestavení 
Celkem 8 = 8,000 [B] ` "
 "`Celkem `8 = 8,000 [B] "
 "Celkem "8 = 8,000 [C] _x000d_
Celkem 8 = 8,000 [B]_x000d_</t>
  </si>
  <si>
    <t>"`viz soupis sestavení 
Celkem 73 = 73,000 [B] ` "
 "`Celkem `73 = 73,000 [B] "
 "Celkem "73 = 73,000 [C] _x000d_
Celkem 73 = 73,000 [B]_x000d_</t>
  </si>
  <si>
    <t>"`viz soupis sestavení 
Celkem 182 = 182,000 [B] ` "
 "`Celkem `182 = 182,000 [B] "
 "Celkem "182 = 182,000 [C] _x000d_
Celkem 182 = 182,000 [B]_x000d_</t>
  </si>
  <si>
    <t>"`viz soupis sestavení 
Celkem 82 = 82,000 [B] ` "
 "`Celkem `82 = 82,000 [B] "
 "Celkem "82 = 82,000 [C] _x000d_
Celkem 82 = 82,000 [B]_x000d_</t>
  </si>
  <si>
    <t>74C313</t>
  </si>
  <si>
    <t>VĚŠÁK TROLEJE POHYBLIVÝ S PROUDOVÝM PROPOJENÍM</t>
  </si>
  <si>
    <t>"`viz soupis sestavení 
Celkem 676 = 676,000 [B] ` "
 "`Celkem `676 = 676,000 [B] "
 "Celkem "676 = 676,000 [C] _x000d_
Celkem 676 = 676,000 [B]_x000d_</t>
  </si>
  <si>
    <t>"`viz soupis sestavení 
Celkem 2 = 2,000 [B] ` "
 "`Celkem `2 = 2,000 [B] "
 "Celkem "2 = 2,000 [C] _x000d_
Celkem 2 = 2,000 [B]_x000d_</t>
  </si>
  <si>
    <t>"`viz soupis sestavení 
Celkem 10 = 10,000 [B] ` "
 "`Celkem `10 = 10,000 [B] "
 "Celkem "10 = 10,000 [C] _x000d_
Celkem 10 = 10,000 [B]_x000d_</t>
  </si>
  <si>
    <t>74C321</t>
  </si>
  <si>
    <t>SPOJKA LAN A TROLEJÍ NEIZOLOVANÁ</t>
  </si>
  <si>
    <t>"`viz soupis sestavení 
Celkem 28 = 28,000 [B] ` "
 "`Celkem `28 = 28,000 [B] "
 "Celkem "28 = 28,000 [C] _x000d_
Celkem 28 = 28,000 [B]_x000d_</t>
  </si>
  <si>
    <t>"`viz soupis sestavení 
Celkem 4 = 4,000 [B] ` "
 "`Celkem `4 = 4,000 [B] "
 "Celkem "4 = 4,000 [C] _x000d_
Celkem 4 = 4,000 [B]_x000d_</t>
  </si>
  <si>
    <t>"`viz soupis sestavení 
Celkem 467 = 467,000 [B] ` "
 "`Celkem `467 = 467,000 [B] "
 "Celkem "467 = 467,000 [C] _x000d_
Celkem 467 = 467,000 [B]_x000d_</t>
  </si>
  <si>
    <t>"`viz tabulka kotvení 
Celkem 9 = 9,000 [B] ` "
 "`Celkem `9 = 9,000 [B] "
 "Celkem "9 = 9,000 [C] _x000d_
Celkem 9 = 9,000 [B]_x000d_</t>
  </si>
  <si>
    <t>74C561</t>
  </si>
  <si>
    <t>PEVNÉ KOTVENÍ NA STOŽÁRU DO 15 KN - SESTAVA TV</t>
  </si>
  <si>
    <t>"`viz tabulka kotvení 
Celkem 1 = 1,000 [B] ` "
 "`Celkem `1 = 1,000 [B] "
 "Celkem "1 = 1,000 [C] _x000d_
Celkem 1 = 1,000 [B]_x000d_</t>
  </si>
  <si>
    <t>"`viz tabulka kotvení 
Celkem 5812 = 5812,000 [B] ` "
 "`Celkem `5812 = 5812,000 [B] "
 "Celkem "5812 = 5812,000 [C] _x000d_
Celkem 5812 = 5812,000 [B]_x000d_</t>
  </si>
  <si>
    <t>"`viz tabulka kotvení 
Celkem 4708 = 4708,000 [B] ` "
 "`Celkem `4708 = 4708,000 [B] "
 "Celkem "4708 = 4708,000 [C] _x000d_
Celkem 4708 = 4708,000 [B]_x000d_</t>
  </si>
  <si>
    <t>"`viz soupis sestavení 
Celkem 4708 = 4708,000 [B] ` "
 "`Celkem `4708 = 4708,000 [B] "
 "Celkem "4708 = 4708,000 [C] _x000d_
Celkem 4708 = 4708,000 [B]_x000d_</t>
  </si>
  <si>
    <t>"`viz tabulka kotvení 
Celkem 10 = 10,000 [B] ` "
 "`Celkem `10 = 10,000 [B] "
 "Celkem "10 = 10,000 [C] _x000d_
Celkem 10 = 10,000 [B]_x000d_</t>
  </si>
  <si>
    <t>"`viz soupis sestavení 
Celkem 130 = 130,000 [B] ` "
 "`Celkem `130 = 130,000 [B] "
 "Celkem "130 = 130,000 [C] _x000d_
Celkem 130 = 130,000 [B]_x000d_</t>
  </si>
  <si>
    <t>"`viz soupis sestavení 
Celkem 16 = 16,000 [B] ` "
 "`Celkem `16 = 16,000 [B] "
 "Celkem "16 = 16,000 [C] _x000d_
Celkem 16 = 16,000 [B]_x000d_</t>
  </si>
  <si>
    <t>74C943</t>
  </si>
  <si>
    <t>TAŽENÍ OCHRANNÉHO LANA 50 MM2 BZ</t>
  </si>
  <si>
    <t>"`viz soupis sestavení 
Celkem 4175 = 4175,000 [B] ` "
 "`Celkem `4175 = 4175,000 [B] "
 "Celkem "4175 = 4175,000 [C] _x000d_
Celkem 4175 = 4175,000 [B]_x000d_</t>
  </si>
  <si>
    <t>"`viz soupis sestavení 
Celkem 1 = 1,000 [B] ` "
 "`Celkem `1 = 1,000 [B] "
 "Celkem "1 = 1,000 [C] _x000d_
Celkem 1 = 1,000 [B]_x000d_</t>
  </si>
  <si>
    <t>"`viz soupis sestavení 
Celkem 74 = 74,000 [B] ` "
 "`Celkem `74 = 74,000 [B] "
 "Celkem "74 = 74,000 [C] _x000d_
Celkem 74 = 74,000 [B]_x000d_</t>
  </si>
  <si>
    <t>74C931</t>
  </si>
  <si>
    <t>KONZOLA PRO OCHRANNÉ LANO NA STOŽÁRU VŠECH TYPŮ NEBO BRÁNĚ</t>
  </si>
  <si>
    <t>viz soupis sestavení _x000d_
Celkem 72 = 72,000 [B]_x000d_</t>
  </si>
  <si>
    <t>74C932</t>
  </si>
  <si>
    <t>KOTVENÍ OCHRANNÉHO LANA NA STOŽÁRU - JEDNODUCHÉ, DVOJITÉ</t>
  </si>
  <si>
    <t>viz soupis sestavení _x000d_
Celkem 4 = 4,000 [B]_x000d_</t>
  </si>
  <si>
    <t>74F311</t>
  </si>
  <si>
    <t>MĚŘENÍ PARAMETRŮ TV DYNAMICKÉ (MĚŘÍCÍM VOZEM)</t>
  </si>
  <si>
    <t>"`viz technická zpráva 
Celkem 4,3 = 4,300 [B] ` "
 "`Celkem `4,3 = 4,300 [B] "
 "Celkem "4,3 = 4,300 [C] _x000d_
Celkem 4,7 = 4,700 [B]_x000d_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</si>
  <si>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</si>
  <si>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"`viz technická zpráva 
Celkem 5 = 5,000 [B] ` "
 "`Celkem `5 = 5,000 [B] "
 "Celkem "5 = 5,000 [C] _x000d_
Celkem 5 = 5,000 [B]_x000d_</t>
  </si>
  <si>
    <t>"`viz technická zpráva 
Celkem 120 = 120,000 [B] ` "
 "`Celkem `120 = 120,000 [B] "
 "Celkem "120 = 120,000 [C] _x000d_
Celkem 120 = 120,000 [B]_x000d_</t>
  </si>
  <si>
    <t>74F333</t>
  </si>
  <si>
    <t>ZAMĚŘENÍ SKUTEČNÉHO PROVEDENÍ TV 1KOLEJ. TRAŤ ZA 100M</t>
  </si>
  <si>
    <t>"`viz technická zpráva 
Celkem 46 = 46,000 [B] ` "
 "`Celkem `46 = 46,000 [B] "
 "Celkem "46 = 46,000 [C] _x000d_
Celkem 46 = 46,000 [B]_x000d_</t>
  </si>
  <si>
    <t>SO 03-81-01</t>
  </si>
  <si>
    <t>"`viz výkaz výměr základů, stožárů a bran 
Celkem 281 = 281,000 [B] ` "
 "`Celkem `281 = 281,000 [B] "
 "Celkem "281 = 281,000 [C] _x000d_
Celkem 281 = 281,000 [B]_x000d_</t>
  </si>
  <si>
    <t>"`viz výkaz výměr základů, stožárů a bran 
Celkem 160 = 160,000 [B] ` "
 "`Celkem `160 = 160,000 [B] "
 "Celkem "160 = 160,000 [C] _x000d_
Celkem 160 = 160,000 [B]_x000d_</t>
  </si>
  <si>
    <t>"`viz výkaz výměr základů, stožárů a bran 
Celkem 46 = 46,000 [B] ` "
 "`Celkem `46 = 46,000 [B] "
 "Celkem "46 = 46,000 [C] _x000d_
Celkem 46 = 46,000 [B]_x000d_</t>
  </si>
  <si>
    <t>"`viz technická zpráva 
Celkem 56 = 56,000 [B] ` "
 "`Celkem `56 = 56,000 [B] "
 "Celkem "56 = 56,000 [C] _x000d_
Celkem 56 = 56,000 [B]_x000d_</t>
  </si>
  <si>
    <t>"`viz stavební tabulka 
Celkem 46 = 46,000 [B] ` "
 "`Celkem `46 = 46,000 [B] "
 "Celkem "46 = 46,000 [C] _x000d_
Celkem 46 = 46,000 [B]_x000d_</t>
  </si>
  <si>
    <t>"`viz technická zpráva 
Celkem 19951 = 19951,000 [B] ` "
 "`Celkem `19951 = 19951,000 [B] "
 "Celkem "19951 = 19951,000 [C] _x000d_
Celkem 19951 = 19951,000 [B]_x000d_</t>
  </si>
  <si>
    <t>"`viz technická zpráva 
Celkem 506 = 506,000 [B] ` "
 "`Celkem `506 = 506,000 [B] "
 "Celkem "506 = 506,000 [C] _x000d_
Celkem 506 = 506,000 [B]_x000d_</t>
  </si>
  <si>
    <t>"`viz stavební tabulka 
Celkem 146 = 146,000 [B] ` "
 "`Celkem `146 = 146,000 [B] "
 "Celkem "146 = 146,000 [C] _x000d_
Celkem 146 = 146,000 [B]_x000d_</t>
  </si>
  <si>
    <t>"`viz stavební tabulka 
Celkem 224 = 224,000 [B] ` "
 "`Celkem `224 = 224,000 [B] "
 "Celkem "224 = 224,000 [C] _x000d_
Celkem 224 = 224,000 [B]_x000d_</t>
  </si>
  <si>
    <t>"`viz stavební tabulka 
Celkem 25 = 25,000 [B] ` "
 "`Celkem `25 = 25,000 [B] "
 "Celkem "25 = 25,000 [C] _x000d_
Celkem 25 = 25,000 [B]_x000d_</t>
  </si>
  <si>
    <t>74A430</t>
  </si>
  <si>
    <t>HLAVIČKA PRO ZÁKLAD</t>
  </si>
  <si>
    <t>"`viz stavební tabulka 
Celkem 6 = 6,000 [B] ` "
 "`Celkem `6 = 6,000 [B] "
 "Celkem "6 = 6,000 [C] _x000d_
Celkem 6 = 6,000 [B]_x000d_</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</si>
  <si>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</si>
  <si>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"`viz technická zpráva 
Celkem 36 = 36,000 [B] ` "
 "`Celkem `36 = 36,000 [B] "
 "Celkem "36 = 36,000 [C] _x000d_
Celkem 36 = 36,000 [B]_x000d_</t>
  </si>
  <si>
    <t>"`viz technická zpráva 
Celkem 421,5 = 421,500 [B] ` "
 "`Celkem `421,5 = 421,500 [B] "
 "Celkem "421,5 = 421,500 [C] _x000d_
Celkem 421,5 = 421,500 [B]_x000d_</t>
  </si>
  <si>
    <t>74B213</t>
  </si>
  <si>
    <t>STOŽÁR TV OCELOVÝ TRUBKOVÝ JEDNODUCHÝ NA SVORNÍKY, TYPU TS219 NEBO TSI219, DÉLKY DO 10 M VČETNĚ</t>
  </si>
  <si>
    <t>"`viz výkaz výměr základů, stožárů a bran 
Celkem 14 = 14,000 [B] ` "
 "`Celkem `14 = 14,000 [B] "
 "Celkem "14 = 14,000 [C] _x000d_
Celkem 14 = 14,000 [B]_x000d_</t>
  </si>
  <si>
    <t>74B215</t>
  </si>
  <si>
    <t>STOŽÁR TV OCELOVÝ TRUBKOVÝ JEDNODUCHÝ NA SVORNÍKY, TYPU TS245 NEBO TSI245, DÉLKY DO 10 M VČETNĚ</t>
  </si>
  <si>
    <t>"`viz výkaz výměr základů, stožárů a bran 
Celkem 2 = 2,000 [B] ` "
 "`Celkem `2 = 2,000 [B] "
 "Celkem "2 = 2,000 [C] _x000d_
Celkem 2 = 2,000 [B]_x000d_</t>
  </si>
  <si>
    <t>74B217</t>
  </si>
  <si>
    <t>STOŽÁR TV OCELOVÝ TRUBKOVÝ JEDNODUCHÝ NA SVORNÍKY, TYPU TS324 NEBO TSI324, DÉLKY DO 10 M VČETNĚ</t>
  </si>
  <si>
    <t>"`viz výkaz výměr základů, stožárů a bran 
Celkem 1 = 1,000 [B] ` "
 "`Celkem `1 = 1,000 [B] "
 "Celkem "1 = 1,000 [C] _x000d_
Celkem 1 = 1,000 [B]_x000d_</t>
  </si>
  <si>
    <t>74B218</t>
  </si>
  <si>
    <t>STOŽÁR TV OCELOVÝ TRUBKOVÝ JEDNODUCHÝ NA SVORNÍKY, TYPU TS324 NEBO TSI324, DÉLKY PŘES 10 M DO 14 M VČETNĚ</t>
  </si>
  <si>
    <t>"`viz výkaz výměr základů, stožárů a bran 
Celkem 4 = 4,000 [B] ` "
 "`Celkem `4 = 4,000 [B] "
 "Celkem "4 = 4,000 [C] _x000d_
Celkem 4 = 4,000 [B]_x000d_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</si>
  <si>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</si>
  <si>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</si>
  <si>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</si>
  <si>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</si>
  <si>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</si>
  <si>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</si>
  <si>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</si>
  <si>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</si>
  <si>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"`viz výkaz výměr základů, stožárů a bran 
Celkem 5 = 5,000 [B] ` "
 "`Celkem `5 = 5,000 [B] "
 "Celkem "5 = 5,000 [C] _x000d_
Celkem 5 = 5,000 [B]_x000d_</t>
  </si>
  <si>
    <t>"`viz výkaz výměr základů, stožárů a bran 
Celkem 10 = 10,000 [B] ` "
 "`Celkem `10 = 10,000 [B] "
 "Celkem "10 = 10,000 [C] _x000d_
Celkem 10 = 10,000 [B]_x000d_</t>
  </si>
  <si>
    <t>74B604</t>
  </si>
  <si>
    <t>STOŽÁR TV OCELOVÝ PŘÍHRADOVÝ TYPU BP DÉLKY 12,5 M</t>
  </si>
  <si>
    <t>74B711</t>
  </si>
  <si>
    <t>BRÁNY NEBO VÝLOŽNÍKY - BŘEVNO TYPU 23L</t>
  </si>
  <si>
    <t>"`viz výkaz výměr základů, stožárů a bran 
Celkem 102 = 102,000 [B] ` "
 "`Celkem `102 = 102,000 [B] "
 "Celkem "102 = 102,000 [C] _x000d_
Celkem 102 = 102,000 [B]_x000d_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</si>
  <si>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</si>
  <si>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</si>
  <si>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</si>
  <si>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"`viz výkaz výměr základů, stožárů a bran 
Celkem 12 = 12,000 [B] ` "
 "`Celkem `12 = 12,000 [B] "
 "Celkem "12 = 12,000 [C] _x000d_
Celkem 12 = 12,000 [B]_x000d_</t>
  </si>
  <si>
    <t>74B721</t>
  </si>
  <si>
    <t>PŘIPEVNĚNÍ BŘEVNA BRÁNY NEBO VÝLOŽNÍKU S UKONČENÍM TYPU A NA 1T</t>
  </si>
  <si>
    <t>"`viz výkaz výměr základů, stožárů a bran 
Celkem 7 = 7,000 [B] ` "
 "`Celkem `7 = 7,000 [B] "
 "Celkem "7 = 7,000 [C] _x000d_
Celkem 7 = 7,000 [B]_x000d_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</si>
  <si>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</si>
  <si>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</si>
  <si>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</si>
  <si>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</si>
  <si>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</si>
  <si>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</si>
  <si>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</si>
  <si>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</si>
  <si>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</si>
  <si>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</si>
  <si>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</si>
  <si>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</si>
  <si>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</si>
  <si>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</si>
  <si>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"`viz technická zpráva 
Celkem 7 = 7,000 [B] ` "
 "`Celkem `7 = 7,000 [B] "
 "Celkem "7 = 7,000 [C] _x000d_
Celkem 7 = 7,000 [B]_x000d_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</si>
  <si>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</si>
  <si>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</si>
  <si>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</si>
  <si>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</si>
  <si>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"`viz soupis sestavení 
Celkem 36 = 36,000 [B] ` "
 "`Celkem `36 = 36,000 [B] "
 "Celkem "36 = 36,000 [C] _x000d_
Celkem 36 = 36,000 [B]_x000d_</t>
  </si>
  <si>
    <t>"`viz soupis sestavení 
Celkem 20 = 20,000 [B] ` "
 "`Celkem `20 = 20,000 [B] "
 "Celkem "20 = 20,000 [C] _x000d_
Celkem 20 = 20,000 [B]_x000d_</t>
  </si>
  <si>
    <t>"`viz soupis sestavení 
Celkem 144 = 144,000 [B] ` "
 "`Celkem `144 = 144,000 [B] "
 "Celkem "144 = 144,000 [C] _x000d_
Celkem 144 = 144,000 [B]_x000d_</t>
  </si>
  <si>
    <t>"`viz soupis sestavení 
Celkem 62 = 62,000 [B] ` "
 "`Celkem `62 = 62,000 [B] "
 "Celkem "62 = 62,000 [C] _x000d_
Celkem 62 = 62,000 [B]_x000d_</t>
  </si>
  <si>
    <t>"`viz soupis sestavení 
Celkem 56 = 56,000 [B] ` "
 "`Celkem `56 = 56,000 [B] "
 "Celkem "56 = 56,000 [C] _x000d_
Celkem 56 = 56,000 [B]_x000d_</t>
  </si>
  <si>
    <t>74C231</t>
  </si>
  <si>
    <t>ZÁVĚS SIK BEZ PŘÍDAVNÉHO LANA</t>
  </si>
  <si>
    <t>74C232</t>
  </si>
  <si>
    <t>ZÁVĚS SIK S PŘÍDAVNÝM LANEM</t>
  </si>
  <si>
    <t>"`viz soupis sestavení 
Celkem 5 = 5,000 [B] ` "
 "`Celkem `5 = 5,000 [B] "
 "Celkem "5 = 5,000 [C] _x000d_
Celkem 5 = 5,000 [B]_x000d_</t>
  </si>
  <si>
    <t>74C311</t>
  </si>
  <si>
    <t>KŘÍŽENÍ SESTAV</t>
  </si>
  <si>
    <t>"`viz soupis sestavení 
Celkem 395 = 395,000 [B] ` "
 "`Celkem `395 = 395,000 [B] "
 "Celkem "395 = 395,000 [C] _x000d_
Celkem 395 = 395,000 [B]_x000d_</t>
  </si>
  <si>
    <t>"`viz soupis sestavení 
Celkem 6 = 6,000 [B] ` "
 "`Celkem `6 = 6,000 [B] "
 "Celkem "6 = 6,000 [C] _x000d_
Celkem 6 = 6,000 [B]_x000d_</t>
  </si>
  <si>
    <t>"`viz soupis sestavení 
Celkem 3 = 3,000 [B] ` "
 "`Celkem `3 = 3,000 [B] "
 "Celkem "3 = 3,000 [C] _x000d_
Celkem 3 = 3,000 [B]_x000d_</t>
  </si>
  <si>
    <t>74C344</t>
  </si>
  <si>
    <t>KOTVENÍ PEVNÉHO BODU NA JEDNODUCHOU BRÁNU</t>
  </si>
  <si>
    <t>74C353</t>
  </si>
  <si>
    <t>LANO PEVNÝCH BODŮ A ODTAHŮ 50 MM2 NEREZ</t>
  </si>
  <si>
    <t>"`viz soupis sestavení 
Celkem 92 = 92,000 [B] ` "
 "`Celkem `92 = 92,000 [B] "
 "Celkem "92 = 92,000 [C] _x000d_
Celkem 92 = 92,000 [B]_x000d_</t>
  </si>
  <si>
    <t>74C511</t>
  </si>
  <si>
    <t>POHYBLIVÉ KOTVENÍ SESTAVY TV NA STOŽÁRU - 8 KN</t>
  </si>
  <si>
    <t>"`viz tabulka kotvení 
Celkem 4 = 4,000 [B] ` "
 "`Celkem `4 = 4,000 [B] "
 "Celkem "4 = 4,000 [C] _x000d_
Celkem 4 = 4,000 [B]_x000d_</t>
  </si>
  <si>
    <t>"`viz tabulka kotvení 
Celkem 2 = 2,000 [B] ` "
 "`Celkem `2 = 2,000 [B] "
 "Celkem "2 = 2,000 [C] _x000d_
Celkem 2 = 2,000 [B]_x000d_</t>
  </si>
  <si>
    <t>"`viz tabulka kotvení 
Celkem 3127 = 3127,000 [B] ` "
 "`Celkem `3127 = 3127,000 [B] "
 "Celkem "3127 = 3127,000 [C] _x000d_
Celkem 3127 = 3127,000 [B]_x000d_</t>
  </si>
  <si>
    <t>74C581</t>
  </si>
  <si>
    <t>TAŽENÍ TROLEJE 80 MM2 CU</t>
  </si>
  <si>
    <t>"`viz tabulka kotvení 
Celkem 1413 = 1413,000 [B] ` "
 "`Celkem `1413 = 1413,000 [B] "
 "Celkem "1413 = 1413,000 [C] _x000d_
Celkem 1413 = 1413,000 [B]_x000d_</t>
  </si>
  <si>
    <t>"`viz tabulka kotvení 
Celkem 1108 = 1108,000 [B] ` "
 "`Celkem `1108 = 1108,000 [B] "
 "Celkem "1108 = 1108,000 [C] _x000d_
Celkem 1108 = 1108,000 [B]_x000d_</t>
  </si>
  <si>
    <t>"`viz soupis sestavení 
Celkem 2824 = 2824,000 [B] ` "
 "`Celkem `2824 = 2824,000 [B] "
 "Celkem "2824 = 2824,000 [C] _x000d_
Celkem 2824 = 2824,000 [B]_x000d_</t>
  </si>
  <si>
    <t>"`viz tabulka kotvení 
Celkem 6 = 6,000 [B] ` "
 "`Celkem `6 = 6,000 [B] "
 "Celkem "6 = 6,000 [C] _x000d_
Celkem 6 = 6,000 [B]_x000d_</t>
  </si>
  <si>
    <t>"`viz soupis sestavení 
Celkem 12 = 12,000 [B] ` "
 "`Celkem `12 = 12,000 [B] "
 "Celkem "12 = 12,000 [C] _x000d_
Celkem 12 = 12,000 [B]_x000d_</t>
  </si>
  <si>
    <t>74C646</t>
  </si>
  <si>
    <t>ZÁVĚS 1-2 LAN ZV, NV, OV VE VRCHOLU STOŽÁRU NEBO NAD BRÁNOU</t>
  </si>
  <si>
    <t>"`viz soupis sestavení 
Celkem 7 = 7,000 [B] ` "
 "`Celkem `7 = 7,000 [B] "
 "Celkem "7 = 7,000 [C] _x000d_
Celkem 7 = 7,000 [B]_x000d_</t>
  </si>
  <si>
    <t>"`viz soupis sestavení 
Celkem 1045 = 1045,000 [B] ` "
 "`Celkem `1045 = 1045,000 [B] "
 "Celkem "1045 = 1045,000 [C] _x000d_
Celkem 1045 = 1045,000 [B]_x000d_</t>
  </si>
  <si>
    <t>"`viz soupis sestavení 
Celkem 9 = 9,000 [B] ` "
 "`Celkem `9 = 9,000 [B] "
 "Celkem "9 = 9,000 [C] _x000d_
Celkem 9 = 9,000 [B]_x000d_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</si>
  <si>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</si>
  <si>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</si>
  <si>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</si>
  <si>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</si>
  <si>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</si>
  <si>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</si>
  <si>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</si>
  <si>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</si>
  <si>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</si>
  <si>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</si>
  <si>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74C765</t>
  </si>
  <si>
    <t>UKONČENÍ 1 NAPÁJECÍHO KABELU NA STOŽÁRU S POJISTKOVÝM SPODKEM A OMEZOVAČEM PŘEPĚTÍ</t>
  </si>
  <si>
    <t>74C771</t>
  </si>
  <si>
    <t>POJISTKOVÁ PATRONA</t>
  </si>
  <si>
    <t>74C772</t>
  </si>
  <si>
    <t>PŘIPEVNĚNÍ 1 KRYTU NA STOŽÁR P, T, BP</t>
  </si>
  <si>
    <t>74C791</t>
  </si>
  <si>
    <t>RUČNÍ TAŽENÍ LANA NAPÁJECÍCH PŘEVĚSŮ 70 MM2 BZ</t>
  </si>
  <si>
    <t>"`viz soupis sestavení 
Celkem 25 = 25,000 [B] ` "
 "`Celkem `25 = 25,000 [B] "
 "Celkem "25 = 25,000 [C] _x000d_
Celkem 25 = 25,000 [B]_x000d_</t>
  </si>
  <si>
    <t>74C793</t>
  </si>
  <si>
    <t>RUČNÍ TAŽENÍ LANA NAPÁJECÍCH PŘEVĚSŮ 120 MM2 CU</t>
  </si>
  <si>
    <t>"`viz soupis sestavení 
Celkem 90 = 90,000 [B] ` "
 "`Celkem `90 = 90,000 [B] "
 "Celkem "90 = 90,000 [C] _x000d_
Celkem 90 = 90,000 [B]_x000d_</t>
  </si>
  <si>
    <t>"`viz soupis sestavení 
Celkem 80 = 80,000 [B] ` "
 "`Celkem `80 = 80,000 [B] "
 "Celkem "80 = 80,000 [C] _x000d_
Celkem 80 = 80,000 [B]_x000d_</t>
  </si>
  <si>
    <t>"`viz soupis sestavení 
Celkem 21 = 21,000 [B] ` "
 "`Celkem `21 = 21,000 [B] "
 "Celkem "21 = 21,000 [C] _x000d_
Celkem 21 = 21,000 [B]_x000d_</t>
  </si>
  <si>
    <t>"`viz soupis sestavení 
Celkem 18 = 18,000 [B] ` "
 "`Celkem `18 = 18,000 [B] "
 "Celkem "18 = 18,000 [C] _x000d_
Celkem 18 = 18,000 [B]_x000d_</t>
  </si>
  <si>
    <t>"`viz soupis sestavení 
Celkem 52 = 52,000 [B] ` "
 "`Celkem `52 = 52,000 [B] "
 "Celkem "52 = 52,000 [C] _x000d_
Celkem 52 = 52,000 [B]_x000d_</t>
  </si>
  <si>
    <t>74F231</t>
  </si>
  <si>
    <t>BEZPEČNOSTNÍ PRUH NA PODPĚŘE TV ČERNOŽLUTÝ</t>
  </si>
  <si>
    <t>"`viz technická zpráva 
Celkem 13 = 13,000 [B] ` "
 "`Celkem `13 = 13,000 [B] "
 "Celkem "13 = 13,000 [C] _x000d_
Celkem 13 = 13,000 [B]_x000d_</t>
  </si>
  <si>
    <t>"`viz technická zpráva 
Celkem 29 = 29,000 [B] ` "
 "`Celkem `29 = 29,000 [B] "
 "Celkem "29 = 29,000 [C] _x000d_
Celkem 29 = 29,000 [B]_x000d_</t>
  </si>
  <si>
    <t>"`viz technická zpráva 
Celkem 1,2 = 1,200 [B] ` "
 "`Celkem `1,2 = 1,200 [B] "
 "Celkem "1,2 = 1,200 [C] _x000d_
Celkem 1,2 = 1,200 [B]_x000d_</t>
  </si>
  <si>
    <t>"`viz technická zpráva 
Celkem 1,2 = 1,200 [B] ` "
 "`Celkem `1,2 = 1,200 [B] "
 "Celkem "1,2 = 1,200 [C] _x000d_
Celkem 2,824 = 2,824 [B]_x000d_</t>
  </si>
  <si>
    <t>"`viz technická zpráva 
Celkem 3 = 3,000 [B] ` "
 "`Celkem `3 = 3,000 [B] "
 "Celkem "3 = 3,000 [C] _x000d_
Celkem 3 = 3,000 [B]_x000d_</t>
  </si>
  <si>
    <t>"`viz technická zpráva 
Celkem 6 = 6,000 [B] ` "
 "`Celkem `6 = 6,000 [B] "
 "Celkem "6 = 6,000 [C] _x000d_
Celkem 6 = 6,000 [B]_x000d_</t>
  </si>
  <si>
    <t>"`viz technická zpráva 
Celkem 80 = 80,000 [B] ` "
 "`Celkem `80 = 80,000 [B] "
 "Celkem "80 = 80,000 [C] _x000d_
Celkem 80 = 80,000 [B]_x000d_</t>
  </si>
  <si>
    <t>74F334</t>
  </si>
  <si>
    <t>ZAMĚŘENÍ SKUTEČNÉHO PROVEDENÍ TV 2KOLEJ. TRAŤ, MALÉ ŽST. ZA 100M</t>
  </si>
  <si>
    <t>"`viz technická zpráva 
Celkem 12 = 12,000 [B] ` "
 "`Celkem `12 = 12,000 [B] "
 "Celkem "12 = 12,000 [C] _x000d_
Celkem 12 = 12,000 [B]_x000d_</t>
  </si>
  <si>
    <t>SO 04-81-01</t>
  </si>
  <si>
    <t>"`viz výkaz výměr základů, stožárů a bran 
Celkem 766 = 766,000 [B] ` "
 "`Celkem `766 = 766,000 [B] "
 "Celkem "766 = 766,000 [C] _x000d_
Celkem 766 = 766,000 [B]_x000d_</t>
  </si>
  <si>
    <t>"`viz výkaz výměr základů, stožárů a bran 
Celkem 176 = 176,000 [B] ` "
 "`Celkem `176 = 176,000 [B] "
 "Celkem "176 = 176,000 [C] _x000d_
Celkem 176 = 176,000 [B]_x000d_</t>
  </si>
  <si>
    <t>"`viz výkaz výměr základů, stožárů a bran 
Celkem 157 = 157,000 [B] ` "
 "`Celkem `157 = 157,000 [B] "
 "Celkem "157 = 157,000 [C] _x000d_
Celkem 157 = 157,000 [B]_x000d_</t>
  </si>
  <si>
    <t>"`viz technická zpráva 
Celkem 126 = 126,000 [B] ` "
 "`Celkem `126 = 126,000 [B] "
 "Celkem "126 = 126,000 [C] _x000d_
Celkem 126 = 126,000 [B]_x000d_</t>
  </si>
  <si>
    <t>"`viz stavební tabulka 
Celkem 157 = 157,000 [B] ` "
 "`Celkem `157 = 157,000 [B] "
 "Celkem "157 = 157,000 [C] _x000d_
Celkem 157 = 157,000 [B]_x000d_</t>
  </si>
  <si>
    <t>"`viz technická zpráva 
Celkem 20682 = 20682,000 [B] ` "
 "`Celkem `20682 = 20682,000 [B] "
 "Celkem "20682 = 20682,000 [C] _x000d_
Celkem 20682 = 20682,000 [B]_x000d_</t>
  </si>
  <si>
    <t>"`viz technická zpráva 
Celkem 1379 = 1379,000 [B] ` "
 "`Celkem `1379 = 1379,000 [B] "
 "Celkem "1379 = 1379,000 [C] _x000d_
Celkem 1379 = 1379,000 [B]_x000d_</t>
  </si>
  <si>
    <t>"`viz stavební tabulka 
Celkem 428 = 428,000 [B] ` "
 "`Celkem `428 = 428,000 [B] "
 "Celkem "428 = 428,000 [C] _x000d_
Celkem 428 = 428,000 [B]_x000d_</t>
  </si>
  <si>
    <t>"`viz stavební tabulka 
Celkem 314 = 314,000 [B] ` "
 "`Celkem `314 = 314,000 [B] "
 "Celkem "314 = 314,000 [C] _x000d_
Celkem 314 = 314,000 [B]_x000d_</t>
  </si>
  <si>
    <t>"`viz stavební tabulka 
Celkem 119 = 119,000 [B] ` "
 "`Celkem `119 = 119,000 [B] "
 "Celkem "119 = 119,000 [C] _x000d_
Celkem 119 = 119,000 [B]_x000d_</t>
  </si>
  <si>
    <t>"`viz stavební tabulka 
Celkem 19 = 19,000 [B] ` "
 "`Celkem `19 = 19,000 [B] "
 "Celkem "19 = 19,000 [C] _x000d_
Celkem 19 = 19,000 [B]_x000d_</t>
  </si>
  <si>
    <t>"`viz technická zpráva 
Celkem 157 = 157,000 [B] ` "
 "`Celkem `157 = 157,000 [B] "
 "Celkem "157 = 157,000 [C] _x000d_
Celkem 157 = 157,000 [B]_x000d_</t>
  </si>
  <si>
    <t>"`viz technická zpráva 
Celkem 1150,5 = 1150,500 [B] ` "
 "`Celkem `1150,5 = 1150,500 [B] "
 "Celkem "1150,5 = 1150,500 [C] _x000d_
Celkem 1150,5 = 1150,500 [B]_x000d_</t>
  </si>
  <si>
    <t>74B311</t>
  </si>
  <si>
    <t>STOŽÁR TV OCELOVÝ PROFILOVÝ NA SVORNÍKY, TYPU DS12, DÉLKY DO 10 M VČETNĚ</t>
  </si>
  <si>
    <t>"`viz výkaz výměr základů, stožárů a bran 
Celkem 87 = 87,000 [B] ` "
 "`Celkem `87 = 87,000 [B] "
 "Celkem "87 = 87,000 [C] _x000d_
Celkem 87 = 87,000 [B]_x000d_</t>
  </si>
  <si>
    <t>"`viz výkaz výměr základů, stožárů a bran 
Celkem 23 = 23,000 [B] ` "
 "`Celkem `23 = 23,000 [B] "
 "Celkem "23 = 23,000 [C] _x000d_
Celkem 23 = 23,000 [B]_x000d_</t>
  </si>
  <si>
    <t>74B315</t>
  </si>
  <si>
    <t>STOŽÁR TV OCELOVÝ PROFILOVÝ NA SVORNÍKY, TYPU DS16, DÉLKY DO 10 M VČETNĚ</t>
  </si>
  <si>
    <t>"`viz výkaz výměr základů, stožárů a bran 
Celkem 9 = 9,000 [B] ` "
 "`Celkem `9 = 9,000 [B] "
 "Celkem "9 = 9,000 [C] _x000d_
Celkem 9 = 9,000 [B]_x000d_</t>
  </si>
  <si>
    <t>"`viz výkaz výměr základů, stožárů a bran 
Celkem 24 = 24,000 [B] ` "
 "`Celkem `24 = 24,000 [B] "
 "Celkem "24 = 24,000 [C] _x000d_
Celkem 24 = 24,000 [B]_x000d_</t>
  </si>
  <si>
    <t>"`viz technická zpráva 
Celkem 314 = 314,000 [B] ` "
 "`Celkem `314 = 314,000 [B] "
 "Celkem "314 = 314,000 [C] _x000d_
Celkem 314 = 314,000 [B]_x000d_</t>
  </si>
  <si>
    <t>"`viz soupis sestavení 
Celkem 157 = 157,000 [B] ` "
 "`Celkem `157 = 157,000 [B] "
 "Celkem "157 = 157,000 [C] _x000d_
Celkem 157 = 157,000 [B]_x000d_</t>
  </si>
  <si>
    <t>"`viz soupis sestavení 
Celkem 437 = 437,000 [B] ` "
 "`Celkem `437 = 437,000 [B] "
 "Celkem "437 = 437,000 [C] _x000d_
Celkem 437 = 437,000 [B]_x000d_</t>
  </si>
  <si>
    <t>"`viz soupis sestavení 
Celkem 175 = 175,000 [B] ` "
 "`Celkem `175 = 175,000 [B] "
 "Celkem "175 = 175,000 [C] _x000d_
Celkem 175 = 175,000 [B]_x000d_</t>
  </si>
  <si>
    <t>"`viz soupis sestavení 
Celkem 1435 = 1435,000 [B] ` "
 "`Celkem `1435 = 1435,000 [B] "
 "Celkem "1435 = 1435,000 [C] _x000d_
Celkem 1435 = 1435,000 [B]_x000d_</t>
  </si>
  <si>
    <t>"`viz soupis sestavení 
Celkem 24 = 24,000 [B] ` "
 "`Celkem `24 = 24,000 [B] "
 "Celkem "24 = 24,000 [C] _x000d_
Celkem 24 = 24,000 [B]_x000d_</t>
  </si>
  <si>
    <t>"`viz soupis sestavení 
Celkem 64 = 64,000 [B] ` "
 "`Celkem `64 = 64,000 [B] "
 "Celkem "64 = 64,000 [C] _x000d_
Celkem 64 = 64,000 [B]_x000d_</t>
  </si>
  <si>
    <t>"`viz soupis sestavení 
Celkem 1179 = 1179,000 [B] ` "
 "`Celkem `1179 = 1179,000 [B] "
 "Celkem "1179 = 1179,000 [C] _x000d_
Celkem 1179 = 1179,000 [B]_x000d_</t>
  </si>
  <si>
    <t>"`viz tabulka kotvení 
Celkem 20 = 20,000 [B] ` "
 "`Celkem `20 = 20,000 [B] "
 "Celkem "20 = 20,000 [C] _x000d_
Celkem 20 = 20,000 [B]_x000d_</t>
  </si>
  <si>
    <t>"`viz tabulka kotvení 
Celkem 12362 = 12362,000 [B] ` "
 "`Celkem `12362 = 12362,000 [B] "
 "Celkem "12362 = 12362,000 [C] _x000d_
Celkem 12362 = 12362,000 [B]_x000d_</t>
  </si>
  <si>
    <t>"`viz tabulka kotvení 
Celkem 9960 = 9960,000 [B] ` "
 "`Celkem `9960 = 9960,000 [B] "
 "Celkem "9960 = 9960,000 [C] _x000d_
Celkem 9960 = 9960,000 [B]_x000d_</t>
  </si>
  <si>
    <t>"`viz soupis sestavení 
Celkem 9960 = 9960,000 [B] ` "
 "`Celkem `9960 = 9960,000 [B] "
 "Celkem "9960 = 9960,000 [C] _x000d_
Celkem 9960 = 9960,000 [B]_x000d_</t>
  </si>
  <si>
    <t>"`viz tabulka kotvení 
Celkem 10 = 10,000 [B] ` "
 "`Celkem `10 = 10,000 [B] "
 "Celkem "10 = 10,000 [C] _x000d_
Celkem 20 = 20,000 [B]_x000d_</t>
  </si>
  <si>
    <t>"`viz soupis sestavení 
Celkem 278 = 278,000 [B] ` "
 "`Celkem `278 = 278,000 [B] "
 "Celkem "278 = 278,000 [C] _x000d_
Celkem 278 = 278,000 [B]_x000d_</t>
  </si>
  <si>
    <t>"`viz soupis sestavení 
Celkem 40 = 40,000 [B] ` "
 "`Celkem `40 = 40,000 [B] "
 "Celkem "40 = 40,000 [C] _x000d_
Celkem 40 = 40,000 [B]_x000d_</t>
  </si>
  <si>
    <t>"`viz soupis sestavení 
Celkem 2482 = 2482,000 [B] ` "
 "`Celkem `2482 = 2482,000 [B] "
 "Celkem "2482 = 2482,000 [C] _x000d_
Celkem 2482 = 2482,000 [B]_x000d_</t>
  </si>
  <si>
    <t>"`viz technická zpráva 
Celkem 11,2 = 11,200 [B] ` "
 "`Celkem `11,2 = 11,200 [B] "
 "Celkem "11,2 = 11,200 [C] _x000d_
Celkem 11,2 = 11,200 [B]_x000d_</t>
  </si>
  <si>
    <t>"`viz technická zpráva 
Celkem 10 = 10,000 [B] ` "
 "`Celkem `10 = 10,000 [B] "
 "Celkem "10 = 10,000 [C] _x000d_
Celkem 10 = 10,000 [B]_x000d_</t>
  </si>
  <si>
    <t>"`viz technická zpráva 
Celkem 165 = 165,000 [B] ` "
 "`Celkem `165 = 165,000 [B] "
 "Celkem "165 = 165,000 [C] _x000d_
Celkem 165 = 165,000 [B]_x000d_</t>
  </si>
  <si>
    <t>"`viz technická zpráva 
Celkem 112 = 112,000 [B] ` "
 "`Celkem `112 = 112,000 [B] "
 "Celkem "112 = 112,000 [C] _x000d_
Celkem 112 = 112,000 [B]_x000d_</t>
  </si>
  <si>
    <t>SO 05-81-01</t>
  </si>
  <si>
    <t>"`viz výkaz výměr základů, stožárů a bran 
Celkem 282 = 282,000 [B] ` "
 "`Celkem `282 = 282,000 [B] "
 "Celkem "282 = 282,000 [C] _x000d_
Celkem 282 = 282,000 [B]_x000d_</t>
  </si>
  <si>
    <t>"`viz výkaz výměr základů, stožárů a bran 
Celkem 140 = 140,000 [B] ` "
 "`Celkem `140 = 140,000 [B] "
 "Celkem "140 = 140,000 [C] _x000d_
Celkem 140 = 140,000 [B]_x000d_</t>
  </si>
  <si>
    <t>"`viz výkaz výměr základů, stožárů a bran 
Celkem 50 = 50,000 [B] ` "
 "`Celkem `50 = 50,000 [B] "
 "Celkem "50 = 50,000 [C] _x000d_
Celkem 50 = 50,000 [B]_x000d_</t>
  </si>
  <si>
    <t>"`viz stavební tabulka 
Celkem 50 = 50,000 [B] ` "
 "`Celkem `50 = 50,000 [B] "
 "Celkem "50 = 50,000 [C] _x000d_
Celkem 50 = 50,000 [B]_x000d_</t>
  </si>
  <si>
    <t>"`viz technická zpráva 
Celkem 16520 = 16520,000 [B] ` "
 "`Celkem `16520 = 16520,000 [B] "
 "Celkem "16520 = 16520,000 [C] _x000d_
Celkem 16520 = 16520,000 [B]_x000d_</t>
  </si>
  <si>
    <t>"`viz technická zpráva 
Celkem 504 = 504,000 [B] ` "
 "`Celkem `504 = 504,000 [B] "
 "Celkem "504 = 504,000 [C] _x000d_
Celkem 504 = 504,000 [B]_x000d_</t>
  </si>
  <si>
    <t>"`viz stavební tabulka 
Celkem 156 = 156,000 [B] ` "
 "`Celkem `156 = 156,000 [B] "
 "Celkem "156 = 156,000 [C] _x000d_
Celkem 156 = 156,000 [B]_x000d_</t>
  </si>
  <si>
    <t>"`viz stavební tabulka 
Celkem 236 = 236,000 [B] ` "
 "`Celkem `236 = 236,000 [B] "
 "Celkem "236 = 236,000 [C] _x000d_
Celkem 236 = 236,000 [B]_x000d_</t>
  </si>
  <si>
    <t>"`viz stavební tabulka 
Celkem 26 = 26,000 [B] ` "
 "`Celkem `26 = 26,000 [B] "
 "Celkem "26 = 26,000 [C] _x000d_
Celkem 26 = 26,000 [B]_x000d_</t>
  </si>
  <si>
    <t>"`viz stavební tabulka 
Celkem 5,2 = 5,200 [B] ` "
 "`Celkem `5,2 = 5,200 [B] "
 "Celkem "5,2 = 5,200 [C] _x000d_
Celkem 5,2 = 5,200 [B]_x000d_</t>
  </si>
  <si>
    <t>"`viz technická zpráva 
Celkem 21 = 21,000 [B] ` "
 "`Celkem `21 = 21,000 [B] "
 "Celkem "21 = 21,000 [C] _x000d_
Celkem 21 = 21,000 [B]_x000d_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</si>
  <si>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</si>
  <si>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</si>
  <si>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</si>
  <si>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</si>
  <si>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</si>
  <si>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"`viz technická zpráva 
Celkem 2 = 2,000 [B] ` "
 "`Celkem `2 = 2,000 [B] "
 "Celkem "2 = 2,000 [C] _x000d_
Celkem 2 = 2,000 [B]_x000d_</t>
  </si>
  <si>
    <t>1. Položka obsahuje:
 – montáž, materiál a dopravné
 – ocelovou konstrukci pro ochranu stožáru v betonovém základu
2. Položka neobsahuje:
 X
3. Způsob měření:
Udává se počet kusů kompletní konstrukce nebo práce.</t>
  </si>
  <si>
    <t>"`viz technická zpráva 
Celkem 420 = 420,000 [B] ` "
 "`Celkem `420 = 420,000 [B] "
 "Celkem "420 = 420,000 [C] _x000d_
Celkem 420 = 420,000 [B]_x000d_</t>
  </si>
  <si>
    <t>74B214</t>
  </si>
  <si>
    <t>STOŽÁR TV OCELOVÝ TRUBKOVÝ JEDNODUCHÝ NA SVORNÍKY, TYPU TS219 NEBO TSI219, DÉLKY PŘES 10 M DO 14 M VČETNĚ</t>
  </si>
  <si>
    <t>"`viz výkaz výměr základů, stožárů a bran 
Celkem 3 = 3,000 [B] ` "
 "`Celkem `3 = 3,000 [B] "
 "Celkem "3 = 3,000 [C] _x000d_
Celkem 3 = 3,000 [B]_x000d_</t>
  </si>
  <si>
    <t>74B414</t>
  </si>
  <si>
    <t>STOŽÁR TV OCELOVÝ TRUBKOVÝ DVOJITÝ BRÁNOVÝ NA SVORNÍKY, TYPU 2TBS219 NEBO 2TBSI219, DÉLKY PŘES 10 M DO 14 M VČETNĚ</t>
  </si>
  <si>
    <t>"`viz výkaz výměr základů, stožárů a bran 
Celkem 8 = 8,000 [B] ` "
 "`Celkem `8 = 8,000 [B] "
 "Celkem "8 = 8,000 [C] _x000d_
Celkem 8 = 8,000 [B]_x000d_</t>
  </si>
  <si>
    <t>"`viz výkaz výměr základů, stožárů a bran 
Celkem 6 = 6,000 [B] ` "
 "`Celkem `6 = 6,000 [B] "
 "Celkem "6 = 6,000 [C] _x000d_
Celkem 6 = 6,000 [B]_x000d_</t>
  </si>
  <si>
    <t>"`viz výkaz výměr základů, stožárů a bran 
Celkem 66 = 66,000 [B] ` "
 "`Celkem `66 = 66,000 [B] "
 "Celkem "66 = 66,000 [C] _x000d_
Celkem 66 = 66,000 [B]_x000d_</t>
  </si>
  <si>
    <t>"`viz výkaz výměr základů, stožárů a bran 
Celkem 32 = 32,000 [B] ` "
 "`Celkem `32 = 32,000 [B] "
 "Celkem "32 = 32,000 [C] _x000d_
Celkem 32 = 32,000 [B]_x000d_</t>
  </si>
  <si>
    <t>74B724</t>
  </si>
  <si>
    <t>PŘIPEVNĚNÍ BŘEVNA BRÁNY NEBO VÝLOŽNÍKU KLUZNÉ S UKONČENÍM TYPU D NA BP</t>
  </si>
  <si>
    <t>"`viz technická zpráva 
Celkem 50 = 50,000 [B] ` "
 "`Celkem `50 = 50,000 [B] "
 "Celkem "50 = 50,000 [C] _x000d_
Celkem 50 = 50,000 [B]_x000d_</t>
  </si>
  <si>
    <t>"`viz technická zpráva 
Celkem 128 = 128,000 [B] ` "
 "`Celkem `128 = 128,000 [B] "
 "Celkem "128 = 128,000 [C] _x000d_
Celkem 128 = 128,000 [B]_x000d_</t>
  </si>
  <si>
    <t>"`viz soupis sestavení 
Celkem 44 = 44,000 [B] ` "
 "`Celkem `44 = 44,000 [B] "
 "Celkem "44 = 44,000 [C] _x000d_
Celkem 44 = 44,000 [B]_x000d_</t>
  </si>
  <si>
    <t>"`viz soupis sestavení 
Celkem 168 = 168,000 [B] ` "
 "`Celkem `168 = 168,000 [B] "
 "Celkem "168 = 168,000 [C] _x000d_
Celkem 168 = 168,000 [B]_x000d_</t>
  </si>
  <si>
    <t>"`viz soupis sestavení 
Celkem 69 = 69,000 [B] ` "
 "`Celkem `69 = 69,000 [B] "
 "Celkem "69 = 69,000 [C] _x000d_
Celkem 69 = 69,000 [B]_x000d_</t>
  </si>
  <si>
    <t>"`viz soupis sestavení 
Celkem 502 = 502,000 [B] ` "
 "`Celkem `502 = 502,000 [B] "
 "Celkem "502 = 502,000 [C] _x000d_
Celkem 502 = 502,000 [B]_x000d_</t>
  </si>
  <si>
    <t>"`viz tabulka kotvení 
Celkem 3 = 3,000 [B] ` "
 "`Celkem `3 = 3,000 [B] "
 "Celkem "3 = 3,000 [C] _x000d_
Celkem 3 = 3,000 [B]_x000d_</t>
  </si>
  <si>
    <t>"`viz tabulka kotvení 
Celkem 4119 = 4119,000 [B] ` "
 "`Celkem `4119 = 4119,000 [B] "
 "Celkem "4119 = 4119,000 [C] _x000d_
Celkem 4119 = 4119,000 [B]_x000d_</t>
  </si>
  <si>
    <t>"`viz tabulka kotvení 
Celkem 1902 = 1902,000 [B] ` "
 "`Celkem `1902 = 1902,000 [B] "
 "Celkem "1902 = 1902,000 [C] _x000d_
Celkem 1902 = 1902,000 [B]_x000d_</t>
  </si>
  <si>
    <t>"`viz tabulka kotvení 
Celkem 1431 = 1431,000 [B] ` "
 "`Celkem `1431 = 1431,000 [B] "
 "Celkem "1431 = 1431,000 [C] _x000d_
Celkem 1431 = 1431,000 [B]_x000d_</t>
  </si>
  <si>
    <t>"`viz soupis sestavení 
Celkem 3726 = 3726,000 [B] ` "
 "`Celkem `3726 = 3726,000 [B] "
 "Celkem "3726 = 3726,000 [C] _x000d_
Celkem 3726 = 3726,000 [B]_x000d_</t>
  </si>
  <si>
    <t>"`viz tabulka kotvení 
Celkem 8 = 8,000 [B] ` "
 "`Celkem `8 = 8,000 [B] "
 "Celkem "8 = 8,000 [C] _x000d_
Celkem 8 = 8,000 [B]_x000d_</t>
  </si>
  <si>
    <t>"`viz tabulka kotvení 
Celkem 7 = 7,000 [B] ` "
 "`Celkem `7 = 7,000 [B] "
 "Celkem "7 = 7,000 [C] _x000d_
Celkem 7 = 7,000 [B]_x000d_</t>
  </si>
  <si>
    <t>"`viz soupis sestavení 
Celkem 15 = 15,000 [B] ` "
 "`Celkem `15 = 15,000 [B] "
 "Celkem "15 = 15,000 [C] _x000d_
Celkem 15 = 15,000 [B]_x000d_</t>
  </si>
  <si>
    <t>"`viz soupis sestavení 
Celkem 1333 = 1333,000 [B] ` "
 "`Celkem `1333 = 1333,000 [B] "
 "Celkem "1333 = 1333,000 [C] _x000d_
Celkem 1333 = 1333,000 [B]_x000d_</t>
  </si>
  <si>
    <t>74C726</t>
  </si>
  <si>
    <t>DVA SVODY Z NAPÁJECÍHO PŘEVĚSU NA TV LANY 120 CU</t>
  </si>
  <si>
    <t>"`viz soupis sestavení 
Celkem 59 = 59,000 [B] ` "
 "`Celkem `59 = 59,000 [B] "
 "Celkem "59 = 59,000 [C] _x000d_
Celkem 59 = 59,000 [B]_x000d_</t>
  </si>
  <si>
    <t>"`viz soupis sestavení 
Celkem 95 = 95,000 [B] ` "
 "`Celkem `95 = 95,000 [B] "
 "Celkem "95 = 95,000 [C] _x000d_
Celkem 95 = 95,000 [B]_x000d_</t>
  </si>
  <si>
    <t>"`viz soupis sestavení 
Celkem 27 = 27,000 [B] ` "
 "`Celkem `27 = 27,000 [B] "
 "Celkem "27 = 27,000 [C] _x000d_
Celkem 27 = 27,000 [B]_x000d_</t>
  </si>
  <si>
    <t>"`viz soupis sestavení 
Celkem 14 = 14,000 [B] ` "
 "`Celkem `14 = 14,000 [B] "
 "Celkem "14 = 14,000 [C] _x000d_
Celkem 14 = 14,000 [B]_x000d_</t>
  </si>
  <si>
    <t>"`viz soupis sestavení 
Celkem 63 = 63,000 [B] ` "
 "`Celkem `63 = 63,000 [B] "
 "Celkem "63 = 63,000 [C] _x000d_
Celkem 63 = 63,000 [B]_x000d_</t>
  </si>
  <si>
    <t>"`viz technická zpráva 
Celkem 17 = 17,000 [B] ` "
 "`Celkem `17 = 17,000 [B] "
 "Celkem "17 = 17,000 [C] _x000d_
Celkem 17 = 17,000 [B]_x000d_</t>
  </si>
  <si>
    <t>"`viz technická zpráva 
Celkem 32 = 32,000 [B] ` "
 "`Celkem `32 = 32,000 [B] "
 "Celkem "32 = 32,000 [C] _x000d_
Celkem 32 = 32,000 [B]_x000d_</t>
  </si>
  <si>
    <t>"`viz technická zpráva 
Celkem 1,5 = 1,500 [B] ` "
 "`Celkem `1,5 = 1,500 [B] "
 "Celkem "1,5 = 1,500 [C] _x000d_
Celkem 1,5 = 1,500 [B]_x000d_</t>
  </si>
  <si>
    <t>"`viz technická zpráva 
Celkem 1,5 = 1,500 [B] ` "
 "`Celkem `1,5 = 1,500 [B] "
 "Celkem "1,5 = 1,500 [C] _x000d_
Celkem 3,726 = 3,726 [B]_x000d_</t>
  </si>
  <si>
    <t>"`viz technická zpráva 
Celkem 4 = 4,000 [B] ` "
 "`Celkem `4 = 4,000 [B] "
 "Celkem "4 = 4,000 [C] _x000d_
Celkem 4 = 4,000 [B]_x000d_</t>
  </si>
  <si>
    <t>"`viz technická zpráva 
Celkem 9 = 9,000 [B] ` "
 "`Celkem `9 = 9,000 [B] "
 "Celkem "9 = 9,000 [C] _x000d_
Celkem 9 = 9,000 [B]_x000d_</t>
  </si>
  <si>
    <t>"`viz technická zpráva 
Celkem 51 = 51,000 [B] ` "
 "`Celkem `51 = 51,000 [B] "
 "Celkem "51 = 51,000 [C] _x000d_
Celkem 51 = 51,000 [B]_x000d_</t>
  </si>
  <si>
    <t>"`viz technická zpráva 
Celkem 15 = 15,000 [B] ` "
 "`Celkem `15 = 15,000 [B] "
 "Celkem "15 = 15,000 [C] _x000d_
Celkem 15 = 15,000 [B]_x000d_</t>
  </si>
  <si>
    <t>SO 06-81-01</t>
  </si>
  <si>
    <t xml:space="preserve"> "`viz výkaz výměr základů, stožárů a bran 
Celkem 353 = 353,000 [B] ` "_x000d_
 "`Celkem `353 = 353,000 [B] "_x000d_
 "Celkem "353 = 353,000 [C]_x000d_</t>
  </si>
  <si>
    <t xml:space="preserve"> "`viz výkaz výměr základů, stožárů a bran 
Celkem 77 = 77,000 [B] ` "_x000d_
 "`Celkem `77 = 77,000 [B] "_x000d_
 "Celkem "77 = 77,000 [C]_x000d_</t>
  </si>
  <si>
    <t xml:space="preserve"> "`viz výkaz výměr základů, stožárů a bran 
Celkem 74 = 74,000 [B] ` "_x000d_
 "`Celkem `74 = 74,000 [B] "_x000d_
 "Celkem "74 = 74,000 [C]_x000d_</t>
  </si>
  <si>
    <t xml:space="preserve"> "`viz technická zpráva 
Celkem 30 = 30,000 [B] ` "_x000d_
 "`Celkem `30 = 30,000 [B] "_x000d_
 "Celkem "30 = 30,000 [C]_x000d_</t>
  </si>
  <si>
    <t xml:space="preserve"> "`viz stavební tabulka 
Celkem 74 = 74,000 [B] ` "_x000d_
 "`Celkem `74 = 74,000 [B] "_x000d_
 "Celkem "74 = 74,000 [C]_x000d_</t>
  </si>
  <si>
    <t xml:space="preserve"> "`viz technická zpráva 
Celkem 20474 = 20474,000 [B] ` "_x000d_
 "`Celkem `20474 = 20474,000 [B] "_x000d_
 "Celkem "20474 = 20474,000 [C]_x000d_</t>
  </si>
  <si>
    <t xml:space="preserve"> "`viz technická zpráva 
Celkem 636 = 636,000 [B] ` "_x000d_
 "`Celkem `636 = 636,000 [B] "_x000d_
 "Celkem "636 = 636,000 [C]_x000d_</t>
  </si>
  <si>
    <t xml:space="preserve"> "`viz stavební tabulka 
Celkem 196 = 196,000 [B] ` "_x000d_
 "`Celkem `196 = 196,000 [B] "_x000d_
 "Celkem "196 = 196,000 [C]_x000d_</t>
  </si>
  <si>
    <t xml:space="preserve"> "`viz stavební tabulka 
Celkem 128 = 128,000 [B] ` "_x000d_
 "`Celkem `128 = 128,000 [B] "_x000d_
 "Celkem "128 = 128,000 [C]_x000d_</t>
  </si>
  <si>
    <t xml:space="preserve"> "`viz stavební tabulka 
Celkem 58 = 58,000 [B] ` "_x000d_
 "`Celkem `58 = 58,000 [B] "_x000d_
 "Celkem "58 = 58,000 [C]_x000d_</t>
  </si>
  <si>
    <t xml:space="preserve"> "`viz stavební tabulka 
Celkem 8 = 8,000 [B] ` "_x000d_
 "`Celkem `8 = 8,000 [B] "_x000d_
 "Celkem "8 = 8,000 [C]_x000d_</t>
  </si>
  <si>
    <t xml:space="preserve"> "`viz technická zpráva 
Celkem 74 = 74,000 [B] ` "_x000d_
 "`Celkem `74 = 74,000 [B] "_x000d_
 "Celkem "74 = 74,000 [C]_x000d_</t>
  </si>
  <si>
    <t xml:space="preserve"> "`viz technická zpráva 
Celkem 531 = 531,000 [B] ` "_x000d_
 "`Celkem `531 = 531,000 [B] "_x000d_
 "Celkem "531 = 531,000 [C]_x000d_</t>
  </si>
  <si>
    <t xml:space="preserve"> "`viz výkaz výměr základů, stožárů a bran 
Celkem 54 = 54,000 [B] ` "_x000d_
 "`Celkem `54 = 54,000 [B] "_x000d_
 "Celkem "54 = 54,000 [C]_x000d_</t>
  </si>
  <si>
    <t xml:space="preserve"> "`viz výkaz výměr základů, stožárů a bran 
Celkem 4 = 4,000 [B] ` "_x000d_
 "`Celkem `4 = 4,000 [B] "_x000d_
 "Celkem "4 = 4,000 [C]_x000d_</t>
  </si>
  <si>
    <t xml:space="preserve"> "`viz výkaz výměr základů, stožárů a bran 
Celkem 16 = 16,000 [B] ` "_x000d_
 "`Celkem `16 = 16,000 [B] "_x000d_
 "Celkem "16 = 16,000 [C]_x000d_</t>
  </si>
  <si>
    <t xml:space="preserve"> "`viz technická zpráva 
Celkem 148 = 148,000 [B] ` "_x000d_
 "`Celkem `148 = 148,000 [B] "_x000d_
 "Celkem "148 = 148,000 [C]_x000d_</t>
  </si>
  <si>
    <t xml:space="preserve"> "`viz soupis sestavení 
Celkem 74 = 74,000 [B] ` "_x000d_
 "`Celkem `74 = 74,000 [B] "_x000d_
 "Celkem "74 = 74,000 [C]_x000d_</t>
  </si>
  <si>
    <t xml:space="preserve"> "`viz soupis sestavení 
Celkem 182 = 182,000 [B] ` "_x000d_
 "`Celkem `182 = 182,000 [B] "_x000d_
 "Celkem "182 = 182,000 [C]_x000d_</t>
  </si>
  <si>
    <t xml:space="preserve"> "`viz soupis sestavení 
Celkem 82 = 82,000 [B] ` "_x000d_
 "`Celkem `82 = 82,000 [B] "_x000d_
 "Celkem "82 = 82,000 [C]_x000d_</t>
  </si>
  <si>
    <t xml:space="preserve"> "`viz soupis sestavení 
Celkem 725 = 725,000 [B] ` "_x000d_
 "`Celkem `725 = 725,000 [B] "_x000d_
 "Celkem "725 = 725,000 [C]_x000d_</t>
  </si>
  <si>
    <t xml:space="preserve"> "`viz soupis sestavení 
Celkem 10 = 10,000 [B] ` "_x000d_
 "`Celkem `10 = 10,000 [B] "_x000d_
 "Celkem "10 = 10,000 [C]_x000d_</t>
  </si>
  <si>
    <t xml:space="preserve"> "`viz soupis sestavení 
Celkem 458 = 458,000 [B] ` "_x000d_
 "`Celkem `458 = 458,000 [B] "_x000d_
 "Celkem "458 = 458,000 [C]_x000d_</t>
  </si>
  <si>
    <t xml:space="preserve"> "`viz tabulka kotvení 
Celkem 9 = 9,000 [B] ` "_x000d_
 "`Celkem `9 = 9,000 [B] "_x000d_
 "Celkem "9 = 9,000 [C]_x000d_</t>
  </si>
  <si>
    <t xml:space="preserve"> "`viz tabulka kotvení 
Celkem 1 = 1,000 [B] ` "_x000d_
 "`Celkem `1 = 1,000 [B] "_x000d_
 "Celkem "1 = 1,000 [C]_x000d_</t>
  </si>
  <si>
    <t xml:space="preserve"> "`viz tabulka kotvení 
Celkem 5912 = 5912,000 [B] ` "_x000d_
 "`Celkem `5912 = 5912,000 [B] "_x000d_
 "Celkem "5912 = 5912,000 [C]_x000d_</t>
  </si>
  <si>
    <t xml:space="preserve"> "`viz tabulka kotvení 
Celkem 4736 = 4736,000 [B] ` "_x000d_
 "`Celkem `4736 = 4736,000 [B] "_x000d_
 "Celkem "4736 = 4736,000 [C]_x000d_</t>
  </si>
  <si>
    <t xml:space="preserve"> "`viz soupis sestavení 
Celkem 4736 = 4736,000 [B] ` "_x000d_
 "`Celkem `4736 = 4736,000 [B] "_x000d_
 "Celkem "4736 = 4736,000 [C]_x000d_</t>
  </si>
  <si>
    <t xml:space="preserve"> "`viz tabulka kotvení 
Celkem 10 = 10,000 [B] ` "_x000d_
 "`Celkem `10 = 10,000 [B] "_x000d_
 "Celkem "10 = 10,000 [C]_x000d_</t>
  </si>
  <si>
    <t xml:space="preserve"> "`viz soupis sestavení 
Celkem 132 = 132,000 [B] ` "_x000d_
 "`Celkem `132 = 132,000 [B] "_x000d_
 "Celkem "132 = 132,000 [C]_x000d_</t>
  </si>
  <si>
    <t xml:space="preserve"> "`viz soupis sestavení 
Celkem 16 = 16,000 [B] ` "_x000d_
 "`Celkem `16 = 16,000 [B] "_x000d_
 "Celkem "16 = 16,000 [C]_x000d_</t>
  </si>
  <si>
    <t xml:space="preserve"> "`viz technická zpráva 
Celkem 4,6 = 4,600 [B] ` "_x000d_
 "`Celkem `4,6 = 4,600 [B] "_x000d_
 "Celkem "4,6 = 4,600 [C]_x000d_</t>
  </si>
  <si>
    <t xml:space="preserve"> "`viz technická zpráva 
Celkem 5 = 5,000 [B] ` "_x000d_
 "`Celkem `5 = 5,000 [B] "_x000d_
 "Celkem "5 = 5,000 [C]_x000d_</t>
  </si>
  <si>
    <t xml:space="preserve"> "`viz technická zpráva 
Celkem 120 = 120,000 [B] ` "_x000d_
 "`Celkem `120 = 120,000 [B] "_x000d_
 "Celkem "120 = 120,000 [C]_x000d_</t>
  </si>
  <si>
    <t xml:space="preserve"> "`viz technická zpráva 
Celkem 46 = 46,000 [B] ` "_x000d_
 "`Celkem `46 = 46,000 [B] "_x000d_
 "Celkem "46 = 46,000 [C]_x000d_</t>
  </si>
  <si>
    <t>SO 07-81-01</t>
  </si>
  <si>
    <t>"`viz výkaz výměr základů, stožárů a bran 
Celkem 248 = 248,000 [B] ` "
 "`Celkem `248 = 248,000 [B] "
 "Celkem "248 = 248,000 [C] _x000d_
Celkem 248 = 248,000 [B]_x000d_</t>
  </si>
  <si>
    <t>"`viz výkaz výměr základů, stožárů a bran 
Celkem 141 = 141,000 [B] ` "
 "`Celkem `141 = 141,000 [B] "
 "Celkem "141 = 141,000 [C] _x000d_
Celkem 141 = 141,000 [B]_x000d_</t>
  </si>
  <si>
    <t>"`viz výkaz výměr základů, stožárů a bran 
Celkem 41 = 41,000 [B] ` "
 "`Celkem `41 = 41,000 [B] "
 "Celkem "41 = 41,000 [C] _x000d_
Celkem 41 = 41,000 [B]_x000d_</t>
  </si>
  <si>
    <t>"`viz technická zpráva 
Celkem 102 = 102,000 [B] ` "
 "`Celkem `102 = 102,000 [B] "
 "Celkem "102 = 102,000 [C] _x000d_
Celkem 102 = 102,000 [B]_x000d_</t>
  </si>
  <si>
    <t>"`viz stavební tabulka 
Celkem 41 = 41,000 [B] ` "
 "`Celkem `41 = 41,000 [B] "
 "Celkem "41 = 41,000 [C] _x000d_
Celkem 41 = 41,000 [B]_x000d_</t>
  </si>
  <si>
    <t>"`viz technická zpráva 
Celkem 13640 = 13640,000 [B] ` "
 "`Celkem `13640 = 13640,000 [B] "
 "Celkem "13640 = 13640,000 [C] _x000d_
Celkem 13640 = 13640,000 [B]_x000d_</t>
  </si>
  <si>
    <t>"`viz technická zpráva 
Celkem 447 = 447,000 [B] ` "
 "`Celkem `447 = 447,000 [B] "
 "Celkem "447 = 447,000 [C] _x000d_
Celkem 447 = 447,000 [B]_x000d_</t>
  </si>
  <si>
    <t>"`viz stavební tabulka 
Celkem 120 = 120,000 [B] ` "
 "`Celkem `120 = 120,000 [B] "
 "Celkem "120 = 120,000 [C] _x000d_
Celkem 120 = 120,000 [B]_x000d_</t>
  </si>
  <si>
    <t>"`viz stavební tabulka 
Celkem 200 = 200,000 [B] ` "
 "`Celkem `200 = 200,000 [B] "
 "Celkem "200 = 200,000 [C] _x000d_
Celkem 200 = 200,000 [B]_x000d_</t>
  </si>
  <si>
    <t>"`viz stavební tabulka 
Celkem 22 = 22,000 [B] ` "
 "`Celkem `22 = 22,000 [B] "
 "Celkem "22 = 22,000 [C] _x000d_
Celkem 22 = 22,000 [B]_x000d_</t>
  </si>
  <si>
    <t>"`viz stavební tabulka 
Celkem 2,4 = 2,400 [B] ` "
 "`Celkem `2,4 = 2,400 [B] "
 "Celkem "2,4 = 2,400 [C] _x000d_
Celkem 2,4 = 2,400 [B]_x000d_</t>
  </si>
  <si>
    <t>"`viz technická zpráva 
Celkem 41 = 41,000 [B] ` "
 "`Celkem `41 = 41,000 [B] "
 "Celkem "41 = 41,000 [C] _x000d_
Celkem 41 = 41,000 [B]_x000d_</t>
  </si>
  <si>
    <t>"`viz technická zpráva 
Celkem 372 = 372,000 [B] ` "
 "`Celkem `372 = 372,000 [B] "
 "Celkem "372 = 372,000 [C] _x000d_
Celkem 372 = 372,000 [B]_x000d_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</si>
  <si>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</si>
  <si>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</si>
  <si>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</si>
  <si>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</si>
  <si>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</si>
  <si>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</si>
  <si>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"`viz výkaz výměr základů, stožárů a bran 
Celkem 155 = 155,000 [B] ` "
 "`Celkem `155 = 155,000 [B] "
 "Celkem "155 = 155,000 [C] _x000d_
Celkem 155 = 155,000 [B]_x000d_</t>
  </si>
  <si>
    <t>"`viz výkaz výměr základů, stožárů a bran 
Celkem 19 = 19,000 [B] ` "
 "`Celkem `19 = 19,000 [B] "
 "Celkem "19 = 19,000 [C] _x000d_
Celkem 19 = 19,000 [B]_x000d_</t>
  </si>
  <si>
    <t>"`viz technická zpráva 
Celkem 122 = 122,000 [B] ` "
 "`Celkem `122 = 122,000 [B] "
 "Celkem "122 = 122,000 [C] _x000d_
Celkem 122 = 122,000 [B]_x000d_</t>
  </si>
  <si>
    <t>"`viz soupis sestavení 
Celkem 30 = 30,000 [B] ` "
 "`Celkem `30 = 30,000 [B] "
 "Celkem "30 = 30,000 [C] _x000d_
Celkem 30 = 30,000 [B]_x000d_</t>
  </si>
  <si>
    <t>"`viz soupis sestavení 
Celkem 180 = 180,000 [B] ` "
 "`Celkem `180 = 180,000 [B] "
 "Celkem "180 = 180,000 [C] _x000d_
Celkem 180 = 180,000 [B]_x000d_</t>
  </si>
  <si>
    <t>"`viz soupis sestavení 
Celkem 53 = 53,000 [B] ` "
 "`Celkem `53 = 53,000 [B] "
 "Celkem "53 = 53,000 [C] _x000d_
Celkem 53 = 53,000 [B]_x000d_</t>
  </si>
  <si>
    <t>"`viz soupis sestavení 
Celkem 42 = 42,000 [B] ` "
 "`Celkem `42 = 42,000 [B] "
 "Celkem "42 = 42,000 [C] _x000d_
Celkem 42 = 42,000 [B]_x000d_</t>
  </si>
  <si>
    <t>"`viz soupis sestavení 
Celkem 396 = 396,000 [B] ` "
 "`Celkem `396 = 396,000 [B] "
 "Celkem "396 = 396,000 [C] _x000d_
Celkem 396 = 396,000 [B]_x000d_</t>
  </si>
  <si>
    <t>74C362</t>
  </si>
  <si>
    <t>ODTAH NOSNÉHO LANA A TROLEJE ODDĚLENÝ</t>
  </si>
  <si>
    <t>74C411</t>
  </si>
  <si>
    <t>KOTVENÍ SMĚROVÝCH LAN PEVNÉ, 1 NEBO 2 LANA 50-70 MM2</t>
  </si>
  <si>
    <t>"`viz tabulka kotvení 
Celkem 2982 = 2982,000 [B] ` "
 "`Celkem `2982 = 2982,000 [B] "
 "Celkem "2982 = 2982,000 [C] _x000d_
Celkem 2982 = 2982,000 [B]_x000d_</t>
  </si>
  <si>
    <t>"`viz tabulka kotvení 
Celkem 1362 = 1362,000 [B] ` "
 "`Celkem `1362 = 1362,000 [B] "
 "Celkem "1362 = 1362,000 [C] _x000d_
Celkem 1362 = 1362,000 [B]_x000d_</t>
  </si>
  <si>
    <t>"`viz tabulka kotvení 
Celkem 1036 = 1036,000 [B] ` "
 "`Celkem `1036 = 1036,000 [B] "
 "Celkem "1036 = 1036,000 [C] _x000d_
Celkem 1036 = 1036,000 [B]_x000d_</t>
  </si>
  <si>
    <t>"`viz soupis sestavení 
Celkem 2415 = 2415,000 [B] ` "
 "`Celkem `2415 = 2415,000 [B] "
 "Celkem "2415 = 2415,000 [C] _x000d_
Celkem 2415 = 2415,000 [B]_x000d_</t>
  </si>
  <si>
    <t>"`viz soupis sestavení 
Celkem 19 = 19,000 [B] ` "
 "`Celkem `19 = 19,000 [B] "
 "Celkem "19 = 19,000 [C] _x000d_
Celkem 19 = 19,000 [B]_x000d_</t>
  </si>
  <si>
    <t>"`viz soupis sestavení 
Celkem 930 = 930,000 [B] ` "
 "`Celkem `930 = 930,000 [B] "
 "Celkem "930 = 930,000 [C] _x000d_
Celkem 930 = 930,000 [B]_x000d_</t>
  </si>
  <si>
    <t>"`viz soupis sestavení 
Celkem 160 = 160,000 [B] ` "
 "`Celkem `160 = 160,000 [B] "
 "Celkem "160 = 160,000 [C] _x000d_
Celkem 160 = 160,000 [B]_x000d_</t>
  </si>
  <si>
    <t>74C953</t>
  </si>
  <si>
    <t>OVLÁDACÍ A BOČNÍ LÁVKA DO "L"</t>
  </si>
  <si>
    <t>"`viz technická zpráva 
Celkem 27 = 27,000 [B] ` "
 "`Celkem `27 = 27,000 [B] "
 "Celkem "27 = 27,000 [C] _x000d_
Celkem 27 = 27,000 [B]_x000d_</t>
  </si>
  <si>
    <t>"`viz technická zpráva 
Celkem 1,05 = 1,050 [B] ` "
 "`Celkem `1,05 = 1,050 [B] "
 "Celkem "1,05 = 1,050 [C] _x000d_
Celkem 1,05 = 1,050 [B]_x000d_</t>
  </si>
  <si>
    <t>"`viz technická zpráva 
Celkem 1,4 = 1,400 [B] ` "
 "`Celkem `1,4 = 1,400 [B] "
 "Celkem "1,4 = 1,400 [C] _x000d_
Celkem 2,4 = 2,400 [B]_x000d_</t>
  </si>
  <si>
    <t>SO 08-81-01</t>
  </si>
  <si>
    <t xml:space="preserve"> "`viz výkaz výměr základů, stožárů a bran 
Celkem 988 = 988,000 [B] ` "_x000d_
 "`Celkem `988 = 988,000 [B] "_x000d_
 "Celkem "988 = 988,000 [C]_x000d_</t>
  </si>
  <si>
    <t xml:space="preserve"> "`viz výkaz výměr základů, stožárů a bran 
Celkem 280 = 280,000 [B] ` "_x000d_
 "`Celkem `280 = 280,000 [B] "_x000d_
 "Celkem "280 = 280,000 [C]_x000d_</t>
  </si>
  <si>
    <t xml:space="preserve"> "`viz výkaz výměr základů, stožárů a bran 
Celkem 205 = 205,000 [B] ` "_x000d_
 "`Celkem `205 = 205,000 [B] "_x000d_
 "Celkem "205 = 205,000 [C]_x000d_</t>
  </si>
  <si>
    <t xml:space="preserve"> "`viz technická zpráva 
Celkem 160 = 160,000 [B] ` "_x000d_
 "`Celkem `160 = 160,000 [B] "_x000d_
 "Celkem "160 = 160,000 [C]_x000d_</t>
  </si>
  <si>
    <t xml:space="preserve"> "`viz stavební tabulka 
Celkem 205 = 205,000 [B] ` "_x000d_
 "`Celkem `205 = 205,000 [B] "_x000d_
 "Celkem "205 = 205,000 [C]_x000d_</t>
  </si>
  <si>
    <t xml:space="preserve"> "`viz technická zpráva 
Celkem 48412 = 48412,000 [B] ` "_x000d_
 "`Celkem `48412 = 48412,000 [B] "_x000d_
 "Celkem "48412 = 48412,000 [C]_x000d_</t>
  </si>
  <si>
    <t xml:space="preserve"> "`viz technická zpráva 
Celkem 1779 = 1779,000 [B] ` "_x000d_
 "`Celkem `1779 = 1779,000 [B] "_x000d_
 "Celkem "1779 = 1779,000 [C]_x000d_</t>
  </si>
  <si>
    <t xml:space="preserve"> "`viz stavební tabulka 
Celkem 510 = 510,000 [B] ` "_x000d_
 "`Celkem `510 = 510,000 [B] "_x000d_
 "Celkem "510 = 510,000 [C]_x000d_</t>
  </si>
  <si>
    <t xml:space="preserve"> "`viz stavební tabulka 
Celkem 424 = 424,000 [B] ` "_x000d_
 "`Celkem `424 = 424,000 [B] "_x000d_
 "Celkem "424 = 424,000 [C]_x000d_</t>
  </si>
  <si>
    <t xml:space="preserve"> "`viz stavební tabulka 
Celkem 133 = 133,000 [B] ` "_x000d_
 "`Celkem `133 = 133,000 [B] "_x000d_
 "Celkem "133 = 133,000 [C]_x000d_</t>
  </si>
  <si>
    <t xml:space="preserve"> "`viz stavební tabulka 
Celkem 22 = 22,000 [B] ` "_x000d_
 "`Celkem `22 = 22,000 [B] "_x000d_
 "Celkem "22 = 22,000 [C]_x000d_</t>
  </si>
  <si>
    <t xml:space="preserve"> "`viz technická zpráva 
Celkem 100 = 100,000 [B] ` "_x000d_
 "`Celkem `100 = 100,000 [B] "_x000d_
 "Celkem "100 = 100,000 [C]_x000d_</t>
  </si>
  <si>
    <t xml:space="preserve"> "`viz technická zpráva 
Celkem 1483,5 = 1483,500 [B] ` "_x000d_
 "`Celkem `1483,5 = 1483,500 [B] "_x000d_
 "Celkem "1483,5 = 1483,500 [C]_x000d_</t>
  </si>
  <si>
    <t xml:space="preserve"> "`viz výkaz výměr základů, stožárů a bran 
Celkem 129 = 129,000 [B] ` "_x000d_
 "`Celkem `129 = 129,000 [B] "_x000d_
 "Celkem "129 = 129,000 [C]_x000d_</t>
  </si>
  <si>
    <t>74B314</t>
  </si>
  <si>
    <t>STOŽÁR TV OCELOVÝ PROFILOVÝ NA SVORNÍKY, TYPU DS14, DÉLKY PŘES 10M DO 14 M VČETNĚ</t>
  </si>
  <si>
    <t xml:space="preserve"> "`viz výkaz výměr základů, stožárů a bran 
Celkem 40 = 40,000 [B] ` "_x000d_
 "`Celkem `40 = 40,000 [B] "_x000d_
 "Celkem "40 = 40,000 [C]_x000d_</t>
  </si>
  <si>
    <t xml:space="preserve"> "`viz výkaz výměr základů, stožárů a bran 
Celkem 10 = 10,000 [B] ` "_x000d_
 "`Celkem `10 = 10,000 [B] "_x000d_
 "Celkem "10 = 10,000 [C]_x000d_</t>
  </si>
  <si>
    <t xml:space="preserve"> "`viz technická zpráva 
Celkem 183 = 183,000 [B] ` "_x000d_
 "`Celkem `183 = 183,000 [B] "_x000d_
 "Celkem "183 = 183,000 [C]_x000d_</t>
  </si>
  <si>
    <t xml:space="preserve"> "`viz technická zpráva 
Celkem 366 = 366,000 [B] ` "_x000d_
 "`Celkem `366 = 366,000 [B] "_x000d_
 "Celkem "366 = 366,000 [C]_x000d_</t>
  </si>
  <si>
    <t xml:space="preserve"> "`viz soupis sestavení 
Celkem 24 = 24,000 [B] ` "_x000d_
 "`Celkem `24 = 24,000 [B] "_x000d_
 "Celkem "24 = 24,000 [C]_x000d_</t>
  </si>
  <si>
    <t xml:space="preserve"> "`viz soupis sestavení 
Celkem 180 = 180,000 [B] ` "_x000d_
 "`Celkem `180 = 180,000 [B] "_x000d_
 "Celkem "180 = 180,000 [C]_x000d_</t>
  </si>
  <si>
    <t xml:space="preserve"> "`viz soupis sestavení 
Celkem 508 = 508,000 [B] ` "_x000d_
 "`Celkem `508 = 508,000 [B] "_x000d_
 "Celkem "508 = 508,000 [C]_x000d_</t>
  </si>
  <si>
    <t xml:space="preserve"> "`viz soupis sestavení 
Celkem 204 = 204,000 [B] ` "_x000d_
 "`Celkem `204 = 204,000 [B] "_x000d_
 "Celkem "204 = 204,000 [C]_x000d_</t>
  </si>
  <si>
    <t xml:space="preserve"> "`viz soupis sestavení 
Celkem 1480 = 1480,000 [B] ` "_x000d_
 "`Celkem `1480 = 1480,000 [B] "_x000d_
 "Celkem "1480 = 1480,000 [C]_x000d_</t>
  </si>
  <si>
    <t xml:space="preserve"> "`viz soupis sestavení 
Celkem 50 = 50,000 [B] ` "_x000d_
 "`Celkem `50 = 50,000 [B] "_x000d_
 "Celkem "50 = 50,000 [C]_x000d_</t>
  </si>
  <si>
    <t xml:space="preserve"> "`viz soupis sestavení 
Celkem 20 = 20,000 [B] ` "_x000d_
 "`Celkem `20 = 20,000 [B] "_x000d_
 "Celkem "20 = 20,000 [C]_x000d_</t>
  </si>
  <si>
    <t xml:space="preserve"> "`viz soupis sestavení 
Celkem 56 = 56,000 [B] ` "_x000d_
 "`Celkem `56 = 56,000 [B] "_x000d_
 "Celkem "56 = 56,000 [C]_x000d_</t>
  </si>
  <si>
    <t xml:space="preserve"> "`viz soupis sestavení 
Celkem 11 = 11,000 [B] ` "_x000d_
 "`Celkem `11 = 11,000 [B] "_x000d_
 "Celkem "11 = 11,000 [C]_x000d_</t>
  </si>
  <si>
    <t xml:space="preserve"> "`viz soupis sestavení 
Celkem 22 = 22,000 [B] ` "_x000d_
 "`Celkem `22 = 22,000 [B] "_x000d_
 "Celkem "22 = 22,000 [C]_x000d_</t>
  </si>
  <si>
    <t xml:space="preserve"> "`viz soupis sestavení 
Celkem 1258 = 1258,000 [B] ` "_x000d_
 "`Celkem `1258 = 1258,000 [B] "_x000d_
 "Celkem "1258 = 1258,000 [C]_x000d_</t>
  </si>
  <si>
    <t xml:space="preserve"> "`viz tabulka kotvení 
Celkem 23 = 23,000 [B] ` "_x000d_
 "`Celkem `23 = 23,000 [B] "_x000d_
 "Celkem "23 = 23,000 [C]_x000d_</t>
  </si>
  <si>
    <t xml:space="preserve"> "`viz tabulka kotvení 
Celkem 14080 = 14080,000 [B] ` "_x000d_
 "`Celkem `14080 = 14080,000 [B] "_x000d_
 "Celkem "14080 = 14080,000 [C]_x000d_</t>
  </si>
  <si>
    <t xml:space="preserve"> "`viz tabulka kotvení 
Celkem 11266 = 11266,000 [B] ` "_x000d_
 "`Celkem `11266 = 11266,000 [B] "_x000d_
 "Celkem "11266 = 11266,000 [C]_x000d_</t>
  </si>
  <si>
    <t xml:space="preserve"> "`viz soupis sestavení 
Celkem 11266 = 11266,000 [B] ` "_x000d_
 "`Celkem `11266 = 11266,000 [B] "_x000d_
 "Celkem "11266 = 11266,000 [C]_x000d_</t>
  </si>
  <si>
    <t xml:space="preserve"> "`viz tabulka kotvení 
Celkem 24 = 24,000 [B] ` "_x000d_
 "`Celkem `24 = 24,000 [B] "_x000d_
 "Celkem "24 = 24,000 [C]_x000d_</t>
  </si>
  <si>
    <t xml:space="preserve"> "`viz soupis sestavení 
Celkem 312 = 312,000 [B] ` "_x000d_
 "`Celkem `312 = 312,000 [B] "_x000d_
 "Celkem "312 = 312,000 [C]_x000d_</t>
  </si>
  <si>
    <t xml:space="preserve"> "`viz soupis sestavení 
Celkem 48 = 48,000 [B] ` "_x000d_
 "`Celkem `48 = 48,000 [B] "_x000d_
 "Celkem "48 = 48,000 [C]_x000d_</t>
  </si>
  <si>
    <t>74C965</t>
  </si>
  <si>
    <t>PŘIPEVNĚNÍ NÁVĚSTNÍHO ŠTÍTU NA SAMOSTATNÝ SLOUPEK (VČETNĚ SLOUPKU SE ZÁKLADEM)</t>
  </si>
  <si>
    <t xml:space="preserve"> "`viz soupis sestavení 
Celkem 189 = 189,000 [B] ` "_x000d_
 "`Celkem `189 = 189,000 [B] "_x000d_
 "Celkem "189 = 189,000 [C]_x000d_</t>
  </si>
  <si>
    <t xml:space="preserve"> "`viz technická zpráva 
Celkem 14 = 14,000 [B] ` "_x000d_
 "`Celkem `14 = 14,000 [B] "_x000d_
 "Celkem "14 = 14,000 [C]_x000d_</t>
  </si>
  <si>
    <t xml:space="preserve"> "`viz technická zpráva 
Celkem 11,5 = 11,500 [B] ` "_x000d_
 "`Celkem `11,5 = 11,500 [B] "_x000d_
 "Celkem "11,5 = 11,500 [C]_x000d_</t>
  </si>
  <si>
    <t xml:space="preserve"> "`viz technická zpráva 
Celkem 28 = 28,000 [B] ` "_x000d_
 "`Celkem `28 = 28,000 [B] "_x000d_
 "Celkem "28 = 28,000 [C]_x000d_</t>
  </si>
  <si>
    <t xml:space="preserve"> "`viz technická zpráva 
Celkem 110 = 110,000 [B] ` "_x000d_
 "`Celkem `110 = 110,000 [B] "_x000d_
 "Celkem "110 = 110,000 [C]_x000d_</t>
  </si>
  <si>
    <t>SO 08-81-02</t>
  </si>
  <si>
    <t xml:space="preserve"> "`viz polohový plán a řezy kabelovou trasou 
Celkem 70 = 70,000 [B] ` "_x000d_
 "`Celkem `70 = 70,000 [B] "_x000d_
 "Celkem "70 = 70,000 [C]_x000d_</t>
  </si>
  <si>
    <t xml:space="preserve"> "`viz polohový plán a řezy kabelovou trasou 
Celkem 62 = 62,000 [B] ` "_x000d_
 "`Celkem `62 = 62,000 [B] "_x000d_
 "Celkem "62 = 62,000 [C]_x000d_</t>
  </si>
  <si>
    <t xml:space="preserve"> "`viz polohový plán a řezy kabelovou trasou 
Celkem 8 = 8,000 [B] ` "_x000d_
 "`Celkem `8 = 8,000 [B] "_x000d_
 "Celkem "8 = 8,000 [C]_x000d_</t>
  </si>
  <si>
    <t xml:space="preserve"> "`viz polohový plán a řezy kabelovou trasou 
Celkem 5 = 5,000 [B] ` "_x000d_
 "`Celkem `5 = 5,000 [B] "_x000d_
 "Celkem "5 = 5,000 [C]_x000d_</t>
  </si>
  <si>
    <t xml:space="preserve"> "`viz polohový plán a řezy kabelovou trasou 
Celkem 6 = 6,000 [B] ` "_x000d_
 "`Celkem `6 = 6,000 [B] "_x000d_
 "Celkem "6 = 6,000 [C]_x000d_</t>
  </si>
  <si>
    <t xml:space="preserve"> "`viz polohový plán a řezy kabelovou trasou 
Celkem 32 = 32,000 [B] ` "_x000d_
 "`Celkem `32 = 32,000 [B] "_x000d_
 "Celkem "32 = 32,000 [C]_x000d_</t>
  </si>
  <si>
    <t xml:space="preserve"> "`viz polohový plán a řezy kabelovou trasou 
Celkem 56 = 56,000 [B] ` "_x000d_
 "`Celkem `56 = 56,000 [B] "_x000d_
 "Celkem "56 = 56,000 [C]_x000d_</t>
  </si>
  <si>
    <t xml:space="preserve"> "`viz polohový plán a řezy kabelovou trasou 
Celkem 26 = 26,000 [B] ` "_x000d_
 "`Celkem `26 = 26,000 [B] "_x000d_
 "Celkem "26 = 26,000 [C]_x000d_</t>
  </si>
  <si>
    <t xml:space="preserve"> "`viz polohový plán a řezy kabelovou trasou 
Celkem 10 = 10,000 [B] ` "_x000d_
 "`Celkem `10 = 10,000 [B] "_x000d_
 "Celkem "10 = 10,000 [C]_x000d_</t>
  </si>
  <si>
    <t xml:space="preserve"> "`viz polohový plán a tabulka kabelových vedení 
Celkem 30 = 30,000 [B] ` "_x000d_
 "`Celkem `30 = 30,000 [B] "_x000d_
 "Celkem "30 = 30,000 [C]_x000d_</t>
  </si>
  <si>
    <t xml:space="preserve"> "`viz polohový plán a tabulka kabelových vedení 
Celkem 88 = 88,000 [B] ` "_x000d_
 "`Celkem `88 = 88,000 [B] "_x000d_
 "Celkem "88 = 88,000 [C]_x000d_</t>
  </si>
  <si>
    <t>742A11</t>
  </si>
  <si>
    <t>KABELOVÁ KONCOVKA VN VNITŘNÍ JEDNOŽÍLOVÁ PRO KABELY DO 6 KV DO 70 MM2</t>
  </si>
  <si>
    <t xml:space="preserve"> "`viz polohový plán a tabulka kabelových vedení 
Celkem 2 = 2,000 [B] ` "_x000d_
 "`Celkem `2 = 2,000 [B] "_x000d_
 "Celkem "2 = 2,000 [C]_x000d_</t>
  </si>
  <si>
    <t xml:space="preserve"> "`viz polohový plán a tabulka kabelových vedení 
Celkem 56 = 56,000 [B] ` "_x000d_
 "`Celkem `56 = 56,000 [B] "_x000d_
 "Celkem "56 = 56,000 [C]_x000d_</t>
  </si>
  <si>
    <t>74C633</t>
  </si>
  <si>
    <t>PŘIPEVNĚNÍ KONZOLY ZV, NV, OV PRO SVISLÝ ZÁVĚS PŘEPONKY NA STOŽÁR</t>
  </si>
  <si>
    <t xml:space="preserve"> "`viz soupis sestavení 
Celkem 521 = 521,000 [B] ` "_x000d_
 "`Celkem `521 = 521,000 [B] "_x000d_
 "Celkem "521 = 521,000 [C]_x000d_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</si>
  <si>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</si>
  <si>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</si>
  <si>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</si>
  <si>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</si>
  <si>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</si>
  <si>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</si>
  <si>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</si>
  <si>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</si>
  <si>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 xml:space="preserve"> "`viz soupis sestavení 
Celkem 12 = 12,000 [B] ` "_x000d_
 "`Celkem `12 = 12,000 [B] "_x000d_
 "Celkem "12 = 12,000 [C]_x000d_</t>
  </si>
  <si>
    <t xml:space="preserve"> "`viz technická zpráva 
Celkem 40 = 40,000 [B] ` "_x000d_
 "`Celkem `40 = 40,000 [B] "_x000d_
 "Celkem "40 = 40,000 [C]_x000d_</t>
  </si>
  <si>
    <t xml:space="preserve"> "`viz technická zpráva 
Celkem 14,4 = 14,400 [B] ` "_x000d_
 "`Celkem `14,4 = 14,400 [B] "_x000d_
 "Celkem "14,4 = 14,400 [C]_x000d_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</si>
  <si>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</si>
  <si>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</si>
  <si>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</si>
  <si>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</si>
  <si>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</si>
  <si>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</si>
  <si>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</si>
  <si>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</si>
  <si>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</si>
  <si>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</si>
  <si>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</si>
  <si>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</si>
  <si>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</si>
  <si>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</si>
  <si>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</si>
  <si>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</si>
  <si>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</si>
  <si>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</si>
  <si>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</si>
  <si>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</si>
  <si>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</si>
  <si>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</si>
  <si>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</si>
  <si>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</si>
  <si>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</si>
  <si>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</si>
  <si>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</si>
  <si>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</si>
  <si>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</si>
  <si>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</si>
  <si>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</si>
  <si>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</si>
  <si>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</si>
  <si>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</si>
  <si>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</si>
  <si>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</si>
  <si>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</si>
  <si>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</si>
  <si>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</si>
  <si>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</si>
  <si>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</si>
  <si>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</si>
  <si>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</si>
  <si>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</si>
  <si>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</si>
  <si>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</si>
  <si>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</si>
  <si>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</si>
  <si>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</si>
  <si>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</si>
  <si>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</si>
  <si>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</si>
  <si>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</si>
  <si>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</si>
  <si>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</si>
  <si>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</si>
  <si>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</si>
  <si>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 xml:space="preserve"> "`SO 11-81-01_Technická Zpráva 
Celkem 635 = 635,000 [B] ` "_x000d_
 "`Celkem `635 = 635,000 [B] "_x000d_
 "Celkem "635 = 635,000 [C]_x000d_</t>
  </si>
  <si>
    <t xml:space="preserve"> "`SO 11-81-01 Soupis sestavení 
Celkem 11 = 11,000 [B] ` "_x000d_
 "`Celkem `11 = 11,000 [B] "_x000d_
 "Celkem "11 = 11,000 [C]_x000d_</t>
  </si>
  <si>
    <t xml:space="preserve"> "`SO 11-81-01 Soupis sestavení 
Celkem 12 = 12,000 [B] ` "_x000d_
 "`Celkem `12 = 12,000 [B] "_x000d_
 "Celkem "12 = 12,000 [C]_x000d_</t>
  </si>
  <si>
    <t xml:space="preserve"> "`SO 11-81-01 Soupis sestavení 
Celkem 67 = 67,000 [B] ` "_x000d_
 "`Celkem `67 = 67,000 [B] "_x000d_
 "Celkem "67 = 67,000 [C]_x000d_</t>
  </si>
  <si>
    <t xml:space="preserve"> "`SO 11-81-01 Polohový plán 
Celkem 26 = 26,000 [B] ` "_x000d_
 "`Celkem `26 = 26,000 [B] "_x000d_
 "Celkem "26 = 26,000 [C]_x000d_</t>
  </si>
  <si>
    <t>74C137</t>
  </si>
  <si>
    <t>UVOLNĚNÍ A ZPĚTNÁ MONTÁŽ TR NEBO NL V ZÁVĚSU</t>
  </si>
  <si>
    <t xml:space="preserve"> "`SO 11-81-01 Polohový plán 
Celkem 52 = 52,000 [B] ` "_x000d_
 "`Celkem `52 = 52,000 [B] "_x000d_
 "Celkem "52 = 52,000 [C]_x000d_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</si>
  <si>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</si>
  <si>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 xml:space="preserve"> "`SO 11-81-01_Příčné řezy bran 
Celkem 29 = 29,000 [B] ` "_x000d_
 "`Celkem `29 = 29,000 [B] "_x000d_
 "Celkem "29 = 29,000 [C]_x000d_</t>
  </si>
  <si>
    <t xml:space="preserve"> "`SO 11-81-01_Příčné řezy bran 
Celkem 15 = 15,000 [B] ` "_x000d_
 "`Celkem `15 = 15,000 [B] "_x000d_
 "Celkem "15 = 15,000 [C]_x000d_</t>
  </si>
  <si>
    <t xml:space="preserve"> "`SO 11-81-01 Soupis sestavení 
Celkem 4 = 4,000 [B] ` "_x000d_
 "`Celkem `4 = 4,000 [B] "_x000d_
 "Celkem "4 = 4,000 [C]_x000d_</t>
  </si>
  <si>
    <t xml:space="preserve"> "`SO 11-81-01 Soupis sestavení 
Celkem 434 = 434,000 [B] ` "_x000d_
 "`Celkem `434 = 434,000 [B] "_x000d_
 "Celkem "434 = 434,000 [C]_x000d_</t>
  </si>
  <si>
    <t xml:space="preserve"> "`SO 11-81-01 Soupis sestavení 
Celkem 18 = 18,000 [B] ` "_x000d_
 "`Celkem `18 = 18,000 [B] "_x000d_
 "Celkem "18 = 18,000 [C]_x000d_</t>
  </si>
  <si>
    <t xml:space="preserve"> "`SO 11-81-01 Soupis sestavení 
Celkem 3 = 3,000 [B] ` "_x000d_
 "`Celkem `3 = 3,000 [B] "_x000d_
 "Celkem "3 = 3,000 [C]_x000d_</t>
  </si>
  <si>
    <t>74C345</t>
  </si>
  <si>
    <t>KOTVENÍ PEVNÉHO BODU NA DVOJICI BRAN</t>
  </si>
  <si>
    <t xml:space="preserve"> "`SO 11-81-01 Soupis sestavení 
Celkem 48 = 48,000 [B] ` "_x000d_
 "`Celkem `48 = 48,000 [B] "_x000d_
 "Celkem "48 = 48,000 [C]_x000d_</t>
  </si>
  <si>
    <t xml:space="preserve"> "`SO 11-81-01_Příčné řezy bran 
Celkem 1 = 1,000 [B] ` "_x000d_
 "`Celkem `1 = 1,000 [B] "_x000d_
 "Celkem "1 = 1,000 [C]_x000d_</t>
  </si>
  <si>
    <t xml:space="preserve"> "`SO 11-81-01 Soupis sestavení 
Celkem 2 = 2,000 [B] ` "_x000d_
 "`Celkem `2 = 2,000 [B] "_x000d_
 "Celkem "2 = 2,000 [C]_x000d_</t>
  </si>
  <si>
    <t xml:space="preserve"> "`SO 11-81-01 TK 
Celkem 3625 = 3625,000 [B] ` "_x000d_
 "`Celkem `3625 = 3625,000 [B] "_x000d_
 "Celkem "3625 = 3625,000 [C]_x000d_</t>
  </si>
  <si>
    <t xml:space="preserve"> "`SO 11-81-01 TK 
Celkem 1920 = 1920,000 [B] ` "_x000d_
 "`Celkem `1920 = 1920,000 [B] "_x000d_
 "Celkem "1920 = 1920,000 [C]_x000d_</t>
  </si>
  <si>
    <t xml:space="preserve"> "`SO 11-81-01 TK 
Celkem 1287 = 1287,000 [B] ` "_x000d_
 "`Celkem `1287 = 1287,000 [B] "_x000d_
 "Celkem "1287 = 1287,000 [C]_x000d_</t>
  </si>
  <si>
    <t xml:space="preserve"> "`SO 11-81-01 TK 
Celkem 4498 = 4498,000 [B] ` "_x000d_
 "`Celkem `4498 = 4498,000 [B] "_x000d_
 "Celkem "4498 = 4498,000 [C]_x000d_</t>
  </si>
  <si>
    <t xml:space="preserve"> "`SO 11-81-01 TK 
Celkem 12 = 12,000 [B] ` "_x000d_
 "`Celkem `12 = 12,000 [B] "_x000d_
 "Celkem "12 = 12,000 [C]_x000d_</t>
  </si>
  <si>
    <t xml:space="preserve"> "`SO 11-81-01 TK 
Celkem 6 = 6,000 [B] ` "_x000d_
 "`Celkem `6 = 6,000 [B] "_x000d_
 "Celkem "6 = 6,000 [C]_x000d_</t>
  </si>
  <si>
    <t xml:space="preserve"> "`SO 11-81-01 Soupis sestavení 
Celkem 14 = 14,000 [B] ` "_x000d_
 "`Celkem `14 = 14,000 [B] "_x000d_
 "Celkem "14 = 14,000 [C]_x000d_</t>
  </si>
  <si>
    <t xml:space="preserve"> "`SO 11-81-01 Soupis sestavení 
Celkem 8 = 8,000 [B] ` "_x000d_
 "`Celkem `8 = 8,000 [B] "_x000d_
 "Celkem "8 = 8,000 [C]_x000d_</t>
  </si>
  <si>
    <t xml:space="preserve"> "`SO 11-81-01 Soupis sestavení 
Celkem 1 = 1,000 [B] ` "_x000d_
 "`Celkem `1 = 1,000 [B] "_x000d_
 "Celkem "1 = 1,000 [C]_x000d_</t>
  </si>
  <si>
    <t xml:space="preserve"> "`SO 11-81-01 Soupis sestavení 
Celkem 1173 = 1173,000 [B] ` "_x000d_
 "`Celkem `1173 = 1173,000 [B] "_x000d_
 "Celkem "1173 = 1173,000 [C]_x000d_</t>
  </si>
  <si>
    <t xml:space="preserve"> "`SO 11-81-01 Soupis sestavení 
Celkem 9 = 9,000 [B] ` "_x000d_
 "`Celkem `9 = 9,000 [B] "_x000d_
 "Celkem "9 = 9,000 [C]_x000d_</t>
  </si>
  <si>
    <t>74C715</t>
  </si>
  <si>
    <t>SPECIÁLNÍ ODPOJOVAČ NEBO ODPÍNAČ S UZEMŇOVACÍM NOŽEM NA STOŽÁRU TV</t>
  </si>
  <si>
    <t>74C733</t>
  </si>
  <si>
    <t>PROUDOVÉ PROPOJENÍ SESTAV TV</t>
  </si>
  <si>
    <t xml:space="preserve"> "`SO 11-81-01 Soupis sestavení 
Celkem 6 = 6,000 [B] ` "_x000d_
 "`Celkem `6 = 6,000 [B] "_x000d_
 "Celkem "6 = 6,000 [C]_x000d_</t>
  </si>
  <si>
    <t xml:space="preserve"> "`SO 11-81-01 Soupis sestavení_napájení EOV 
Celkem 1 = 1,000 [B] ` "_x000d_
 "`Celkem `1 = 1,000 [B] "_x000d_
 "Celkem "1 = 1,000 [C]_x000d_</t>
  </si>
  <si>
    <t xml:space="preserve"> "`SO 11-81-01 Soupis sestavení_napájení EOV 
Celkem 5 = 5,000 [B] ` "_x000d_
 "`Celkem `5 = 5,000 [B] "_x000d_
 "Celkem "5 = 5,000 [C]_x000d_</t>
  </si>
  <si>
    <t xml:space="preserve"> "`SO 11-81-01 Soupis sestavení 
Celkem 30 = 30,000 [B] ` "_x000d_
 "`Celkem `30 = 30,000 [B] "_x000d_
 "Celkem "30 = 30,000 [C]_x000d_</t>
  </si>
  <si>
    <t xml:space="preserve"> "`SO 11-81-01 Soupis sestavení 
Celkem 130 = 130,000 [B] ` "_x000d_
 "`Celkem `130 = 130,000 [B] "_x000d_
 "Celkem "130 = 130,000 [C]_x000d_</t>
  </si>
  <si>
    <t>74C916</t>
  </si>
  <si>
    <t>IZOLOVANÝ SVOD NA STOŽÁRU VČETNĚ PŘIPOJENÍ</t>
  </si>
  <si>
    <t xml:space="preserve"> "`SO 11-81-01 Soupis sestavení 
Celkem 5 = 5,000 [B] ` "_x000d_
 "`Celkem `5 = 5,000 [B] "_x000d_
 "Celkem "5 = 5,000 [C]_x000d_</t>
  </si>
  <si>
    <t xml:space="preserve"> "`SO 11-81-01 Soupis sestavení, TP č.3,41 
Celkem 2 = 2,000 [B] ` "_x000d_
 "`Celkem `2 = 2,000 [B] "_x000d_
 "Celkem "2 = 2,000 [C]_x000d_</t>
  </si>
  <si>
    <t xml:space="preserve"> "`SO 11-81-01 Soupis sestavení 
Celkem 19 = 19,000 [B] ` "_x000d_
 "`Celkem `19 = 19,000 [B] "_x000d_
 "Celkem "19 = 19,000 [C]_x000d_</t>
  </si>
  <si>
    <t xml:space="preserve"> "`SO 11-81-01 Soupis sestavení 
Celkem 58 = 58,000 [B] ` "_x000d_
 "`Celkem `58 = 58,000 [B] "_x000d_
 "Celkem "58 = 58,000 [C]_x000d_</t>
  </si>
  <si>
    <t xml:space="preserve"> "`SO 11-81-01 Polohový plán 
Celkem 3 = 3,000 [B] ` "_x000d_
 "`Celkem `3 = 3,000 [B] "_x000d_
 "Celkem "3 = 3,000 [C]_x000d_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</si>
  <si>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</si>
  <si>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</si>
  <si>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</si>
  <si>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</si>
  <si>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</si>
  <si>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 xml:space="preserve"> "`SO 11-81-01_Technická Zpráva 
Celkem 24 = 24,000 [B] ` "_x000d_
 "`Celkem `24 = 24,000 [B] "_x000d_
 "Celkem "24 = 24,000 [C]_x000d_</t>
  </si>
  <si>
    <t xml:space="preserve"> "`SO 11-81-01_Technická Zpráva 
Celkem 5 = 5,000 [B] ` "_x000d_
 "`Celkem `5 = 5,000 [B] "_x000d_
 "Celkem "5 = 5,000 [C]_x000d_</t>
  </si>
  <si>
    <t>10R</t>
  </si>
  <si>
    <t>ZKOUŠKY A REVIZE</t>
  </si>
  <si>
    <t xml:space="preserve"> "`SO 11-81-01_Technická Zpráva 
Celkem 2,3 = 2,300 [B] ` "_x000d_
 "`Celkem `2,3 = 2,300 [B] "_x000d_
 "Celkem "2,3 = 2,300 [C]_x000d_</t>
  </si>
  <si>
    <t xml:space="preserve"> "`SO 11-81-01_Technická Zpráva 
Celkem 3 = 3,000 [B] ` "_x000d_
 "`Celkem `3 = 3,000 [B] "_x000d_
 "Celkem "3 = 3,000 [C]_x000d_</t>
  </si>
  <si>
    <t xml:space="preserve"> "`SO 11-81-01_Technická Zpráva 
Celkem 49 = 49,000 [B] ` "_x000d_
 "`Celkem `49 = 49,000 [B] "_x000d_
 "Celkem "49 = 49,000 [C]_x000d_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</si>
  <si>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</si>
  <si>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</si>
  <si>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</si>
  <si>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 xml:space="preserve"> "`SO 11-81-01_Technická Zpráva 
Celkem 1 = 1,000 [B] ` "_x000d_
 "`Celkem `1 = 1,000 [B] "_x000d_
 "Celkem "1 = 1,000 [C]_x000d_</t>
  </si>
  <si>
    <t xml:space="preserve"> "`SO 11-81-01_Technická Zpráva 
Celkem 8 = 8,000 [B] ` "_x000d_
 "`Celkem `8 = 8,000 [B] "_x000d_
 "Celkem "8 = 8,000 [C]_x000d_</t>
  </si>
  <si>
    <t xml:space="preserve"> "`SO 11-81-01_Technická Zpráva 
Celkem 14 = 14,000 [B] ` "_x000d_
 "`Celkem `14 = 14,000 [B] "_x000d_
 "Celkem "14 = 14,000 [C]_x000d_</t>
  </si>
  <si>
    <t>ZÁKLADY</t>
  </si>
  <si>
    <t xml:space="preserve"> "`SO 11-81-01 stavební tabulka 
Celkem 280 = 280,000 [B] ` "_x000d_
 "`Celkem `280 = 280,000 [B] "_x000d_
 "Celkem "280 = 280,000 [C]_x000d_</t>
  </si>
  <si>
    <t xml:space="preserve"> "`SO 11-81-01 stavební tabulka 
Celkem 94 = 94,000 [B] ` "_x000d_
 "`Celkem `94 = 94,000 [B] "_x000d_
 "Celkem "94 = 94,000 [C]_x000d_</t>
  </si>
  <si>
    <t xml:space="preserve"> "`SO 11-81-01 stavební tabulka 
Celkem 49 = 49,000 [B] ` "_x000d_
 "`Celkem `49 = 49,000 [B] "_x000d_
 "Celkem "49 = 49,000 [C]_x000d_</t>
  </si>
  <si>
    <t>74A114</t>
  </si>
  <si>
    <t>PŘÍPLATEK ZA HLOUBENÍ V ZEMINĚ ZVÝŠENÉ ÚNOSNOSTI</t>
  </si>
  <si>
    <t xml:space="preserve"> "`SO 11-81-01 stavební tabulka 
Celkem 16 = 16,000 [B] ` "_x000d_
 "`Celkem `16 = 16,000 [B] "_x000d_
 "Celkem "16 = 16,000 [C]_x000d_</t>
  </si>
  <si>
    <t xml:space="preserve">1. Položka obsahuje:
 – příplatek za hloubení základu jakéhokoliv typu v zemině č. III (skála)
2. Položka neobsahuje:
 X
3. Způsob měření:
Udává se počet m3 výkopu  v zemině č. III kompletní montážní práce.</t>
  </si>
  <si>
    <t xml:space="preserve"> "`SO 11-81-01 stavební tabulka 
Celkem 8400 = 8400,000 [B] ` "_x000d_
 "`Celkem `8400 = 8400,000 [B] "_x000d_
 "Celkem "8400 = 8400,000 [C]_x000d_</t>
  </si>
  <si>
    <t xml:space="preserve"> "`SO 11-81-01 stavební tabulka 
Celkem 518 = 518,000 [B] ` "_x000d_
 "`Celkem `518 = 518,000 [B] "_x000d_
 "Celkem "518 = 518,000 [C]_x000d_</t>
  </si>
  <si>
    <t xml:space="preserve"> "`SO 11-81-01 stavební tabulka 
Celkem 104 = 104,000 [B] ` "_x000d_
 "`Celkem `104 = 104,000 [B] "_x000d_
 "Celkem "104 = 104,000 [C]_x000d_</t>
  </si>
  <si>
    <t xml:space="preserve"> "`SO 11-81-01 stavební tabulka 
Celkem 134 = 134,000 [B] ` "_x000d_
 "`Celkem `134 = 134,000 [B] "_x000d_
 "Celkem "134 = 134,000 [C]_x000d_</t>
  </si>
  <si>
    <t xml:space="preserve"> "`SO 11-81-01 stavební tabulka 
Celkem 33 = 33,000 [B] ` "_x000d_
 "`Celkem `33 = 33,000 [B] "_x000d_
 "Celkem "33 = 33,000 [C]_x000d_</t>
  </si>
  <si>
    <t xml:space="preserve"> "`SO 11-81-01 stavební tabulka 
Celkem 4 = 4,000 [B] ` "_x000d_
 "`Celkem `4 = 4,000 [B] "_x000d_
 "Celkem "4 = 4,000 [C]_x000d_</t>
  </si>
  <si>
    <t xml:space="preserve"> "`SO 11-81-01_Stavební tabulka 
Celkem 5 = 5,000 [B] ` "_x000d_
 "`Celkem `5 = 5,000 [B] "_x000d_
 "Celkem "5 = 5,000 [C]_x000d_</t>
  </si>
  <si>
    <t xml:space="preserve"> "`SO 11-81-01_TZ 
Celkem 23 = 23,000 [B] ` "_x000d_
 "`Celkem `23 = 23,000 [B] "_x000d_
 "Celkem "23 = 23,000 [C]_x000d_</t>
  </si>
  <si>
    <t xml:space="preserve"> "`SO 11-81-01 TZ_č.8, 10, 18, 20, 22, 27, 29, 31 a 33 je po realizaci navržena úprava terénu 
Celkem 90 = 90,000 [B] ` "_x000d_
 "`Celkem `90 = 90,000 [B] "_x000d_
 "Celkem "90 = 90,000 [C]_x000d_</t>
  </si>
  <si>
    <t>13383</t>
  </si>
  <si>
    <t>HLOUBENÍ ŠACHET ZAPAŽ I NEPAŽ TŘ. II</t>
  </si>
  <si>
    <t xml:space="preserve"> "`SO 11-81-01 TZ_odebrání terénu u základů č.4, 10, 12, 14, 16 a 35 
Celkem 24 = 24,000 [B] ` "_x000d_
 "`Celkem `24 = 24,000 [B] "_x000d_
 "Celkem "24 = 24,000 [C]_x000d_</t>
  </si>
  <si>
    <t xml:space="preserve"> "`SO 11-81-01_Technická Zpráva 
Celkem 352 = 352,000 [B] ` "_x000d_
 "`Celkem `352 = 352,000 [B] "_x000d_
 "Celkem "352 = 352,000 [C]_x000d_</t>
  </si>
  <si>
    <t>STOŽÁRY</t>
  </si>
  <si>
    <t xml:space="preserve"> "`SO 11-81-01_Stavební tabulka 
Celkem 2 = 2,000 [B] ` "_x000d_
 "`Celkem `2 = 2,000 [B] "_x000d_
 "Celkem "2 = 2,000 [C]_x000d_</t>
  </si>
  <si>
    <t xml:space="preserve"> "`SO 11-81-01_Stavební tabulka 
Celkem 3 = 3,000 [B] ` "_x000d_
 "`Celkem `3 = 3,000 [B] "_x000d_
 "Celkem "3 = 3,000 [C]_x000d_</t>
  </si>
  <si>
    <t xml:space="preserve"> "`SO 11-81-01_Stavební tabulka 
Celkem 1 = 1,000 [B] ` "_x000d_
 "`Celkem `1 = 1,000 [B] "_x000d_
 "Celkem "1 = 1,000 [C]_x000d_</t>
  </si>
  <si>
    <t xml:space="preserve"> "`SO 11-81-01_Stavební tabulka 
Celkem 4 = 4,000 [B] ` "_x000d_
 "`Celkem `4 = 4,000 [B] "_x000d_
 "Celkem "4 = 4,000 [C]_x000d_</t>
  </si>
  <si>
    <t>74B416</t>
  </si>
  <si>
    <t>STOŽÁR TV OCELOVÝ TRUBKOVÝ DVOJITÝ BRÁNOVÝ NA SVORNÍKY, TYPU 2TBS245 NEBO 2TBSI245, DÉLKY PŘES 10 M DO 14 M VČETNĚ</t>
  </si>
  <si>
    <t xml:space="preserve"> "`SO 11-81-01_Stavební tabulka 
Celkem 22 = 22,000 [B] ` "_x000d_
 "`Celkem `22 = 22,000 [B] "_x000d_
 "Celkem "22 = 22,000 [C]_x000d_</t>
  </si>
  <si>
    <t xml:space="preserve"> "`SO 11-81-01_Stavební tabulka 
Celkem 11 = 11,000 [B] ` "_x000d_
 "`Celkem `11 = 11,000 [B] "_x000d_
 "Celkem "11 = 11,000 [C]_x000d_</t>
  </si>
  <si>
    <t xml:space="preserve"> "`SO 11-81-01_Příčné řezy bran 
Celkem 313,1 = 313,100 [B] ` "_x000d_
 "`Celkem `313,1 = 313,100 [B] "_x000d_
 "Celkem "313,1 = 313,100 [C]_x000d_</t>
  </si>
  <si>
    <t xml:space="preserve"> "`SO 11-81-01_Příčné řezy bran 
Celkem 9 = 9,000 [B] ` "_x000d_
 "`Celkem `9 = 9,000 [B] "_x000d_
 "Celkem "9 = 9,000 [C]_x000d_</t>
  </si>
  <si>
    <t xml:space="preserve"> "`SO 11-81-01_Příčné řezy bran 
Celkem 22 = 22,000 [B] ` "_x000d_
 "`Celkem `22 = 22,000 [B] "_x000d_
 "Celkem "22 = 22,000 [C]_x000d_</t>
  </si>
  <si>
    <t xml:space="preserve"> "`SO 11-81-01_Příčné řezy bran 
Celkem 2 = 2,000 [B] ` "_x000d_
 "`Celkem `2 = 2,000 [B] "_x000d_
 "Celkem "2 = 2,000 [C]_x000d_</t>
  </si>
  <si>
    <t xml:space="preserve"> "`SO 11-81-01_Příčné řezy bran 
Celkem 8 = 8,000 [B] ` "_x000d_
 "`Celkem `8 = 8,000 [B] "_x000d_
 "Celkem "8 = 8,000 [C]_x000d_</t>
  </si>
  <si>
    <t xml:space="preserve"> "`SO 11-81-01_Příčné řezy bran 
Celkem 200 = 200,000 [B] ` "_x000d_
 "`Celkem `200 = 200,000 [B] "_x000d_
 "Celkem "200 = 200,000 [C]_x000d_</t>
  </si>
  <si>
    <t xml:space="preserve"> "`SO 11-81-01_Stavební tabulka 
Celkem 16 = 16,000 [B] ` "_x000d_
 "`Celkem `16 = 16,000 [B] "_x000d_
 "Celkem "16 = 16,000 [C]_x000d_</t>
  </si>
  <si>
    <t xml:space="preserve"> "`SO 11-81-01_Technická Zpráva 
Celkem 184 = 184,000 [B] ` "_x000d_
 "`Celkem `184 = 184,000 [B] "_x000d_
 "Celkem "184 = 184,000 [C]_x000d_</t>
  </si>
  <si>
    <t>SO 12-81-01</t>
  </si>
  <si>
    <t xml:space="preserve"> "`SO 12-81-01_Technická Zpráva 
Celkem 1255 = 1255,000 [B] ` "_x000d_
 "`Celkem `1255 = 1255,000 [B] "_x000d_
 "Celkem "1255 = 1255,000 [C]_x000d_</t>
  </si>
  <si>
    <t xml:space="preserve"> "`SO 12-81-01 Soupis sestavení 
Celkem 20 = 20,000 [B] ` "_x000d_
 "`Celkem `20 = 20,000 [B] "_x000d_
 "Celkem "20 = 20,000 [C]_x000d_</t>
  </si>
  <si>
    <t xml:space="preserve"> "`SO 12-81-01 Soupis sestavení 
Celkem 178 = 178,000 [B] ` "_x000d_
 "`Celkem `178 = 178,000 [B] "_x000d_
 "Celkem "178 = 178,000 [C]_x000d_</t>
  </si>
  <si>
    <t xml:space="preserve"> "`SO 12-81-01 Soupis sestavení 
Celkem 198 = 198,000 [B] ` "_x000d_
 "`Celkem `198 = 198,000 [B] "_x000d_
 "Celkem "198 = 198,000 [C]_x000d_</t>
  </si>
  <si>
    <t xml:space="preserve"> "`SO 12-81-01 Polohový plán 
Celkem 50 = 50,000 [B] ` "_x000d_
 "`Celkem `50 = 50,000 [B] "_x000d_
 "Celkem "50 = 50,000 [C]_x000d_</t>
  </si>
  <si>
    <t xml:space="preserve"> "`SO 12-81-01 Polohový plán 
Celkem 100 = 100,000 [B] ` "_x000d_
 "`Celkem `100 = 100,000 [B] "_x000d_
 "Celkem "100 = 100,000 [C]_x000d_</t>
  </si>
  <si>
    <t xml:space="preserve"> "`SO 12-81-01 Soupis sestavení 
Celkem 1506 = 1506,000 [B] ` "_x000d_
 "`Celkem `1506 = 1506,000 [B] "_x000d_
 "Celkem "1506 = 1506,000 [C]_x000d_</t>
  </si>
  <si>
    <t xml:space="preserve"> "`SO 12-81-01 Soupis sestavení 
Celkem 4 = 4,000 [B] ` "_x000d_
 "`Celkem `4 = 4,000 [B] "_x000d_
 "Celkem "4 = 4,000 [C]_x000d_</t>
  </si>
  <si>
    <t xml:space="preserve"> "`SO 12-81-01 Soupis sestavení 
Celkem 27 = 27,000 [B] ` "_x000d_
 "`Celkem `27 = 27,000 [B] "_x000d_
 "Celkem "27 = 27,000 [C]_x000d_</t>
  </si>
  <si>
    <t xml:space="preserve"> "`SO 12-81-01 Soupis sestavení 
Celkem 67 = 67,000 [B] ` "_x000d_
 "`Celkem `67 = 67,000 [B] "_x000d_
 "Celkem "67 = 67,000 [C]_x000d_</t>
  </si>
  <si>
    <t>74C334</t>
  </si>
  <si>
    <t>DĚLIČ V TROLEJI SJÍZDNÁ IZOLOVANÁ TYČ</t>
  </si>
  <si>
    <t xml:space="preserve"> "`SO 12-81-01 Soupis sestavení 
Celkem 6 = 6,000 [B] ` "_x000d_
 "`Celkem `6 = 6,000 [B] "_x000d_
 "Celkem "6 = 6,000 [C]_x000d_</t>
  </si>
  <si>
    <t xml:space="preserve"> "`SO 12-81-01 Soupis sestavení 
Celkem 11 = 11,000 [B] ` "_x000d_
 "`Celkem `11 = 11,000 [B] "_x000d_
 "Celkem "11 = 11,000 [C]_x000d_</t>
  </si>
  <si>
    <t xml:space="preserve"> "`SO 12-81-01 Soupis sestavení 
Celkem 21 = 21,000 [B] ` "_x000d_
 "`Celkem `21 = 21,000 [B] "_x000d_
 "Celkem "21 = 21,000 [C]_x000d_</t>
  </si>
  <si>
    <t xml:space="preserve"> "`SO 12-81-01 Soupis sestavení 
Celkem 1 = 1,000 [B] ` "_x000d_
 "`Celkem `1 = 1,000 [B] "_x000d_
 "Celkem "1 = 1,000 [C]_x000d_</t>
  </si>
  <si>
    <t xml:space="preserve"> "`SO 12-81-01 Soupis sestavení 
Celkem 1257 = 1257,000 [B] ` "_x000d_
 "`Celkem `1257 = 1257,000 [B] "_x000d_
 "Celkem "1257 = 1257,000 [C]_x000d_</t>
  </si>
  <si>
    <t xml:space="preserve"> "`SO 12-81-01 Soupis sestavení 
Celkem 22 = 22,000 [B] ` "_x000d_
 "`Celkem `22 = 22,000 [B] "_x000d_
 "Celkem "22 = 22,000 [C]_x000d_</t>
  </si>
  <si>
    <t xml:space="preserve"> "`SO 12-81-01 TK 
Celkem 13360 = 13360,000 [B] ` "_x000d_
 "`Celkem `13360 = 13360,000 [B] "_x000d_
 "Celkem "13360 = 13360,000 [C]_x000d_</t>
  </si>
  <si>
    <t xml:space="preserve"> "`SO 12-81-01 TK 
Celkem 10978 = 10978,000 [B] ` "_x000d_
 "`Celkem `10978 = 10978,000 [B] "_x000d_
 "Celkem "10978 = 10978,000 [C]_x000d_</t>
  </si>
  <si>
    <t xml:space="preserve"> "`SO 12-81-01 TK 
Celkem 21852 = 21852,000 [B] ` "_x000d_
 "`Celkem `21852 = 21852,000 [B] "_x000d_
 "Celkem "21852 = 21852,000 [C]_x000d_</t>
  </si>
  <si>
    <t xml:space="preserve"> "`SO 12-81-01 TK 
Celkem 44 = 44,000 [B] ` "_x000d_
 "`Celkem `44 = 44,000 [B] "_x000d_
 "Celkem "44 = 44,000 [C]_x000d_</t>
  </si>
  <si>
    <t xml:space="preserve"> "`SO 12-81-01 TK 
Celkem 22 = 22,000 [B] ` "_x000d_
 "`Celkem `22 = 22,000 [B] "_x000d_
 "Celkem "22 = 22,000 [C]_x000d_</t>
  </si>
  <si>
    <t xml:space="preserve"> "`SO 12-81-01 Soupis sestavení 
Celkem 5 = 5,000 [B] ` "_x000d_
 "`Celkem `5 = 5,000 [B] "_x000d_
 "Celkem "5 = 5,000 [C]_x000d_</t>
  </si>
  <si>
    <t xml:space="preserve"> "`SO 12-81-01 Soupis sestavení 
Celkem 2 = 2,000 [B] ` "_x000d_
 "`Celkem `2 = 2,000 [B] "_x000d_
 "Celkem "2 = 2,000 [C]_x000d_</t>
  </si>
  <si>
    <t xml:space="preserve"> "`SO 12-81-01 Soupis sestavení 
Celkem 620 = 620,000 [B] ` "_x000d_
 "`Celkem `620 = 620,000 [B] "_x000d_
 "Celkem "620 = 620,000 [C]_x000d_</t>
  </si>
  <si>
    <t xml:space="preserve"> "`SO 12-81-01 Soupis sestavení 
Celkem 10 = 10,000 [B] ` "_x000d_
 "`Celkem `10 = 10,000 [B] "_x000d_
 "Celkem "10 = 10,000 [C]_x000d_</t>
  </si>
  <si>
    <t xml:space="preserve"> "`SO 12-81-01 Schéma napájení a dělení_NV 
Celkem 20 = 20,000 [B] ` "_x000d_
 "`Celkem `20 = 20,000 [B] "_x000d_
 "Celkem "20 = 20,000 [C]_x000d_</t>
  </si>
  <si>
    <t xml:space="preserve"> "`SO 12-81-01 Soupis sestavení 
Celkem 324 = 324,000 [B] ` "_x000d_
 "`Celkem `324 = 324,000 [B] "_x000d_
 "Celkem "324 = 324,000 [C]_x000d_</t>
  </si>
  <si>
    <t xml:space="preserve"> "`SO 12-81-01 Soupis sestavení 
Celkem 32 = 32,000 [B] ` "_x000d_
 "`Celkem `32 = 32,000 [B] "_x000d_
 "Celkem "32 = 32,000 [C]_x000d_</t>
  </si>
  <si>
    <t>R74C946</t>
  </si>
  <si>
    <t>TAŽENÍ NEVODIVÉHO LANA (OCHRANA PROTI NÁRAZŮM PTÁKŮ DO VODIČE)</t>
  </si>
  <si>
    <t xml:space="preserve"> "`SO 12-81-01 Soupis sestavení 
Celkem 180 = 180,000 [B] ` "_x000d_
 "`Celkem `180 = 180,000 [B] "_x000d_
 "Celkem "180 = 180,000 [C]_x000d_</t>
  </si>
  <si>
    <t>R74C947</t>
  </si>
  <si>
    <t>ZVIDITELŇOVAČ (OCHRANA PROTI NÁRAZŮM PTÁKŮ DO VODIČE)</t>
  </si>
  <si>
    <t>74C963</t>
  </si>
  <si>
    <t>PŘIPEVNĚNÍ NÁVĚSTNÍHO ŠTÍTU NA STOŽÁR</t>
  </si>
  <si>
    <t xml:space="preserve"> "`SO 12-81-01 Soupis sestavení 
Celkem 51 = 51,000 [B] ` "_x000d_
 "`Celkem `51 = 51,000 [B] "_x000d_
 "Celkem "51 = 51,000 [C]_x000d_</t>
  </si>
  <si>
    <t xml:space="preserve"> "`SO 12-81-01 Soupis sestavení 
Celkem 186 = 186,000 [B] ` "_x000d_
 "`Celkem `186 = 186,000 [B] "_x000d_
 "Celkem "186 = 186,000 [C]_x000d_</t>
  </si>
  <si>
    <t xml:space="preserve"> "`SO 12-81-01 Polohový plán_Elektrické dělení 
Celkem 3 = 3,000 [B] ` "_x000d_
 "`Celkem `3 = 3,000 [B] "_x000d_
 "Celkem "3 = 3,000 [C]_x000d_</t>
  </si>
  <si>
    <t>74D211</t>
  </si>
  <si>
    <t>UCHYCENÍ 1-2 NN KABELŮ NA STOŽÁRU TV PÁSKOVÁNÍM</t>
  </si>
  <si>
    <t xml:space="preserve"> "`SO 12-81-01 Soupis sestavení_u Recloseru 
Celkem 2 = 2,000 [B] ` "_x000d_
 "`Celkem `2 = 2,000 [B] "_x000d_
 "Celkem "2 = 2,000 [C]_x000d_</t>
  </si>
  <si>
    <t>74D213</t>
  </si>
  <si>
    <t>VEDENÍ 1-2 NN KABELŮ NA STOŽÁRU TV V OCHRANNÉ TRUBCE</t>
  </si>
  <si>
    <t>74D231</t>
  </si>
  <si>
    <t>VEDENÍ 1-2 NN KABELŮ PŘES PŘEKÁŽKU NA KONSTRUKCI TV</t>
  </si>
  <si>
    <t>R74C716</t>
  </si>
  <si>
    <t>R74C717</t>
  </si>
  <si>
    <t>R74C718</t>
  </si>
  <si>
    <t>10E</t>
  </si>
  <si>
    <t>SILNOPROUDÉ ROZVODY</t>
  </si>
  <si>
    <t xml:space="preserve"> "`SO 12-81-01 Polohový plán 
Celkem 40,545 = 40,545 [B] ` "_x000d_
 "`Celkem `40,545 = 40,545 [B] "_x000d_
 "Celkem "40,545 = 40,545 [C]_x000d_</t>
  </si>
  <si>
    <t xml:space="preserve"> "`SO 12-81-01 Polohový plán 
Celkem 106 = 106,000 [B] ` "_x000d_
 "`Celkem `106 = 106,000 [B] "_x000d_
 "Celkem "106 = 106,000 [C]_x000d_</t>
  </si>
  <si>
    <t xml:space="preserve"> "`SO 12-81-01 Polohový plán 
Celkem 0,1 = 0,100 [B] ` "_x000d_
 "`Celkem `0,1 = 0,100 [B] "_x000d_
 "Celkem "0,1 = 0,100 [C]_x000d_</t>
  </si>
  <si>
    <t>702620</t>
  </si>
  <si>
    <t>ODKRYTÍ A ZAKRYTÍ KABELŮ KRYTÝCH FÓLIÍ, PÁSEM NEBO DESKOU</t>
  </si>
  <si>
    <t xml:space="preserve"> "`SO 12-81-01 Polohový plán 
Celkem 53 = 53,000 [B] ` "_x000d_
 "`Celkem `53 = 53,000 [B] "_x000d_
 "Celkem "53 = 53,000 [C]_x000d_</t>
  </si>
  <si>
    <t>1. Položka obsahuje:
 – pomocné mechanismy
2. Položka neobsahuje:
 – obnovu a výměnu poškozených krytů
3. Způsob měření:
Měří se metr délkový.</t>
  </si>
  <si>
    <t xml:space="preserve"> "`SO 12-81-01 Polohový plán 
Celkem 160 = 160,000 [B] ` "_x000d_
 "`Celkem `160 = 160,000 [B] "_x000d_
 "Celkem "160 = 160,000 [C]_x000d_</t>
  </si>
  <si>
    <t>742C24</t>
  </si>
  <si>
    <t>KABELOVÁ KONCOVKA VN VENKOVNÍ JEDNOŽÍLOVÁ PRO KABELY PŘES 6 KV PŘES 300 MM2</t>
  </si>
  <si>
    <t xml:space="preserve"> "`SO 12-81-01 Polohový plán 
Celkem 4 = 4,000 [B] ` "_x000d_
 "`Celkem `4 = 4,000 [B] "_x000d_
 "Celkem "4 = 4,000 [C]_x000d_</t>
  </si>
  <si>
    <t xml:space="preserve"> "`SO 12-81-01 Polohový plán 
Celkem 2 = 2,000 [B] ` "_x000d_
 "`Celkem `2 = 2,000 [B] "_x000d_
 "Celkem "2 = 2,000 [C]_x000d_</t>
  </si>
  <si>
    <t xml:space="preserve"> "`SO 12-81-01_Technická Zpráva 
Celkem 16 = 16,000 [B] ` "_x000d_
 "`Celkem `16 = 16,000 [B] "_x000d_
 "Celkem "16 = 16,000 [C]_x000d_</t>
  </si>
  <si>
    <t xml:space="preserve"> "`SO 12-81-01_Technická Zpráva 
Celkem 4 = 4,000 [B] ` "_x000d_
 "`Celkem `4 = 4,000 [B] "_x000d_
 "Celkem "4 = 4,000 [C]_x000d_</t>
  </si>
  <si>
    <t xml:space="preserve"> "`SO 12-81-01_Technická Zpráva 
Celkem 11 = 11,000 [B] ` "_x000d_
 "`Celkem `11 = 11,000 [B] "_x000d_
 "Celkem "11 = 11,000 [C]_x000d_</t>
  </si>
  <si>
    <t xml:space="preserve"> "`SO 12-81-01_Technická Zpráva 
Celkem 1 = 1,000 [B] ` "_x000d_
 "`Celkem `1 = 1,000 [B] "_x000d_
 "Celkem "1 = 1,000 [C]_x000d_</t>
  </si>
  <si>
    <t xml:space="preserve"> "`SO 12-81-01_Technická Zpráva 
Celkem 178 = 178,000 [B] ` "_x000d_
 "`Celkem `178 = 178,000 [B] "_x000d_
 "Celkem "178 = 178,000 [C]_x000d_</t>
  </si>
  <si>
    <t xml:space="preserve"> "`SO 12-81-01_Technická Zpráva 
Celkem 2 = 2,000 [B] ` "_x000d_
 "`Celkem `2 = 2,000 [B] "_x000d_
 "Celkem "2 = 2,000 [C]_x000d_</t>
  </si>
  <si>
    <t xml:space="preserve"> "`SO 12-81-01_Technická Zpráva 
Celkem 30 = 30,000 [B] ` "_x000d_
 "`Celkem `30 = 30,000 [B] "_x000d_
 "Celkem "30 = 30,000 [C]_x000d_</t>
  </si>
  <si>
    <t xml:space="preserve"> "`SO 12-81-01_Technická Zpráva 
Celkem 10 = 10,000 [B] ` "_x000d_
 "`Celkem `10 = 10,000 [B] "_x000d_
 "Celkem "10 = 10,000 [C]_x000d_</t>
  </si>
  <si>
    <t xml:space="preserve"> "`SO 12-81-01_Technická Zpráva 
Celkem 110 = 110,000 [B] ` "_x000d_
 "`Celkem `110 = 110,000 [B] "_x000d_
 "Celkem "110 = 110,000 [C]_x000d_</t>
  </si>
  <si>
    <t xml:space="preserve"> "`SO 12-81-01 TZ_odebrání terénu u základů č.7, 8, 12, 13, 37, 38, 97, 98, 99, 100, 101, 102, 103, 134, 135, 136, 137, 145, 146, 169, 170, 171, 172, 173, 174 a 175 
Celkem 104 = 104,000 [B] ` "_x000d_
 "`Celkem `104 = 104,000 [B] "_x000d_
 "Celkem "104 = 104,000 [C]_x000d_</t>
  </si>
  <si>
    <t xml:space="preserve"> "`SO 12-81-01 TZ_ u základů č.28, 29, 30, 31, 32, 33, 34, 35, 36, 120, 168, 169 a 176 je po realizaci navržena úprava terénu 
Celkem 130 = 130,000 [B] ` "_x000d_
 "`Celkem `130 = 130,000 [B] "_x000d_
 "Celkem "130 = 130,000 [C]_x000d_</t>
  </si>
  <si>
    <t xml:space="preserve"> "`SO 12-81-01 stavební tabulka 
Celkem 905 = 905,000 [B] ` "_x000d_
 "`Celkem `905 = 905,000 [B] "_x000d_
 "Celkem "905 = 905,000 [C]_x000d_</t>
  </si>
  <si>
    <t xml:space="preserve"> "`SO 12-81-01 stavební tabulka 
Celkem 172 = 172,000 [B] ` "_x000d_
 "`Celkem `172 = 172,000 [B] "_x000d_
 "Celkem "172 = 172,000 [C]_x000d_</t>
  </si>
  <si>
    <t xml:space="preserve"> "`SO 12-81-01 stavební tabulka 
Celkem 198 = 198,000 [B] ` "_x000d_
 "`Celkem `198 = 198,000 [B] "_x000d_
 "Celkem "198 = 198,000 [C]_x000d_</t>
  </si>
  <si>
    <t xml:space="preserve"> "`SO 12-81-01 stavební tabulka 
Celkem 14 = 14,000 [B] ` "_x000d_
 "`Celkem `14 = 14,000 [B] "_x000d_
 "Celkem "14 = 14,000 [C]_x000d_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</si>
  <si>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</si>
  <si>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</si>
  <si>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</si>
  <si>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 xml:space="preserve"> "`SO 12-81-01 TZ 
Celkem 1 = 1,000 [B] ` "_x000d_
 "`Celkem `1 = 1,000 [B] "_x000d_
 "Celkem "1 = 1,000 [C]_x000d_</t>
  </si>
  <si>
    <t xml:space="preserve"> "`SO 12-81-01 stavební tabulka 
Celkem 27570 = 27570,000 [B] ` "_x000d_
 "`Celkem `27570 = 27570,000 [B] "_x000d_
 "Celkem "27570 = 27570,000 [C]_x000d_</t>
  </si>
  <si>
    <t xml:space="preserve"> "`SO 12-81-01 stavební tabulka 
Celkem 1700,15 = 1700,150 [B] ` "_x000d_
 "`Celkem `1700,15 = 1700,150 [B] "_x000d_
 "Celkem "1700,15 = 1700,150 [C]_x000d_</t>
  </si>
  <si>
    <t xml:space="preserve"> "`SO 12-81-01 stavební tabulka 
Celkem 187 = 187,000 [B] ` "_x000d_
 "`Celkem `187 = 187,000 [B] "_x000d_
 "Celkem "187 = 187,000 [C]_x000d_</t>
  </si>
  <si>
    <t xml:space="preserve"> "`SO 12-81-01 stavební tabulka 
Celkem 286 = 286,000 [B] ` "_x000d_
 "`Celkem `286 = 286,000 [B] "_x000d_
 "Celkem "286 = 286,000 [C]_x000d_</t>
  </si>
  <si>
    <t xml:space="preserve"> "`SO 12-81-01 stavební tabulka 
Celkem 134 = 134,000 [B] ` "_x000d_
 "`Celkem `134 = 134,000 [B] "_x000d_
 "Celkem "134 = 134,000 [C]_x000d_</t>
  </si>
  <si>
    <t xml:space="preserve"> "`SO 12-81-01 stavební tabulka 
Celkem 21 = 21,000 [B] ` "_x000d_
 "`Celkem `21 = 21,000 [B] "_x000d_
 "Celkem "21 = 21,000 [C]_x000d_</t>
  </si>
  <si>
    <t xml:space="preserve"> "`SO 12-81-01 stavební tabulka 
Celkem 8 = 8,000 [B] ` "_x000d_
 "`Celkem `8 = 8,000 [B] "_x000d_
 "Celkem "8 = 8,000 [C]_x000d_</t>
  </si>
  <si>
    <t xml:space="preserve"> "`SO 12-81-01 TZ 
Celkem 54 = 54,000 [B] ` "_x000d_
 "`Celkem `54 = 54,000 [B] "_x000d_
 "Celkem "54 = 54,000 [C]_x000d_</t>
  </si>
  <si>
    <t xml:space="preserve"> "`SO 12-81-01_Technická Zpráva 
Celkem 1185 = 1185,000 [B] ` "_x000d_
 "`Celkem `1185 = 1185,000 [B] "_x000d_
 "Celkem "1185 = 1185,000 [C]_x000d_</t>
  </si>
  <si>
    <t xml:space="preserve"> "`SO 12-81-01_Stavební tabulka 
Celkem 65 = 65,000 [B] ` "_x000d_
 "`Celkem `65 = 65,000 [B] "_x000d_
 "Celkem "65 = 65,000 [C]_x000d_</t>
  </si>
  <si>
    <t>74B312</t>
  </si>
  <si>
    <t>STOŽÁR TV OCELOVÝ PROFILOVÝ NA SVORNÍKY, TYPU DS12, DÉLKY PŘES 10M DO 14 M VČETNĚ</t>
  </si>
  <si>
    <t xml:space="preserve"> "`SO 12-81-01_Stavební tabulka 
Celkem 4 = 4,000 [B] ` "_x000d_
 "`Celkem `4 = 4,000 [B] "_x000d_
 "Celkem "4 = 4,000 [C]_x000d_</t>
  </si>
  <si>
    <t xml:space="preserve"> "`SO 12-81-01_Stavební tabulka 
Celkem 63 = 63,000 [B] ` "_x000d_
 "`Celkem `63 = 63,000 [B] "_x000d_
 "Celkem "63 = 63,000 [C]_x000d_</t>
  </si>
  <si>
    <t xml:space="preserve"> "`SO 12-81-01_Stavební tabulka 
Celkem 2 = 2,000 [B] ` "_x000d_
 "`Celkem `2 = 2,000 [B] "_x000d_
 "Celkem "2 = 2,000 [C]_x000d_</t>
  </si>
  <si>
    <t xml:space="preserve"> "`SO 12-81-01_Stavební tabulka 
Celkem 36 = 36,000 [B] ` "_x000d_
 "`Celkem `36 = 36,000 [B] "_x000d_
 "Celkem "36 = 36,000 [C]_x000d_</t>
  </si>
  <si>
    <t xml:space="preserve"> "`SO 12-81-01_Stavební tabulka 
Celkem 8 = 8,000 [B] ` "_x000d_
 "`Celkem `8 = 8,000 [B] "_x000d_
 "Celkem "8 = 8,000 [C]_x000d_</t>
  </si>
  <si>
    <t xml:space="preserve"> "`SO 12-81-01_Stavební tabulka 
Celkem 44 = 44,000 [B] ` "_x000d_
 "`Celkem `44 = 44,000 [B] "_x000d_
 "Celkem "44 = 44,000 [C]_x000d_</t>
  </si>
  <si>
    <t xml:space="preserve"> "`SO 12-81-01_Technická Zpráva 
Celkem 318 = 318,000 [B] ` "_x000d_
 "`Celkem `318 = 318,000 [B] "_x000d_
 "Celkem "318 = 318,000 [C]_x000d_</t>
  </si>
  <si>
    <t>SO 13-81-01</t>
  </si>
  <si>
    <t xml:space="preserve"> "`SO 13-81-01_Technická Zpráva 
Celkem 32 = 32,000 [B] ` "_x000d_
 "`Celkem `32 = 32,000 [B] "_x000d_
 "Celkem "32 = 32,000 [C]_x000d_</t>
  </si>
  <si>
    <t xml:space="preserve"> "`SO 13-81-01 Soupis sestavení 
Celkem 2 = 2,000 [B] ` "_x000d_
 "`Celkem `2 = 2,000 [B] "_x000d_
 "Celkem "2 = 2,000 [C]_x000d_</t>
  </si>
  <si>
    <t xml:space="preserve"> "`SO 13-81-01 Soupis sestavení 
Celkem 8 = 8,000 [B] ` "_x000d_
 "`Celkem `8 = 8,000 [B] "_x000d_
 "Celkem "8 = 8,000 [C]_x000d_</t>
  </si>
  <si>
    <t xml:space="preserve"> "`SO 13-81-01 Polohový plán 
Celkem 4 = 4,000 [B] ` "_x000d_
 "`Celkem `4 = 4,000 [B] "_x000d_
 "Celkem "4 = 4,000 [C]_x000d_</t>
  </si>
  <si>
    <t xml:space="preserve"> "`SO 13-81-01 Polohový plán 
Celkem 8 = 8,000 [B] ` "_x000d_
 "`Celkem `8 = 8,000 [B] "_x000d_
 "Celkem "8 = 8,000 [C]_x000d_</t>
  </si>
  <si>
    <t xml:space="preserve"> "`SO 13-81-01 Soupis sestavení 
Celkem 20 = 20,000 [B] ` "_x000d_
 "`Celkem `20 = 20,000 [B] "_x000d_
 "Celkem "20 = 20,000 [C]_x000d_</t>
  </si>
  <si>
    <t xml:space="preserve"> "`SO 13-81-01 Soupis sestavení 
Celkem 1 = 1,000 [B] ` "_x000d_
 "`Celkem `1 = 1,000 [B] "_x000d_
 "Celkem "1 = 1,000 [C]_x000d_</t>
  </si>
  <si>
    <t xml:space="preserve"> "`SO 13-81-01 Polohový plán 
Celkem 1 = 1,000 [B] ` "_x000d_
 "`Celkem `1 = 1,000 [B] "_x000d_
 "Celkem "1 = 1,000 [C]_x000d_</t>
  </si>
  <si>
    <t xml:space="preserve"> "`SO 13-81-01 Polohový plán 
Celkem 150 = 150,000 [B] ` "_x000d_
 "`Celkem `150 = 150,000 [B] "_x000d_
 "Celkem "150 = 150,000 [C]_x000d_</t>
  </si>
  <si>
    <t xml:space="preserve"> "`SO 13-81-01 Schéma napájení a dělení_NV 
Celkem 2 = 2,000 [B] ` "_x000d_
 "`Celkem `2 = 2,000 [B] "_x000d_
 "Celkem "2 = 2,000 [C]_x000d_</t>
  </si>
  <si>
    <t xml:space="preserve"> "`SO 13-81-01 Schéma napájení a dělení_NV 
Celkem 3 = 3,000 [B] ` "_x000d_
 "`Celkem `3 = 3,000 [B] "_x000d_
 "Celkem "3 = 3,000 [C]_x000d_</t>
  </si>
  <si>
    <t xml:space="preserve"> "`SO 13-81-01 Schéma napájení a dělení_NV 
Celkem 1 = 1,000 [B] ` "_x000d_
 "`Celkem `1 = 1,000 [B] "_x000d_
 "Celkem "1 = 1,000 [C]_x000d_</t>
  </si>
  <si>
    <t xml:space="preserve"> "`SO 13-81-01 Schéma napájení a dělení_NV 
Celkem 20 = 20,000 [B] ` "_x000d_
 "`Celkem `20 = 20,000 [B] "_x000d_
 "Celkem "20 = 20,000 [C]_x000d_</t>
  </si>
  <si>
    <t xml:space="preserve"> "`SO 13-81-01 Soupis sestavení 
Celkem 3 = 3,000 [B] ` "_x000d_
 "`Celkem `3 = 3,000 [B] "_x000d_
 "Celkem "3 = 3,000 [C]_x000d_</t>
  </si>
  <si>
    <t xml:space="preserve"> "`SO 13-81-01 Soupis sestavení 
Celkem 4 = 4,000 [B] ` "_x000d_
 "`Celkem `4 = 4,000 [B] "_x000d_
 "Celkem "4 = 4,000 [C]_x000d_</t>
  </si>
  <si>
    <t xml:space="preserve"> "`SO 13-81-01 Polohový plán 
Celkem 2 = 2,000 [B] ` "_x000d_
 "`Celkem `2 = 2,000 [B] "_x000d_
 "Celkem "2 = 2,000 [C]_x000d_</t>
  </si>
  <si>
    <t>10D</t>
  </si>
  <si>
    <t>DEMONTÁŽE</t>
  </si>
  <si>
    <t xml:space="preserve"> "`SO 13-81-01 Technická Zpráva 
Celkem 14 = 14,000 [B] ` "_x000d_
 "`Celkem `14 = 14,000 [B] "_x000d_
 "Celkem "14 = 14,000 [C]_x000d_</t>
  </si>
  <si>
    <t xml:space="preserve"> "`SO 13-81-01 Technická Zpráva 
Celkem 4 = 4,000 [B] ` "_x000d_
 "`Celkem `4 = 4,000 [B] "_x000d_
 "Celkem "4 = 4,000 [C]_x000d_</t>
  </si>
  <si>
    <t>74F441</t>
  </si>
  <si>
    <t>DEMONTÁŽ DĚLIČŮ</t>
  </si>
  <si>
    <t xml:space="preserve"> "`SO 13-81-01 Technická Zpráva 
Celkem 1 = 1,000 [B] ` "_x000d_
 "`Celkem `1 = 1,000 [B] "_x000d_
 "Celkem "1 = 1,000 [C]_x000d_</t>
  </si>
  <si>
    <t xml:space="preserve"> "`SO 13-81-01 Technická Zpráva 
Celkem 20 = 20,000 [B] ` "_x000d_
 "`Celkem `20 = 20,000 [B] "_x000d_
 "Celkem "20 = 20,000 [C]_x000d_</t>
  </si>
  <si>
    <t xml:space="preserve"> "`SO 13-81-01 Technická Zpráva 
Celkem 2 = 2,000 [B] ` "_x000d_
 "`Celkem `2 = 2,000 [B] "_x000d_
 "Celkem "2 = 2,000 [C]_x000d_</t>
  </si>
  <si>
    <t xml:space="preserve"> "`SO 13-81-01 Technická Zpráva 
Celkem 0,2 = 0,200 [B] ` "_x000d_
 "`Celkem `0,2 = 0,200 [B] "_x000d_
 "Celkem "0,2 = 0,200 [C]_x000d_</t>
  </si>
  <si>
    <t xml:space="preserve"> "`SO 13-81-01 Technická Zpráva 
Celkem 16 = 16,000 [B] ` "_x000d_
 "`Celkem `16 = 16,000 [B] "_x000d_
 "Celkem "16 = 16,000 [C]_x000d_</t>
  </si>
  <si>
    <t xml:space="preserve"> "`SO 13-81-01 Technická Zpráva 
Celkem 18 = 18,000 [B] ` "_x000d_
 "`Celkem `18 = 18,000 [B] "_x000d_
 "Celkem "18 = 18,000 [C]_x000d_</t>
  </si>
  <si>
    <t xml:space="preserve"> "`SO 13-81-01_Stavební tabulka 
Celkem 9,53 = 9,530 [B] ` "_x000d_
 "`Celkem `9,53 = 9,530 [B] "_x000d_
 "Celkem "9,53 = 9,530 [C]_x000d_</t>
  </si>
  <si>
    <t xml:space="preserve"> "`SO 13-81-01_Stavební tabulka 
Celkem 7,68 = 7,680 [B] ` "_x000d_
 "`Celkem `7,68 = 7,680 [B] "_x000d_
 "Celkem "7,68 = 7,680 [C]_x000d_</t>
  </si>
  <si>
    <t xml:space="preserve"> "`SO 13-81-01_Stavební tabulka 
Celkem 1 = 1,000 [B] ` "_x000d_
 "`Celkem `1 = 1,000 [B] "_x000d_
 "Celkem "1 = 1,000 [C]_x000d_</t>
  </si>
  <si>
    <t xml:space="preserve"> "`SO 13-81-01_Stavební tabulka 
Celkem 285,9 = 285,900 [B] ` "_x000d_
 "`Celkem `285,9 = 285,900 [B] "_x000d_
 "Celkem "285,9 = 285,900 [C]_x000d_</t>
  </si>
  <si>
    <t xml:space="preserve"> "`SO 13-81-01_Stavební tabulka 
Celkem 17,631 = 17,631 [B] ` "_x000d_
 "`Celkem `17,631 = 17,631 [B] "_x000d_
 "Celkem "17,631 = 17,631 [C]_x000d_</t>
  </si>
  <si>
    <t xml:space="preserve"> "`SO 13-81-01_Stavební tabulka 
Celkem 4 = 4,000 [B] ` "_x000d_
 "`Celkem `4 = 4,000 [B] "_x000d_
 "Celkem "4 = 4,000 [C]_x000d_</t>
  </si>
  <si>
    <t xml:space="preserve"> "`SO 13-81-01_Stavební tabulka 
Celkem 12 = 12,000 [B] ` "_x000d_
 "`Celkem `12 = 12,000 [B] "_x000d_
 "Celkem "12 = 12,000 [C]_x000d_</t>
  </si>
  <si>
    <t xml:space="preserve"> "`SO 13-81-01_Technická Zpráva 
Celkem 1 = 1,000 [B] ` "_x000d_
 "`Celkem `1 = 1,000 [B] "_x000d_
 "Celkem "1 = 1,000 [C]_x000d_</t>
  </si>
  <si>
    <t xml:space="preserve"> "`SO 13-81-01_Technická Zpráva 
Celkem 12 = 12,000 [B] ` "_x000d_
 "`Celkem `12 = 12,000 [B] "_x000d_
 "Celkem "12 = 12,000 [C]_x000d_</t>
  </si>
  <si>
    <t xml:space="preserve"> "`SO 13-81-01_Technická Zpráva 
Celkem 3 = 3,000 [B] ` "_x000d_
 "`Celkem `3 = 3,000 [B] "_x000d_
 "Celkem "3 = 3,000 [C]_x000d_</t>
  </si>
  <si>
    <t xml:space="preserve"> "`SO 13-81-01 stavební tabulka 
Celkem 17,631 = 17,631 [B] ` "_x000d_
 "`Celkem `17,631 = 17,631 [B] "_x000d_
 "Celkem "17,631 = 17,631 [C]_x000d_</t>
  </si>
  <si>
    <t>SO 01-82-01</t>
  </si>
  <si>
    <t>13183</t>
  </si>
  <si>
    <t>HLOUBENÍ JAM ZAPAŽ I NEPAŽ TŘ II</t>
  </si>
  <si>
    <t>měřeno digitálně</t>
  </si>
  <si>
    <t xml:space="preserve"> "úprava A =13,2*3,5*1,15
úprava B =3,9*3,5*1,15
úprava C =5,3*2,6*0,8
rampa =(5,1+2*0,6)*(1,0+0,6)*0,85 "_x000d_
 "Celkem "88,419 = 88,419 [B]_x000d_</t>
  </si>
  <si>
    <t>zásypy v objektu+podsyp a zásyp rampy - % z objemu výkopu</t>
  </si>
  <si>
    <t xml:space="preserve"> "úprava A =13,2*3,5*1,15*0,25
úprava B =3,9*3,5*1,15*0,25
úprava C =5,3*2,6*0,8*0,1
rampa =(5,1+2*0,6)*(1,0+0,6)*0,85*0,15 "_x000d_
 "Celkem "19,594 = 19,594 [B]_x000d_</t>
  </si>
  <si>
    <t>272313</t>
  </si>
  <si>
    <t>Zabetonování stávajících kanálů</t>
  </si>
  <si>
    <t>m3</t>
  </si>
  <si>
    <t>zabetonování kanálů + podkladní beton pod rampu</t>
  </si>
  <si>
    <t xml:space="preserve"> "=1*0,3*(1,85+0,5*4)+5,1*1,4*0,1 "_x000d_
 "Celkem "1,869 = 1,869 [B]_x000d_</t>
  </si>
  <si>
    <t>R27231301</t>
  </si>
  <si>
    <t>konstrukce pod stojky dočasného podepření</t>
  </si>
  <si>
    <t>provedení vč. demontáže a likvidace</t>
  </si>
  <si>
    <t xml:space="preserve"> "=1,2*0,2*(14,125+3,9) "_x000d_
 "Celkem "4,326 = 4,326 [B]_x000d_</t>
  </si>
  <si>
    <t>Položka zahrnuje veškeré výkony, práce a dodávky nutné k provedení kompletní konstrukce/prvku dle PD</t>
  </si>
  <si>
    <t>272324</t>
  </si>
  <si>
    <t>ZÁKLADY ZE ŽELEZOBETONU DO C25/30</t>
  </si>
  <si>
    <t>viz staika - pohledová plocha v řezu digitálně x délka úseku</t>
  </si>
  <si>
    <t xml:space="preserve"> "řez 8-8 =1,42*(14,125+3,9)
řez 5-5 =1,2*0,45
řez 2-2, 3-3 =1,51*4,85 "_x000d_
 "Celkem "33,459 = 33,459 [B]_x000d_</t>
  </si>
  <si>
    <t>272365</t>
  </si>
  <si>
    <t>VÝZTUŽ ZÁKLADŮ Z OCELI 10505, B500B</t>
  </si>
  <si>
    <t>vázaná výztuž konstrukcí žb</t>
  </si>
  <si>
    <t xml:space="preserve"> "žb konstrukce =1,349+0,489+0,765 "_x000d_
 "Celkem "2,603 = 2,603 [B]_x000d_</t>
  </si>
  <si>
    <t>272368</t>
  </si>
  <si>
    <t>VÝZTUŽ ZÁKLADŮ ZE SVAŘ SÍTÍ</t>
  </si>
  <si>
    <t>výztuž sítí konstrukcí žb</t>
  </si>
  <si>
    <t xml:space="preserve"> "žb konstrukce =0,023+0,016 "_x000d_
 "Celkem "0,039 = 0,039 [B]_x000d_</t>
  </si>
  <si>
    <t>26162</t>
  </si>
  <si>
    <t>VRTY PRO KOTVENÍ, INJEKTÁŽ A MIKROPILOTY NA POVRCHU TŘ. VI D DO 100MM</t>
  </si>
  <si>
    <t>jádrové vrty D 110 13x0,3 m + D 150 5*0,4 m</t>
  </si>
  <si>
    <t xml:space="preserve"> "=13*0,3+5*0,4 "_x000d_
 "Celkem "5,9 = 5,900 [B]_x000d_</t>
  </si>
  <si>
    <t>R01820131</t>
  </si>
  <si>
    <t>Konstrukce nových kanálů pro instalace pod úrovní podlahy</t>
  </si>
  <si>
    <t>m´</t>
  </si>
  <si>
    <t>kompletní konstrukce kromě plechových zákrytů</t>
  </si>
  <si>
    <t xml:space="preserve"> "=0,55+0,65*2+0,55+5,6*2+4 "_x000d_
 "Celkem "17,6 = 17,600 [B]_x000d_</t>
  </si>
  <si>
    <t>31123</t>
  </si>
  <si>
    <t>ZDI A STĚNY PODPĚR A VOLNÉ Z CIHEL PÁLENÝCH</t>
  </si>
  <si>
    <t>nová zděná stěna z CPP (4,7+1,7)*0,8, tl. 35 cm + příčka tl. 150 m</t>
  </si>
  <si>
    <t xml:space="preserve"> "=(4,7+1,7)*0,8*0,35+(1,5*3-0,8*2)*0,15 "_x000d_
 "Celkem "2,227 = 2,227 [B]_x000d_</t>
  </si>
  <si>
    <t>R-31123</t>
  </si>
  <si>
    <t>Zazdívky, dozdívky, přizdívky - drobné konstrukce</t>
  </si>
  <si>
    <t>drobné konstrukce spojedné se stavbními úpravami</t>
  </si>
  <si>
    <t xml:space="preserve"> "2 "_x000d_
 "Celkem "2 = 2,000 [B]_x000d_</t>
  </si>
  <si>
    <t>4</t>
  </si>
  <si>
    <t>Vodorovné konstrukce</t>
  </si>
  <si>
    <t>411325</t>
  </si>
  <si>
    <t>STROPY ZE ŽELEZOBETONU DO C30/37</t>
  </si>
  <si>
    <t>nová žb rampa - kompletní konstrukce rampy vč. stěn a žb základové desky</t>
  </si>
  <si>
    <t xml:space="preserve"> "=0,25*(5,1*1,4+5,1*1+0,75*3*0,7) "_x000d_
 "Celkem "3,454 = 3,454 [B]_x000d_</t>
  </si>
  <si>
    <t>411365</t>
  </si>
  <si>
    <t>VÝZTUŽ STROPŮ Z BETONÁŘSKÉ OCELI 10505, B500B</t>
  </si>
  <si>
    <t>viz výkresy statiky</t>
  </si>
  <si>
    <t xml:space="preserve"> "rampa =0,399 "_x000d_
 "Celkem "0,399 = 0,399 [B]_x000d_</t>
  </si>
  <si>
    <t>411368</t>
  </si>
  <si>
    <t>VÝZTUŽ STROPŮ ZE SVAŘ SÍTÍ</t>
  </si>
  <si>
    <t xml:space="preserve"> "rampa =0,004 "_x000d_
 "Celkem "0,004 = 0,004 [B]_x000d_</t>
  </si>
  <si>
    <t>41717</t>
  </si>
  <si>
    <t>PŘEKLADY Z VÁLCOVANÝCH NOSNÍKŮ</t>
  </si>
  <si>
    <t>viz statika</t>
  </si>
  <si>
    <t xml:space="preserve"> "IPN 100 =6*0,8*0,00842
IPN 120 =3*1,4*0,01121
IPN 200 =6*3,0*0,02656 "_x000d_
 "Celkem "0,565 = 0,565 [B]_x000d_</t>
  </si>
  <si>
    <t>417125</t>
  </si>
  <si>
    <t>ZTUŽ PÁSY A PŘEKLADY Z DÍLCŮ ŽELEZOBET DO C30/37</t>
  </si>
  <si>
    <t>pomocně - dle tab. prvků</t>
  </si>
  <si>
    <t xml:space="preserve"> "=1*0,238*0,07*1,25+2*0,238*0,07*1,25+0,238*0,07*1,25 "_x000d_
 "Celkem "0,083 = 0,083 [B]_x000d_</t>
  </si>
  <si>
    <t>Úpravy povrchů</t>
  </si>
  <si>
    <t>R-018201-61</t>
  </si>
  <si>
    <t>Opravy vnitřních omítek</t>
  </si>
  <si>
    <t xml:space="preserve"> "100 "_x000d_
 "Celkem "100 = 100,000 [B]_x000d_</t>
  </si>
  <si>
    <t>Položka zahrnuje veškeré výkony, práce a dodávky nutné ke kompletní realizaci prvku/konstrukce dle PD</t>
  </si>
  <si>
    <t>R-018201-62</t>
  </si>
  <si>
    <t>Opravy vnějších omítek</t>
  </si>
  <si>
    <t xml:space="preserve"> "40 "_x000d_
 "Celkem "40 = 40,000 [B]_x000d_</t>
  </si>
  <si>
    <t>61444</t>
  </si>
  <si>
    <t>ÚPRAVY POVRCHŮ VNITŘ KONSTR ZDĚNÝCH OMÍTKOU ŠTUKOVOU</t>
  </si>
  <si>
    <t>nová stěna - viz svislé konstrukce + 10,0 (drobné opravy)+příčka</t>
  </si>
  <si>
    <t xml:space="preserve"> "=(4,7+1,7)*0,8*2+10+(1,5*3-0,8*2)*2 "_x000d_
 "Celkem "26,04 = 26,040 [B]_x000d_</t>
  </si>
  <si>
    <t>632921</t>
  </si>
  <si>
    <t>DLAŽBY PODLAH Z DLAŽDIC BETON (NEBO GRANITOID) DO LOŽE Z KAM</t>
  </si>
  <si>
    <t>nový okapový chodník</t>
  </si>
  <si>
    <t xml:space="preserve"> "=15*0,5 "_x000d_
 "Celkem "7,5 = 7,500 [B]_x000d_</t>
  </si>
  <si>
    <t>63152</t>
  </si>
  <si>
    <t>NÁSYP PODLAH Z KAMENIVA DRCENÉHO</t>
  </si>
  <si>
    <t xml:space="preserve"> "=15*0,8*0,3 "_x000d_
 "Celkem "3,6 = 3,600 [B]_x000d_</t>
  </si>
  <si>
    <t>76425</t>
  </si>
  <si>
    <t>OPLECHOVÁNÍ A LEMOVÁNÍ KONSTR Z TITANZINK PLECHU</t>
  </si>
  <si>
    <t>Plechová okapnice z poplastovaného ocelového pozinkovaného plechu tl. 0,7 mm, odstín světle šedá rš. 250 mm</t>
  </si>
  <si>
    <t xml:space="preserve"> "=91*0,25 "_x000d_
 "Celkem "22,75 = 22,750 [B]_x000d_</t>
  </si>
  <si>
    <t>R-76425</t>
  </si>
  <si>
    <t>Oprava deštových žlabů ve spojích a oprva oplechování atiky</t>
  </si>
  <si>
    <t>dle stavu na místě</t>
  </si>
  <si>
    <t xml:space="preserve"> "92 "_x000d_
 "Celkem "92 = 92,000 [B]_x000d_</t>
  </si>
  <si>
    <t>R-76701</t>
  </si>
  <si>
    <t xml:space="preserve">Dveře vnitřní jednokřídlové dřevěné otočné , pravé,  křídlo 800/1970 mm</t>
  </si>
  <si>
    <t>- rozměr 800/1970 mm
 - barva : Odstín šedá, přesný odstín určí architekt
 - PO EW 15 DP3</t>
  </si>
  <si>
    <t>Nová vrata</t>
  </si>
  <si>
    <t xml:space="preserve"> "=1,9*3,6 "_x000d_
 "Celkem "6,84 = 6,840 [B]_x000d_</t>
  </si>
  <si>
    <t>76799</t>
  </si>
  <si>
    <t>OSTATNÍ KOVOVÉ DOPLŇK KONSTRUKCE</t>
  </si>
  <si>
    <t>Dodávka a montáž kompletizovaného prvku</t>
  </si>
  <si>
    <t xml:space="preserve"> "zábradlí rampy =0,127
kryty kanálů =2,525 "_x000d_
 "Celkem "2,652 = 2,652 [B]_x000d_</t>
  </si>
  <si>
    <t>78445</t>
  </si>
  <si>
    <t>MALBY POVRCHŮ Z MALÍŘSKÝCH SMĚSÍ</t>
  </si>
  <si>
    <t>viz omítky + 100 m2 opravy</t>
  </si>
  <si>
    <t xml:space="preserve"> "=26,04+100 "_x000d_
 "Celkem "126,04 = 126,040 [B]_x000d_</t>
  </si>
  <si>
    <t xml:space="preserve"> "102 "_x000d_
 "Celkem "102 = 102,000 [B]_x000d_</t>
  </si>
  <si>
    <t>Technická specifikace položky odpovídá příslušné cenové soustavě</t>
  </si>
  <si>
    <t>702512</t>
  </si>
  <si>
    <t>PRŮRAZ ZDIVEM (PŘÍČKOU) ZDĚNÝM TLOUŠŤKY PŘES 45 DO 60 CM</t>
  </si>
  <si>
    <t>702522</t>
  </si>
  <si>
    <t>PRŮRAZ ZDIVEM (PŘÍČKOU) BETONOVÝM TLOUŠŤKY PŘES 45 DO 60 CM</t>
  </si>
  <si>
    <t>703421</t>
  </si>
  <si>
    <t>ELEKTROINSTALAČNÍ TRUBKA PLASTOVÁ UV STABILNÍ VČETNĚ UPEVNĚNÍ A PŘÍSLUŠENSTVÍ DN PRŮMĚRU DO 25 MM</t>
  </si>
  <si>
    <t xml:space="preserve"> "300 "_x000d_
 "Celkem "300 = 300,000 [B]_x000d_</t>
  </si>
  <si>
    <t xml:space="preserve"> "0,7 "_x000d_
 "Celkem "0,7 = 0,700 [B]_x000d_</t>
  </si>
  <si>
    <t>703762</t>
  </si>
  <si>
    <t>KABELOVÁ UCPÁVKA VODĚ ODOLNÁ PRO VNITŘNÍ PRŮMĚR OTVORU 65 - 110MM</t>
  </si>
  <si>
    <t xml:space="preserve"> "3 "_x000d_
 "Celkem "3 = 3,000 [B]_x000d_</t>
  </si>
  <si>
    <t>741171</t>
  </si>
  <si>
    <t>KRABICE (ROZVODKA) INSTALAČNÍ KABELOVÁ VE VYŠŠÍM KRYTÍ - MIN. IP 44 VČETNĚ PRŮCHODEK PRÁZDNÁ</t>
  </si>
  <si>
    <t xml:space="preserve"> "7 "_x000d_
 "Celkem "7 = 7,000 [B]_x000d_</t>
  </si>
  <si>
    <t>741172</t>
  </si>
  <si>
    <t>KRABICE (ROZVODKA) INSTALAČNÍ KABELOVÁ VE VYŠŠÍM KRYTÍ - MIN. IP 44 VČETNĚ PRŮCHODEK SE SVORKAMI 3-F DO 10 MM2</t>
  </si>
  <si>
    <t>741732</t>
  </si>
  <si>
    <t>PROSTOROVÝ TERMOSTAT 0-40 ST.C</t>
  </si>
  <si>
    <t>CYY 1x4 zž: 130 m; CYY 1x16 zž: 70 m</t>
  </si>
  <si>
    <t xml:space="preserve"> "200 "_x000d_
 "Celkem "200 = 200,000 [B]_x000d_</t>
  </si>
  <si>
    <t>CYKY-J 3x1,5: 75m; CYKY-O 3x1,5: 120m</t>
  </si>
  <si>
    <t xml:space="preserve"> "195 "_x000d_
 "Celkem "195 = 195,000 [B]_x000d_</t>
  </si>
  <si>
    <t>CYKY-J 3x4: 30m</t>
  </si>
  <si>
    <t xml:space="preserve"> "30 "_x000d_
 "Celkem "30 = 30,000 [B]_x000d_</t>
  </si>
  <si>
    <t>CYKY-O 4x1,5: 115m; CYKY-J 5x1,5: 55m</t>
  </si>
  <si>
    <t xml:space="preserve"> "170 "_x000d_
 "Celkem "170 = 170,000 [B]_x000d_</t>
  </si>
  <si>
    <t xml:space="preserve"> "76 "_x000d_
 "Celkem "76 = 76,000 [B]_x000d_</t>
  </si>
  <si>
    <t xml:space="preserve"> "16 "_x000d_
 "Celkem "16 = 16,000 [B]_x000d_</t>
  </si>
  <si>
    <t>744Z02</t>
  </si>
  <si>
    <t>DEMONTÁŽ 1 KS POLE ROZVADĚČE NN</t>
  </si>
  <si>
    <t>Demontáž rozvaděče ANJ-G</t>
  </si>
  <si>
    <t xml:space="preserve"> "32 "_x000d_
 "Celkem "32 = 32,000 [B]_x000d_</t>
  </si>
  <si>
    <t xml:space="preserve"> "8 "_x000d_
 "Celkem "8 = 8,000 [B]_x000d_</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</si>
  <si>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</si>
  <si>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</si>
  <si>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</si>
  <si>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</si>
  <si>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</si>
  <si>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</si>
  <si>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</si>
  <si>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</si>
  <si>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</si>
  <si>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</si>
  <si>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</si>
  <si>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</si>
  <si>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</si>
  <si>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</si>
  <si>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</si>
  <si>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</si>
  <si>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</si>
  <si>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</si>
  <si>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</si>
  <si>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 xml:space="preserve"> "4 "_x000d_
 "Celkem "2 = 2,000 [B]_x000d_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</si>
  <si>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</si>
  <si>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</si>
  <si>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</si>
  <si>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</si>
  <si>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</si>
  <si>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</si>
  <si>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</si>
  <si>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</si>
  <si>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</si>
  <si>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</si>
  <si>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</si>
  <si>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</si>
  <si>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</si>
  <si>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</si>
  <si>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</si>
  <si>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</si>
  <si>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 xml:space="preserve"> "26 "_x000d_
 "Celkem "26 = 26,000 [B]_x000d_</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</si>
  <si>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</si>
  <si>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</si>
  <si>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</si>
  <si>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</si>
  <si>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</si>
  <si>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</si>
  <si>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</si>
  <si>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</si>
  <si>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</si>
  <si>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</si>
  <si>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</si>
  <si>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</si>
  <si>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</si>
  <si>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</si>
  <si>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</si>
  <si>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</si>
  <si>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</si>
  <si>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</si>
  <si>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</si>
  <si>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</si>
  <si>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</si>
  <si>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 xml:space="preserve"> "3 "_x000d_
 "Celkem "2 = 2,000 [B]_x000d_</t>
  </si>
  <si>
    <t>R-VZ-017</t>
  </si>
  <si>
    <t>Dokumentace skutečného provedení, 1 vyhotovení</t>
  </si>
  <si>
    <t>Dokončující konstrukce a práce</t>
  </si>
  <si>
    <t>R-01820191</t>
  </si>
  <si>
    <t>UZEMŇOVACÍ PRŮCHODKA IZOLOVANÁ</t>
  </si>
  <si>
    <t>ozn. 1</t>
  </si>
  <si>
    <t>R-01820192</t>
  </si>
  <si>
    <t>PAŽNICE o 110 mm</t>
  </si>
  <si>
    <t>pozn. 2</t>
  </si>
  <si>
    <t xml:space="preserve"> "2*4+5 "_x000d_
 "Celkem "13 = 13,000 [B]_x000d_</t>
  </si>
  <si>
    <t>R-01820193</t>
  </si>
  <si>
    <t>SYSTÉMOVÉ SDRUŽENÉ PROSTUPKY D 110 mm</t>
  </si>
  <si>
    <t>ozn. 3</t>
  </si>
  <si>
    <t xml:space="preserve"> "5 x 4 ks "_x000d_
 "Celkem "20 = 20,000 [B]_x000d_</t>
  </si>
  <si>
    <t>R-01820194</t>
  </si>
  <si>
    <t>Skladba NS 1, 2, 3</t>
  </si>
  <si>
    <t>m2</t>
  </si>
  <si>
    <t>provedení kompletní konstrukce dle PD</t>
  </si>
  <si>
    <t xml:space="preserve"> "NS 1=11,19+1,95*1
NS 2 =5*0,7*2+4*0,5+0,25*0,65*2
NS3 =1,6*0,5 "_x000d_
 "Celkem "23,265 = 23,265 [B]_x000d_</t>
  </si>
  <si>
    <t>R-01820195</t>
  </si>
  <si>
    <t>Nová dlažba vč. podkladních vrstev</t>
  </si>
  <si>
    <t>kompletní skladby dle PD</t>
  </si>
  <si>
    <t xml:space="preserve"> "=4,72*0,35+1,65*0,35+0,1*1,85+23,39+1,9*2,3+4*0,7*2 "_x000d_
 "Celkem "35,774 = 35,774 [B]_x000d_</t>
  </si>
  <si>
    <t>R-01820196</t>
  </si>
  <si>
    <t>Konstrukce dočasného podepření - dodávka, monžž, demontáž, likvidace</t>
  </si>
  <si>
    <t>HEA 140 - 19*2,1 + stojky 19*0,75m+19*0,35 m + 5 % pomocný materiál</t>
  </si>
  <si>
    <t xml:space="preserve"> "=(19*2,1+19*0,75+19*0,35)*25,3*1,05 "_x000d_
 "Celkem "1615,152 = 1615,152 [B]_x000d_</t>
  </si>
  <si>
    <t>R-01820197</t>
  </si>
  <si>
    <t>Statická aktivace zdiva vč. nutných bouracích a pomocných konstrukcí a prací</t>
  </si>
  <si>
    <t>viz statila</t>
  </si>
  <si>
    <t xml:space="preserve"> "=14,124+3,9 "_x000d_
 "Celkem "18,024 = 18,024 [B]_x000d_</t>
  </si>
  <si>
    <t>R-901</t>
  </si>
  <si>
    <t>Oprava povrchu soklu</t>
  </si>
  <si>
    <t>drobné opravy dle stavu na místě</t>
  </si>
  <si>
    <t xml:space="preserve"> "91 "_x000d_
 "Celkem "91 = 91,000 [B]_x000d_</t>
  </si>
  <si>
    <t>Oprava dřevěných vrat</t>
  </si>
  <si>
    <t>opravy dle stavu na místě</t>
  </si>
  <si>
    <t>Oprava poruch podlah u m. č. 109, 108, 107 v místě vrat</t>
  </si>
  <si>
    <t>soubor</t>
  </si>
  <si>
    <t>Oprava poruch od zatékání a nevětrání m.č. 111</t>
  </si>
  <si>
    <t xml:space="preserve"> "1 "_x000d_
 "Celkem "2 = 2,000 [B]_x000d_</t>
  </si>
  <si>
    <t>Oprava obkladu vnějšího schodiště na severní straně</t>
  </si>
  <si>
    <t>94190</t>
  </si>
  <si>
    <t>LEHKÉ PRACOVNÍ LEŠENÍ DO 1,5 KPA</t>
  </si>
  <si>
    <t>M3OP</t>
  </si>
  <si>
    <t>lešení pro opravu klempířských prvků š. 0,8 m</t>
  </si>
  <si>
    <t xml:space="preserve"> "=0,8*35*(5,5+7,5) "_x000d_
 "Celkem "364 = 364,000 [B]_x000d_</t>
  </si>
  <si>
    <t>96616</t>
  </si>
  <si>
    <t>BOURÁNÍ KONSTRUKCÍ ZE ŽELEZOBETONU</t>
  </si>
  <si>
    <t>bourání drobných částí a konstrukcí, otvorů, průrazů</t>
  </si>
  <si>
    <t xml:space="preserve"> "=0,7*0,85*5,6*2+1,9*2,6*0,2+1,2*4,8*0,8+0,55*2,4*0,85+1,9*0,7*0,85+1*0,7*0,6*4+8,9*2,5*0,85+12*2*0,1+5 "_x000d_
 "Celkem "42,505 = 42,505 [B]_x000d_</t>
  </si>
  <si>
    <t>96614</t>
  </si>
  <si>
    <t>BOURÁNÍ KONSTRUKCÍ Z CIHEL A TVÁRNIC</t>
  </si>
  <si>
    <t>bourání kapes, průrazy, drážky pro osazení válcovaných nosníků</t>
  </si>
  <si>
    <t xml:space="preserve"> "5 "_x000d_
 "Celkem "5 = 5,000 [B]_x000d_</t>
  </si>
  <si>
    <t>průrazy, drážky</t>
  </si>
  <si>
    <t xml:space="preserve"> "2,5 "_x000d_
 "Celkem "2,5 = 2,500 [B]_x000d_</t>
  </si>
  <si>
    <t>97617</t>
  </si>
  <si>
    <t>VYBOURÁNÍ DROBNÝCH PŘEDMĚTŮ KOVOVÝCH</t>
  </si>
  <si>
    <t>978152</t>
  </si>
  <si>
    <t>OTLUČENÍ OBKLADŮ Z KAMENE</t>
  </si>
  <si>
    <t>srovnatelně - bourání dlažeb vč. podkladních vrstev</t>
  </si>
  <si>
    <t xml:space="preserve"> "=0,6*(5,5+11,5)+23,52 "_x000d_
 "Celkem "33,72 = 33,720 [B]_x000d_</t>
  </si>
  <si>
    <t>R96601</t>
  </si>
  <si>
    <t>Demontáž stávajících kanálových krytů</t>
  </si>
  <si>
    <t xml:space="preserve"> "=2*0,4+2*0,5 "_x000d_
 "Celkem "1,8 = 1,800 [B]_x000d_</t>
  </si>
  <si>
    <t>11315A</t>
  </si>
  <si>
    <t>ODSTRANĚNÍ KRYTU VOZOVEK A CHODNÍKŮ Z BETONU - BEZ DOPRAVY</t>
  </si>
  <si>
    <t>okapový chodník</t>
  </si>
  <si>
    <t xml:space="preserve"> "=15*0,5*0,3 "_x000d_
 "Celkem "2,25 = 2,250 [B]_x000d_</t>
  </si>
  <si>
    <t xml:space="preserve"> "výkop-zásyp = stavební část =(88,42-19,594)*1,808 "_x000d_
 "Celkem "124,437 = 124,437 [B]_x000d_</t>
  </si>
  <si>
    <t xml:space="preserve"> "dlažby, zdivo =33,72*0,01*2,4+5,0*2,25 "_x000d_
 "Celkem "12,059 = 12,059 [B]_x000d_</t>
  </si>
  <si>
    <t xml:space="preserve"> "betony =(42,505+2,5+2,25)*2,52 "_x000d_
 "Celkem "119,083 = 119,083 [B]_x000d_</t>
  </si>
  <si>
    <t>SO 01-82-02</t>
  </si>
  <si>
    <t>výkop pro základy - plocha měřena digitálně</t>
  </si>
  <si>
    <t xml:space="preserve"> "=(17,57*2+13,2+14,17)*2*1,4 "_x000d_
 "Celkem "175,028 = 175,028 [B]_x000d_</t>
  </si>
  <si>
    <t>výkop+objem původních patek-objem nových patek</t>
  </si>
  <si>
    <t xml:space="preserve"> "=175,028-6,912-50,087 "_x000d_
 "Celkem "118,029 = 118,029 [B]_x000d_</t>
  </si>
  <si>
    <t>17581</t>
  </si>
  <si>
    <t>OBSYP POTRUBÍ A OBJEKTŮ Z NAKUPOVANÝCH MATERIÁLŮ</t>
  </si>
  <si>
    <t>obsyp patek</t>
  </si>
  <si>
    <t xml:space="preserve"> "přístřešek=10*(3,6*4,1+2,4*3,1)/2*0,61-10*(1,8*1,3*0,1+1,7*1,2*0,51) "_x000d_
 "Celkem "54,966 = 54,966 [B]_x000d_</t>
  </si>
  <si>
    <t>0,35*0,8*30</t>
  </si>
  <si>
    <t xml:space="preserve"> "drenáž "_x000d_
 "Celkem "8,4 = 8,400 [B]_x000d_</t>
  </si>
  <si>
    <t>ZÁKLADY Z PROSTÉHO BETONU DO C16/20</t>
  </si>
  <si>
    <t>podkladní mazanina</t>
  </si>
  <si>
    <t xml:space="preserve"> "=0,15*(1,8*1,6*12+2,4*2,4*2) "_x000d_
 "Celkem "6,912 = 6,912 [B]_x000d_</t>
  </si>
  <si>
    <t>272325</t>
  </si>
  <si>
    <t>ZÁKLADY ZE ŽELEZOBETONU DO C30/37</t>
  </si>
  <si>
    <t>patky</t>
  </si>
  <si>
    <t xml:space="preserve"> "=1,6*1,6*1,4*4+1,8*1,4*1,4*8+2,2*2,2*1,4*2 "_x000d_
 "Celkem "56,112 = 56,112 [B]_x000d_</t>
  </si>
  <si>
    <t>272367</t>
  </si>
  <si>
    <t>VÝZTUŽ ZÁKLADŮ TUHÁ</t>
  </si>
  <si>
    <t xml:space="preserve"> "=1,203+2,393+1,25 "_x000d_
 "Celkem "4,846 = 4,846 [B]_x000d_</t>
  </si>
  <si>
    <t>R-01820261</t>
  </si>
  <si>
    <t>vyspravení fasády disperzní jemnozrnnou omítkou</t>
  </si>
  <si>
    <t>celkem 450 m2</t>
  </si>
  <si>
    <t xml:space="preserve"> "450 "_x000d_
 "Celkem "450 = 450,000 [B]_x000d_</t>
  </si>
  <si>
    <t>R-01820262</t>
  </si>
  <si>
    <t>oprava omítky oklu omítkou střednězrnnou podle odstínu stávajícího soklu</t>
  </si>
  <si>
    <t xml:space="preserve"> "45 "_x000d_
 "Celkem "45 = 45,000 [B]_x000d_</t>
  </si>
  <si>
    <t>87515</t>
  </si>
  <si>
    <t>POTRUBÍ DREN Z TRUB PLAST (I FLEXIBIL) DN DO 50MM</t>
  </si>
  <si>
    <t>nová drenáž</t>
  </si>
  <si>
    <t xml:space="preserve"> "9,8 "_x000d_
 "Celkem "9,8 = 9,800 [B]_x000d_</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</si>
  <si>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</si>
  <si>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</si>
  <si>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</si>
  <si>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</si>
  <si>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</si>
  <si>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</si>
  <si>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</si>
  <si>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</si>
  <si>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</si>
  <si>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</si>
  <si>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 xml:space="preserve"> "4 "_x000d_
 "Celkem "4 = 4,000 [B]_x000d_</t>
  </si>
  <si>
    <t>R-01820296</t>
  </si>
  <si>
    <t>větrací mřížky do podhledu o ploše 600x400 mm, včetně osazovacího rámečku. Mřížky pevné se síťkou proti hmyzu z nerezového plechu.</t>
  </si>
  <si>
    <t xml:space="preserve"> "4 "_x000d_
 "Celkem "8 = 8,000 [B]_x000d_</t>
  </si>
  <si>
    <t>R-01820297</t>
  </si>
  <si>
    <t>plechová tabulka s označením vlastníka objektu.</t>
  </si>
  <si>
    <t>R-01820298</t>
  </si>
  <si>
    <t xml:space="preserve">lepené lamely CFRP  provil 50/1,4 mm, plocha profilu v řezu 70 mm:</t>
  </si>
  <si>
    <t>dodávka + montáž</t>
  </si>
  <si>
    <t xml:space="preserve"> "16*0,45+3*0,80+5*0,8+11*0,8+5*0,8 "_x000d_
 "Celkem "26,4 = 26,400 [B]_x000d_</t>
  </si>
  <si>
    <t>bourání patek + b. otvorů v žb fasáda, tl. stěny 20 cm:80/32, 63/32, 48/32, 101/32, kruhové D 35 cm - 2 ks</t>
  </si>
  <si>
    <t xml:space="preserve"> "=(1,7*1,7*4+1,4*1,4*8)*0,1+(1,5*1,5*4+1,2*1,2*8)*0,4+(0,9*0,9*4+0,7*0,7*8)*0,9
=0,2*(0,8*0,32+0,63*0,32+0,48*0,32+1,01*0,32+3,14*0,2*0,2*2) "_x000d_
 "Celkem "17,613 = 17,613 [B]_x000d_</t>
  </si>
  <si>
    <t>97615</t>
  </si>
  <si>
    <t>VYBOURÁNÍ DROBNÝCH PŘEDMĚTŮ ŽELEZOBET</t>
  </si>
  <si>
    <t>pomocně - průraz pro průchodky</t>
  </si>
  <si>
    <t xml:space="preserve"> "=základy 16 + stěny 4 "_x000d_
 "Celkem "20 = 20,000 [B]_x000d_</t>
  </si>
  <si>
    <t>pomocně - prostup v plechu</t>
  </si>
  <si>
    <t xml:space="preserve"> "=(175,28-118,029)*1,808 "_x000d_
 "Celkem "103,51 = 103,510 [B]_x000d_</t>
  </si>
  <si>
    <t xml:space="preserve"> "=17,613*2,5+20*0,5 "_x000d_
 "Celkem "54,033 = 54,033 [B]_x000d_</t>
  </si>
  <si>
    <t>SO 08-83-01</t>
  </si>
  <si>
    <t xml:space="preserve"> "jáma=(11,74*17,40+14,38*8,72)/2*1,41 "_x000d_
 "Celkem "232,417 = 232,417 [B]_x000d_</t>
  </si>
  <si>
    <t xml:space="preserve"> "pasy 1000=1,0*0,8*(7,52+13,18)*2-1,0*0,8*1,0*4
pasy 800 =0,8*0,8*(2,14+5,52*3) "_x000d_
 "Celkem "41,888 = 41,888 [B]_x000d_</t>
  </si>
  <si>
    <t>profil zásypu 1,85 m2 x délka obvodu</t>
  </si>
  <si>
    <t xml:space="preserve"> "=1,85*2*(17,4+7,52) "_x000d_
 "Celkem "92,204 = 92,204 [B]_x000d_</t>
  </si>
  <si>
    <t>podkladní mazanina - C12/15-X0</t>
  </si>
  <si>
    <t xml:space="preserve"> "=7,52*13,18*0,1 "_x000d_
 "Celkem "9,911 = 9,911 [B]_x000d_</t>
  </si>
  <si>
    <t>základová deska vč. patek + ptka přístřešky</t>
  </si>
  <si>
    <t xml:space="preserve"> "pasy 1000=1,0*0,9*(7,52+13,18)*2-1,0*0,8*1,0*4
pasy 800 =0,8*0,9*(2,14+5,52*3) "_x000d_
 "Celkem "47,524 = 47,524 [B]_x000d_</t>
  </si>
  <si>
    <t>272366</t>
  </si>
  <si>
    <t>VÝZTUŽ ZÁKLADŮ Z KARI SÍTÍ</t>
  </si>
  <si>
    <t xml:space="preserve"> "=47,524*0,025 "_x000d_
 "Celkem "1,188 = 1,188 [B]_x000d_</t>
  </si>
  <si>
    <t xml:space="preserve"> "=47,524*0,1 "_x000d_
 "Celkem "4,752 = 4,752 [B]_x000d_</t>
  </si>
  <si>
    <t>342125</t>
  </si>
  <si>
    <t>STĚNY A PŘÍČKY VÝPLŇ A ODDĚL Z DÍLCŮ ŽELBET DO C30/37</t>
  </si>
  <si>
    <t>svislé stěny objektu</t>
  </si>
  <si>
    <t xml:space="preserve"> "obvodové=0,14*(12,56-2*0,26+6,64)*2*(1,1+0,2+3,22+0,2)-0,14*(1,73*2,5+0,9*2,5+1,1*2,5)
sutrénní pomocné=0,14*1,1*(6,36+0,14+2,82+0,3+2,75+0,3+2,77)*2
suterem příčka=0,1*1,1*3,0
dělící stěna=0,1*6,36*(1,3-0,2+3,4-0,2)
1.NP příčky=0,1*3,22*(3,0+2,25)
atika, štíty(digitálně)=0,1*0,45*(12,6-2*0,2+6,64-2*0,2)*2+0,1*7,65*2 "_x000d_
 "Celkem "36,082 = 36,082 [B]_x000d_</t>
  </si>
  <si>
    <t>342365</t>
  </si>
  <si>
    <t>VÝZTUŽ STĚN A PŘÍČEK VÝPLŇ A ODDĚL Z OCELI 10505, B500B</t>
  </si>
  <si>
    <t xml:space="preserve"> "=36,1*0,1 "_x000d_
 "Celkem "3,61 = 3,610 [B]_x000d_</t>
  </si>
  <si>
    <t>342368</t>
  </si>
  <si>
    <t>VÝZTUŽ STĚN A PŘÍČEK VÝPLŇ A ODDĚL ZE SVAŘ SÍTÍ</t>
  </si>
  <si>
    <t xml:space="preserve"> "=36,1*0,025 "_x000d_
 "Celkem "0,902 = 0,902 [B]_x000d_</t>
  </si>
  <si>
    <t>R-3-01</t>
  </si>
  <si>
    <t>Jádrový vrt D 50 mm</t>
  </si>
  <si>
    <t>prostuppy pro instalace</t>
  </si>
  <si>
    <t>Jádrový vrt D 140 mm</t>
  </si>
  <si>
    <t xml:space="preserve"> "podlaha suterén=0,14*(6,64-2*0,13)*(12,66-2*0,13)
žebra podlaha=0,2*0,14*(8*6,38+2*(12,45-2*0,13))
strop suterén=0,2*(12,6-2*0,28)*(6,94-2*0,28)-0,2*3,0*3,5-0,2*(0,75*1,0*2)
strop 1. NP=0,2*(12,6-2*0,28)*(6,94-2*0,28) "_x000d_
 "Celkem "41,514 = 41,514 [B]_x000d_</t>
  </si>
  <si>
    <t xml:space="preserve"> "=41,514*0,1 "_x000d_
 "Celkem "4,151 = 4,151 [B]_x000d_</t>
  </si>
  <si>
    <t>411366</t>
  </si>
  <si>
    <t>VÝZTUŽ STROPŮ Z KARI SÍTÍ</t>
  </si>
  <si>
    <t xml:space="preserve"> "=41,514*0,025 "_x000d_
 "Celkem "1,038 = 1,038 [B]_x000d_</t>
  </si>
  <si>
    <t>R-088301-61</t>
  </si>
  <si>
    <t>Fasádní úprava soklu - síťovina + omítka</t>
  </si>
  <si>
    <t>skladba F2</t>
  </si>
  <si>
    <t xml:space="preserve"> "=(6,9+12,56)*0,31*2 "_x000d_
 "Celkem "12,65 = 12,650 [B]_x000d_</t>
  </si>
  <si>
    <t>R-088301-62</t>
  </si>
  <si>
    <t>Kompletní zateplovací systém fasády</t>
  </si>
  <si>
    <t>skladba F1 - hlavní fasáda - měřeno digitálně</t>
  </si>
  <si>
    <t xml:space="preserve"> "východní - 19,38 m2
západní - 20,50
severní - 44,53
jižní - 44,53 "_x000d_
 "Celkem "129,94 = 129,940 [B]_x000d_</t>
  </si>
  <si>
    <t>R-088301-63</t>
  </si>
  <si>
    <t>Fasáda štítů</t>
  </si>
  <si>
    <t>Zateplovací sytém kromě stěrkové omítky + obklad palubkami + povrchová úprava - digitálně</t>
  </si>
  <si>
    <t xml:space="preserve"> "=10,01*2--0,15*2 "_x000d_
 "Celkem "20,32 = 20,320 [B]_x000d_</t>
  </si>
  <si>
    <t>R-712-05</t>
  </si>
  <si>
    <t>Nasávací odvětrávače s hydroizolační membránou</t>
  </si>
  <si>
    <t>M´</t>
  </si>
  <si>
    <t>S2</t>
  </si>
  <si>
    <t xml:space="preserve"> "=2*13,6 "_x000d_
 "Celkem "27,2 = 27,200 [B]_x000d_</t>
  </si>
  <si>
    <t>711519</t>
  </si>
  <si>
    <t>OCHRANA IZOLACE PODZEMNÍCH OBJEKTŮ TEXTILIÍ</t>
  </si>
  <si>
    <t>pod ŽB konstrukcí 500g/m2</t>
  </si>
  <si>
    <t xml:space="preserve"> "vodorovně=6,9*12,56
svisle=(6,9+12,56)*(1,14+0,31)*2 "_x000d_
 "Celkem "143,098 = 143,098 [B]_x000d_</t>
  </si>
  <si>
    <t>711111</t>
  </si>
  <si>
    <t>IZOLACE BĚŽNÝCH KONSTRUKCÍ PROTI ZEMNÍ VLHKOSTI ASFALTOVÝMI NÁTĚRY</t>
  </si>
  <si>
    <t>penetrační emulze</t>
  </si>
  <si>
    <t xml:space="preserve"> "spodní stavba
vodorovně=6,9*12,56
svisle=(1,41+0,31)*(6,9+12,56)*2
Sklaba S1 =(12,6-2*0,3)*(6,94-2*0,3)+0,5*2*((12,6-2*0,3)+(6,94-2*0,3))
atiky =0,5*2*((12,6-2*0,3)+(6,94-2*0,3))+2*12,6*0,2 "_x000d_
 "Celkem "271,406 = 271,406 [B]_x000d_</t>
  </si>
  <si>
    <t>711112</t>
  </si>
  <si>
    <t>IZOLACE BĚŽNÝCH KONSTRUKCÍ PROTI ZEMNÍ VLHKOSTI ASFALTOVÝMI PÁSY</t>
  </si>
  <si>
    <t>Hydroizolace z asfaltových modifikovaných pásů s vložkou z polyesterové rohože ve dvou vrstvách</t>
  </si>
  <si>
    <t xml:space="preserve"> "vodorovně=6,9*12,56*2
svisle=(1,41+0,31)*(6,9+12,56)*2*2 "_x000d_
 "Celkem "307,212 = 307,212 [B]_x000d_</t>
  </si>
  <si>
    <t>71311</t>
  </si>
  <si>
    <t>IZOLACE TEPELNÁ BĚŽNÝCH KONSTRUKCÍ PEVNÁ</t>
  </si>
  <si>
    <t xml:space="preserve">extrudovaný polystyren tl. 120 mm  - spodní stavba</t>
  </si>
  <si>
    <t xml:space="preserve"> "vodorovně=(12,56-2*0,26)*(6,9-2*0,26)
svisle=(6,9+12,56)*(1,14+0,31)*2 "_x000d_
 "Celkem "133,249 = 133,249 [B]_x000d_</t>
  </si>
  <si>
    <t>R-71311-1</t>
  </si>
  <si>
    <t>extrudovaný polystyren EPS 200 tl. 140 mm</t>
  </si>
  <si>
    <t xml:space="preserve"> "skladba S1=(12,6-2*0,3)*(6,94-2*0,3) "_x000d_
 "Celkem "76,08 = 76,080 [B]_x000d_</t>
  </si>
  <si>
    <t>R-71311-2</t>
  </si>
  <si>
    <t xml:space="preserve">extrudovaný polystyren EPS 200 tl. 60 mm  - atiky</t>
  </si>
  <si>
    <t xml:space="preserve"> "=0,5*2*((12,6-2*0,3)+(6,94-2*0,3))+2*12,6*0,2 "_x000d_
 "Celkem "23,38 = 23,380 [B]_x000d_</t>
  </si>
  <si>
    <t>711509</t>
  </si>
  <si>
    <t>OCHRANA IZOLACE NA POVRCHU TEXTILIÍ</t>
  </si>
  <si>
    <t xml:space="preserve"> "skladba S1=(12,6-2*0,3)*(6,94-2*0,3)+0,5*2*((12,6-2*0,3)+(6,94-2*0,3)) "_x000d_
 "Celkem "94,42 = 94,420 [B]_x000d_</t>
  </si>
  <si>
    <t>711212</t>
  </si>
  <si>
    <t>IZOLACE ZVLÁŠT KONSTR PROTI ZEM VLHK ASFALT PÁSY</t>
  </si>
  <si>
    <t>parotěs</t>
  </si>
  <si>
    <t>76233</t>
  </si>
  <si>
    <t>VÁZANÉ KONSTRUKCE KROVŮ STŘECH</t>
  </si>
  <si>
    <t>skladba S2 - hoblované řezivo - viz stika</t>
  </si>
  <si>
    <t xml:space="preserve"> "4,49 "_x000d_
 "Celkem "4,49 = 4,490 [B]_x000d_</t>
  </si>
  <si>
    <t>76234</t>
  </si>
  <si>
    <t>BEDNĚNÍ STŘECH</t>
  </si>
  <si>
    <t>S2 - OSB tl 15 mm do vlhka</t>
  </si>
  <si>
    <t xml:space="preserve"> "=13,6*4,6*2*0,015 "_x000d_
 "Celkem "1,877 = 1,877 [B]_x000d_</t>
  </si>
  <si>
    <t>76299</t>
  </si>
  <si>
    <t>OSTATNÍ ATYPICKÉ TESAŘSKÉ KONSTRUKCE</t>
  </si>
  <si>
    <t>S - kontralatě 40/60 mm á 350 mm</t>
  </si>
  <si>
    <t xml:space="preserve"> "=(4,6/0,35+1)*2*13,6*0,04*0,06 "_x000d_
 "Celkem "0,923 = 0,923 [B]_x000d_</t>
  </si>
  <si>
    <t>766511</t>
  </si>
  <si>
    <t>KONSTR TRUHLÁŘ - OBLOŽENÍ PODHLEDŮ PALUBKAMI Z MĚK DŘEVA</t>
  </si>
  <si>
    <t>podhled krov - viz TZ, skladba S2</t>
  </si>
  <si>
    <t xml:space="preserve"> "=3,6*2*12,2 "_x000d_
 "Celkem "84,76 = 84,760 [B]_x000d_</t>
  </si>
  <si>
    <t>R-712-01</t>
  </si>
  <si>
    <t>Difúzní folie z polypropylénových textilií a vodotěsného filmu</t>
  </si>
  <si>
    <t xml:space="preserve"> "=13,6*4,6*2 "_x000d_
 "Celkem "125,12 = 125,120 [B]_x000d_</t>
  </si>
  <si>
    <t>R-712-02</t>
  </si>
  <si>
    <t>Flexibilní bitumenový podkladní pás s horizontálními samolepivými páskami k přelepení přesahů</t>
  </si>
  <si>
    <t xml:space="preserve"> "125,12 "_x000d_
 "Celkem "125,12 = 125,120 [B]_x000d_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</si>
  <si>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</si>
  <si>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</si>
  <si>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</si>
  <si>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</si>
  <si>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 xml:space="preserve"> "13,6 "_x000d_
 "Celkem "13,6 = 13,600 [B]_x000d_</t>
  </si>
  <si>
    <t>R-783-01</t>
  </si>
  <si>
    <t>Protiprašný nátěr (ve skladbě vrstev dle předpisu výrobce nátěrové hmoty), vytažený do soklíku v=50 mm</t>
  </si>
  <si>
    <t>P1, P3 - plocha dle PD - skladby</t>
  </si>
  <si>
    <t xml:space="preserve"> "=6,38*(2,82+2,75+2,77+0,3*3)+3*(2,78+3,5)+0,05*2*(6,38*3+2,82+2,75+2,77+2*3+2,78+3,5) "_x000d_
 "Celkem "81,767 = 81,767 [B]_x000d_</t>
  </si>
  <si>
    <t>R-783-02</t>
  </si>
  <si>
    <t>Vyrovnávací stěrka pod nátěr</t>
  </si>
  <si>
    <t>- viz TZ povrchy</t>
  </si>
  <si>
    <t xml:space="preserve"> "P1 - =81,767
strop 1. NP=52,31+3,83+8,34+10,5
stěny 1. NP=(6,38+7,14+1,7*4+2,25*2+2,78*2+3,0*2+3,5*2+3,0*2)*3,22-1,62*2,5-1,6*2,5-1,1*2,5-0,9/2,5 "_x000d_
 "Celkem "304,591 = 304,591 [B]_x000d_</t>
  </si>
  <si>
    <t>R-783-03</t>
  </si>
  <si>
    <t>Protiprašný nátěr</t>
  </si>
  <si>
    <t>stěny\ + stropy</t>
  </si>
  <si>
    <t xml:space="preserve"> "304,591 "_x000d_
 "Celkem "304,591 = 304,591 [B]_x000d_</t>
  </si>
  <si>
    <t>R-783-04</t>
  </si>
  <si>
    <t>Zalití niky v podlaze anhyritem</t>
  </si>
  <si>
    <t>m.č. 101</t>
  </si>
  <si>
    <t xml:space="preserve"> "9,520679999999999 "_x000d_
 "Celkem "9,521 = 9,521 [B]_x000d_</t>
  </si>
  <si>
    <t>77522</t>
  </si>
  <si>
    <t>PODLAHY POVLAKOVÉ Z PLASTŮ (PVC)</t>
  </si>
  <si>
    <t>P3</t>
  </si>
  <si>
    <t xml:space="preserve"> "=52,31+3,83+8,34 "_x000d_
 "Celkem "64,48 = 64,480 [B]_x000d_</t>
  </si>
  <si>
    <t>78362</t>
  </si>
  <si>
    <t>NÁTĚRY TRUHLÁŘ VÝROBKŮ SYNTETICKÉ</t>
  </si>
  <si>
    <t>78375</t>
  </si>
  <si>
    <t>NÁTĚRY TESAŘ KONSTR PROTIPLÍSŇOVÉ A PROTIPOŽÁRNÍ</t>
  </si>
  <si>
    <t>nátěr krov</t>
  </si>
  <si>
    <t xml:space="preserve"> "krokve=(0,16+0,14)*2*4,7*26
pozednice=0,1*4*25,2
vaznice=(0,14+0,2)*2*12,6
sloupky=0,14*4*2,25*5
pásky=0,08*4*1,5*8
kleštiny=(0,06+0,16)*2*7*6
vložky sloupků=0,14*4*4,25*2
sloupky štít=(0,06+0,14)*2*39
paždíky=(0,06+0,14)*2*39
vzpěry=0,12*4*2,9+6
prkna=(0,14+0,025)*2*81,6
kontrlatě =(4,6/0,35+1)*2*13,6*(0,04+0,06)*2
celkem 253,453 + 10% "_x000d_
 "Celkem "278,798 = 278,798 [B]_x000d_</t>
  </si>
  <si>
    <t>R-775-01</t>
  </si>
  <si>
    <t>Zdvojená demontovatelná podlaha</t>
  </si>
  <si>
    <t>P2</t>
  </si>
  <si>
    <t xml:space="preserve"> "10,5 "_x000d_
 "Celkem "10,5 = 10,500 [B]_x000d_</t>
  </si>
  <si>
    <t>Styčné spáry mezi jednotlivými prvky montované konstrukce v interiéru - zakrytí lištami</t>
  </si>
  <si>
    <t xml:space="preserve"> "68,32 "_x000d_
 "Celkem "68,32 = 68,320 [B]_x000d_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</si>
  <si>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</si>
  <si>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</si>
  <si>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</si>
  <si>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</si>
  <si>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</si>
  <si>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</si>
  <si>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</si>
  <si>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</si>
  <si>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</si>
  <si>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</si>
  <si>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</si>
  <si>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</si>
  <si>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</si>
  <si>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</si>
  <si>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</si>
  <si>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</si>
  <si>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</si>
  <si>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</si>
  <si>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</si>
  <si>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</si>
  <si>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</si>
  <si>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R-767-12</t>
  </si>
  <si>
    <t>Pažnice nerez D 160 mm</t>
  </si>
  <si>
    <t xml:space="preserve"> "21 "_x000d_
 "Celkem "21 = 21,000 [B]_x000d_</t>
  </si>
  <si>
    <t>R-767-13</t>
  </si>
  <si>
    <t>viz půdorys 1. NP</t>
  </si>
  <si>
    <t>R-767-14</t>
  </si>
  <si>
    <t>Záchytný systém - hák</t>
  </si>
  <si>
    <t>viz půdorys střecha</t>
  </si>
  <si>
    <t xml:space="preserve"> "20 "_x000d_
 "Celkem "20 = 20,000 [B]_x000d_</t>
  </si>
  <si>
    <t>R-767-15</t>
  </si>
  <si>
    <t xml:space="preserve">Tabulka s označením vlastníka objektu-  standartní velikost tabulky 300 x 250 mm</t>
  </si>
  <si>
    <t>viz TZ</t>
  </si>
  <si>
    <t xml:space="preserve"> "1 "_x000d_
 "Celkem "5 = 5,000 [B]_x000d_</t>
  </si>
  <si>
    <t>76421</t>
  </si>
  <si>
    <t>OPLECHOVÁNÍ A LEMOVÁNÍ KONSTRUKCÍ Z POZINKOVANÉHO PLECHU</t>
  </si>
  <si>
    <t>K/1 - plech poplastovaný - okapnice</t>
  </si>
  <si>
    <t xml:space="preserve"> "=0,25*27,02 "_x000d_
 "Celkem "6,755 = 6,755 [B]_x000d_</t>
  </si>
  <si>
    <t>764411</t>
  </si>
  <si>
    <t>ŽLABY Z POZINK PLECHU RŠ DO 250MM</t>
  </si>
  <si>
    <t>K/2 - zlab - plech poplastovaný</t>
  </si>
  <si>
    <t xml:space="preserve"> "27,2 "_x000d_
 "Celkem "27,2 = 27,200 [B]_x000d_</t>
  </si>
  <si>
    <t>764513</t>
  </si>
  <si>
    <t>ODPAD TROUBY KRUH (ČTVERC) Z POZINK PLECHU DN DO 120MM</t>
  </si>
  <si>
    <t>K/3 - Dešťový svod kruhový ?120 mm z poplastovaného ocelového pozinkovaného plechu</t>
  </si>
  <si>
    <t xml:space="preserve"> "2 ks x 4,1 m "_x000d_
 "Celkem "8,2 = 8,200 [B]_x000d_</t>
  </si>
  <si>
    <t>R97701</t>
  </si>
  <si>
    <t>Jádrové vrty D 50 mm</t>
  </si>
  <si>
    <t>pro odvod kondenzátu</t>
  </si>
  <si>
    <t>741C01</t>
  </si>
  <si>
    <t>EKVIPOTENCIÁLNÍ PŘÍPOJNICE</t>
  </si>
  <si>
    <t>741D11</t>
  </si>
  <si>
    <t>HROMOSVODOVÝ VODIČ FEZN NA POVRCHU</t>
  </si>
  <si>
    <t>Drát FeZn 8</t>
  </si>
  <si>
    <t>741E11</t>
  </si>
  <si>
    <t>HROMOSVODOVÁ JÍMACÍ TYČ KOVOVÁ VČETNĚ STOJANU/DRŽÁKU DÉLKY DO 3 M</t>
  </si>
  <si>
    <t>jímací tyč délky 1m</t>
  </si>
  <si>
    <t>741I01</t>
  </si>
  <si>
    <t>SPOJOVÁNÍ A PŘIPOJOVÁNÍ HROMOSVODOVÝCH VODIČŮ</t>
  </si>
  <si>
    <t>741I04</t>
  </si>
  <si>
    <t>OCHRANNÝ ÚHELNÍK KE SVODOVÉMU VODIČI</t>
  </si>
  <si>
    <t>CYY 1x4 zž: 250 m</t>
  </si>
  <si>
    <t>CYKY-J 3x1,5: 195m; CYKY-J 3x2,5: 195m; CYKY-O 3x1,5: 90m</t>
  </si>
  <si>
    <t>CYKY-O 4x1,5: 75m; CYKY-J 5x2,5: 35m</t>
  </si>
  <si>
    <t>CYKY-J 5x6: 90m</t>
  </si>
  <si>
    <t>741533</t>
  </si>
  <si>
    <t>SVÍTIDLO INTERIÉROVÉ LED (IP 20) OD 26 DO 45 W</t>
  </si>
  <si>
    <t>Přisazené průmyslové LED svítidlo, IP66, 4000K, 33W, ECG</t>
  </si>
  <si>
    <t>741552</t>
  </si>
  <si>
    <t>SVÍTIDLO INTERIÉROVÉ - PŘÍPLATEK ZA PRŮMYSLOVÉ PROVEDENÍ</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</si>
  <si>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</si>
  <si>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</si>
  <si>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</si>
  <si>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</si>
  <si>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</si>
  <si>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</si>
  <si>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</si>
  <si>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</si>
  <si>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741611</t>
  </si>
  <si>
    <t>PŘÍMOTOP S TERMOSTATEM DO 1000 W</t>
  </si>
  <si>
    <t>el. přímotop 1000W: 1ks</t>
  </si>
  <si>
    <t>741612</t>
  </si>
  <si>
    <t>PŘÍMOTOP S TERMOSTATEM PŘES 1000 DO 2000 W</t>
  </si>
  <si>
    <t>el. přímotop 1500W: 1ks</t>
  </si>
  <si>
    <t>741631</t>
  </si>
  <si>
    <t>SÁLAVÝ TOPNÝ PANEL DO 1000 W</t>
  </si>
  <si>
    <t>750W: 4ks</t>
  </si>
  <si>
    <t>743553</t>
  </si>
  <si>
    <t>SVÍTIDLO VENKOVNÍ VŠEOBECNÉ LED, MIN. IP 44, PŘES 25 DO 45 W</t>
  </si>
  <si>
    <t>743566</t>
  </si>
  <si>
    <t>SVÍTIDLO VENKOVNÍ VŠEOBECNÉ - MONTÁŽ SVÍTIDLA</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</si>
  <si>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</si>
  <si>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</si>
  <si>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</si>
  <si>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</si>
  <si>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</si>
  <si>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</si>
  <si>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</si>
  <si>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</si>
  <si>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</si>
  <si>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</si>
  <si>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</si>
  <si>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</si>
  <si>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</si>
  <si>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</si>
  <si>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</si>
  <si>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</si>
  <si>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</si>
  <si>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</si>
  <si>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</si>
  <si>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</si>
  <si>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</si>
  <si>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</si>
  <si>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</si>
  <si>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</si>
  <si>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</si>
  <si>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</si>
  <si>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</si>
  <si>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</si>
  <si>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</si>
  <si>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</si>
  <si>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</si>
  <si>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</si>
  <si>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</si>
  <si>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</si>
  <si>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</si>
  <si>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</si>
  <si>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</si>
  <si>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</si>
  <si>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</si>
  <si>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</si>
  <si>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R-VZ-018</t>
  </si>
  <si>
    <t>R-VZ-019</t>
  </si>
  <si>
    <t>R-VZ-020</t>
  </si>
  <si>
    <t>R-VZ-021</t>
  </si>
  <si>
    <t>výkop-zásyp</t>
  </si>
  <si>
    <t xml:space="preserve"> "=(232,417+41,888-92,204)*1,808 "_x000d_
 "Celkem "329,239 = 329,239 [B]_x000d_</t>
  </si>
  <si>
    <t>SO 03-84-01</t>
  </si>
  <si>
    <t>kabelová trasa realizovaná v rámci tohoto SO</t>
  </si>
  <si>
    <t>jáma pro zhotovení a instalaci: 4x rozvaděč nn</t>
  </si>
  <si>
    <t xml:space="preserve"> "`viz příloha dokumentace: 2.211, 2.212, 2.213, 2.401 
Celkem 2,144 = 2,144 [B] ` "_x000d_
 "`Celkem `2,144 = 2,144 [B] "_x000d_
 "Celkem "2,144 = 2,144 [C]_x000d_</t>
  </si>
  <si>
    <t>kabelová rýha o rozměru (m): 0,35*0,8*50+0,5*0,8*25+0,35*0,5*150+0,35*0,8*5+0,5*0,8*10+1*2,1*17, rýha pro zemnič o rozměru (m): 0,35*0,7*10</t>
  </si>
  <si>
    <t xml:space="preserve"> "`viz příloha dokumentace: 2.101 
Celkem 93,8 = 93,800 [B] ` "_x000d_
 "`Celkem `93,8 = 93,800 [B] "_x000d_
 "Celkem "93,8 = 93,800 [C]_x000d_</t>
  </si>
  <si>
    <t>kabelová rýha o rozměru (m): kabelová rýha o rozměru (m): 0,35*0,8*50+0,5*0,8*25+0,35*0,5*150+0,35*0,8*5+0,5*0,8*10+1*2,1*17, rýha pro zemnič o rozměru (m): 0,35*0,7*10, jáma pro zhotovení a instalaci: 4x rozvaděč nn</t>
  </si>
  <si>
    <t xml:space="preserve"> "`viz příloha dokumentace: 2.101, 2.211, 2.212, 2.213, 2.401 
Celkem 94,229 = 94,229 [B] ` "_x000d_
 "`Celkem `94,229 = 94,229 [B] "_x000d_
 "Celkem "94,229 = 94,229 [C]_x000d_</t>
  </si>
  <si>
    <t>zásypový materiál pro koncovkový díl rozvaděče (pilíř)</t>
  </si>
  <si>
    <t xml:space="preserve"> "`viz příloha dokumentace: 2.211, 2.212, 2.213, 2.401 
Celkem 1,715 = 1,715 [B] ` "_x000d_
 "`Celkem `1,715 = 1,715 [B] "_x000d_
 "Celkem "1,715 = 1,715 [C]_x000d_</t>
  </si>
  <si>
    <t>úprava povrchu po dokončení kabelové trasy o rozměru (m2): 106,25m2, rýha pro zemnič o rozměru (m2): 3,5m2, jámy pro zhotovení a instalaci: 4x rozvaděč</t>
  </si>
  <si>
    <t xml:space="preserve"> "`viz příloha dokumentace: 2.101, 2.211, 2.212, 2.213 
Celkem 117,75 = 117,750 [B] ` "_x000d_
 "`Celkem `117,75 = 117,750 [B] "_x000d_
 "Celkem "117,75 = 117,750 [C]_x000d_</t>
  </si>
  <si>
    <t>ochrana štěrkového lože v šíři 2m pro účely zhotovení kabelové trasy délky: 150m</t>
  </si>
  <si>
    <t xml:space="preserve"> "`viz příloha dokumentace: 2.101 
Celkem 300 = 300,000 [B] ` "_x000d_
 "`Celkem `300 = 300,000 [B] "_x000d_
 "Celkem "300 = 300,000 [C]_x000d_</t>
  </si>
  <si>
    <t>materiál pro instalaci základového dílu: 4x rozvaděč NN</t>
  </si>
  <si>
    <t xml:space="preserve"> "`viz příloha dokumentace: 2.211, 2.212, 2.213, 2.401 
Celkem 0,14 = 0,140 [B] ` "_x000d_
 "`Celkem `0,14 = 0,140 [B] "_x000d_
 "Celkem "0,14 = 0,140 [C]_x000d_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</si>
  <si>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</si>
  <si>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</si>
  <si>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</si>
  <si>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</si>
  <si>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</si>
  <si>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</si>
  <si>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 xml:space="preserve"> "`viz příloha dokumentace: 2.101 
Celkem 200 = 200,000 [B] ` "_x000d_
 "`Celkem `200 = 200,000 [B] "_x000d_
 "Celkem "200 = 200,000 [C]_x000d_</t>
  </si>
  <si>
    <t>plastový žlab světlé š.200mm</t>
  </si>
  <si>
    <t xml:space="preserve"> "`viz příloha dokumentace: 2.101 
Celkem 25 = 25,000 [B] ` "_x000d_
 "`Celkem `25 = 25,000 [B] "_x000d_
 "Celkem "25 = 25,000 [C]_x000d_</t>
  </si>
  <si>
    <t>kabelová chránička zemní UV stabilní DN110mm =28m, kabelová chránička zemní UV stabilní DN160mm =42m</t>
  </si>
  <si>
    <t xml:space="preserve"> "`viz příloha dokumentace: 2.101 
Celkem 70 = 70,000 [B] ` "_x000d_
 "`Celkem `70 = 70,000 [B] "_x000d_
 "Celkem "70 = 70,000 [C]_x000d_</t>
  </si>
  <si>
    <t>zakrytí kabelové trasy š.20cm</t>
  </si>
  <si>
    <t xml:space="preserve"> "`viz příloha dokumentace: 2.101 
Celkem 215 = 215,000 [B] ` "_x000d_
 "`Celkem `215 = 215,000 [B] "_x000d_
 "Celkem "215 = 215,000 [C]_x000d_</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</si>
  <si>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</si>
  <si>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</si>
  <si>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</si>
  <si>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</si>
  <si>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</si>
  <si>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</si>
  <si>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</si>
  <si>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</si>
  <si>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 xml:space="preserve"> "`viz příloha dokumentace: 2.101 
Celkem 17 = 17,000 [B] ` "_x000d_
 "`Celkem `17 = 17,000 [B] "_x000d_
 "Celkem "17 = 17,000 [C]_x000d_</t>
  </si>
  <si>
    <t>Rozvaděč REOV1, REOV2</t>
  </si>
  <si>
    <t xml:space="preserve"> "`viz příloha dokumentace: 1.001, 2.212, 2.213 
Celkem 10 = 10,000 [B] ` "_x000d_
 "`Celkem `10 = 10,000 [B] "_x000d_
 "Celkem "10 = 10,000 [C]_x000d_</t>
  </si>
  <si>
    <t>Rozvaděč REOV1, REOV2 = max. 2x tyč 1,5m na 1ks rozvaděče</t>
  </si>
  <si>
    <t xml:space="preserve"> "`viz příloha dokumentace: 1.001, 2.212, 2.213 
Celkem 4 = 4,000 [B] ` "_x000d_
 "`Celkem `4 = 4,000 [B] "_x000d_
 "Celkem "4 = 4,000 [C]_x000d_</t>
  </si>
  <si>
    <t xml:space="preserve"> "`viz příloha dokumentace: 1.001, 2.212, 2.213 
Celkem 2 = 2,000 [B] ` "_x000d_
 "`Celkem `2 = 2,000 [B] "_x000d_
 "Celkem "2 = 2,000 [C]_x000d_</t>
  </si>
  <si>
    <t>CYKY-J 3x2,5</t>
  </si>
  <si>
    <t xml:space="preserve"> "`viz příloha dokumentace: 1.002 
Celkem 15 = 15,000 [B] ` "_x000d_
 "`Celkem `15 = 15,000 [B] "_x000d_
 "Celkem "15 = 15,000 [C]_x000d_</t>
  </si>
  <si>
    <t>CYKY-O(p) 4X16 =369m, CYKY-O(p) 4X10 =210m, CYKY-O(p) 4X6 =217m, CYKY-O(p) 4X4 =748m, CYKY-O 4X4 =85m</t>
  </si>
  <si>
    <t xml:space="preserve"> "`viz příloha dokumentace: 1.002 
Celkem 1629 = 1629,000 [B] ` "_x000d_
 "`Celkem `1629 = 1629,000 [B] "_x000d_
 "Celkem "1629 = 1629,000 [C]_x000d_</t>
  </si>
  <si>
    <t>742H15</t>
  </si>
  <si>
    <t>KABEL NN ČTYŘ- A PĚTIŽÍLOVÝ CU S PLASTOVOU IZOLACÍ OD 150 DO 240 MM2</t>
  </si>
  <si>
    <t>CYKY-O 4X150=7m</t>
  </si>
  <si>
    <t xml:space="preserve"> "`viz příloha dokumentace: 1.002 
Celkem 7 = 7,000 [B] ` "_x000d_
 "`Celkem `7 = 7,000 [B] "_x000d_
 "Celkem "7 = 7,000 [C]_x000d_</t>
  </si>
  <si>
    <t>742H25</t>
  </si>
  <si>
    <t>KABEL NN ČTYŘ- A PĚTIŽÍLOVÝ AL S PLASTOVOU IZOLACÍ OD 150 DO 240 MM2</t>
  </si>
  <si>
    <t>AYKY-O 4x240</t>
  </si>
  <si>
    <t xml:space="preserve"> "`viz příloha dokumentace: 1.002 
Celkem 1171 = 1171,000 [B] ` "_x000d_
 "`Celkem `1171 = 1171,000 [B] "_x000d_
 "Celkem "1171 = 1171,000 [C]_x000d_</t>
  </si>
  <si>
    <t>CYKY-O 12X4</t>
  </si>
  <si>
    <t xml:space="preserve"> "`viz příloha dokumentace: 1.002 
Celkem 85 = 85,000 [B] ` "_x000d_
 "`Celkem `85 = 85,000 [B] "_x000d_
 "Celkem "85 = 85,000 [C]_x000d_</t>
  </si>
  <si>
    <t xml:space="preserve"> "`viz příloha dokumentace: 1.002, 2.201 
Celkem 2 = 2,000 [B] ` "_x000d_
 "`Celkem `2 = 2,000 [B] "_x000d_
 "Celkem "2 = 2,000 [C]_x000d_</t>
  </si>
  <si>
    <t>Definitivní stav: 42ks, Provizorní stav: max 6ks</t>
  </si>
  <si>
    <t xml:space="preserve"> "`viz příloha dokumentace: 1.002, 2.201 
Celkem 90 = 90,000 [B] ` "_x000d_
 "`Celkem `90 = 90,000 [B] "_x000d_
 "Celkem "90 = 90,000 [C]_x000d_</t>
  </si>
  <si>
    <t>742L15</t>
  </si>
  <si>
    <t>UKONČENÍ DVOU AŽ PĚTIŽÍLOVÉHO KABELU V ROZVADĚČI NEBO NA PŘÍSTROJI OD 150 DO 240 MM2</t>
  </si>
  <si>
    <t xml:space="preserve"> "`viz příloha dokumentace: 1.002, 2.201 
Celkem 10 = 10,000 [B] ` "_x000d_
 "`Celkem `10 = 10,000 [B] "_x000d_
 "Celkem "10 = 10,000 [C]_x000d_</t>
  </si>
  <si>
    <t>742L25</t>
  </si>
  <si>
    <t>UKONČENÍ DVOU AŽ PĚTIŽÍLOVÉHO KABELU KABELOVOU SPOJKOU OD 150 DO 240 MM2</t>
  </si>
  <si>
    <t xml:space="preserve"> "`viz příloha dokumentace: 1.002, 2.201 
Celkem 4 = 4,000 [B] ` "_x000d_
 "`Celkem `4 = 4,000 [B] "_x000d_
 "Celkem "4 = 4,000 [C]_x000d_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</si>
  <si>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</si>
  <si>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</si>
  <si>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</si>
  <si>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 xml:space="preserve"> "`viz příloha dokumentace: 1.001, 1.003 
Celkem 2 = 2,000 [B] ` "_x000d_
 "`Celkem `2 = 2,000 [B] "_x000d_
 "Celkem "2 = 2,000 [C]_x000d_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</si>
  <si>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</si>
  <si>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</si>
  <si>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</si>
  <si>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 xml:space="preserve"> "`viz příloha dokumentace: 1.001, 1.003 
Celkem 3 = 3,000 [B] ` "_x000d_
 "`Celkem `3 = 3,000 [B] "_x000d_
 "Celkem "3 = 3,000 [C]_x000d_</t>
  </si>
  <si>
    <t>74381C</t>
  </si>
  <si>
    <t xml:space="preserve">VÝSTROJ EOV PRO VÝHYBKU  JEDNODUCHOU TVARU 1:12-500 - PRODLOUŽENÝ OHŘEV</t>
  </si>
  <si>
    <t xml:space="preserve"> "`viz příloha dokumentace: 1.001, 1.003 
Celkem 1 = 1,000 [B] ` "_x000d_
 "`Celkem `1 = 1,000 [B] "_x000d_
 "Celkem "1 = 1,000 [C]_x000d_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</si>
  <si>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</si>
  <si>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</si>
  <si>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</si>
  <si>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</si>
  <si>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</si>
  <si>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</si>
  <si>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 xml:space="preserve"> "`viz příloha dokumentace: 1.001, 2.213 
Celkem 1 = 1,000 [B] ` "_x000d_
 "`Celkem `1 = 1,000 [B] "_x000d_
 "Celkem "1 = 1,000 [C]_x000d_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</si>
  <si>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</si>
  <si>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</si>
  <si>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</si>
  <si>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</si>
  <si>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 xml:space="preserve"> "`viz příloha dokumentace: 1.001, 2.202 
Celkem 1 = 1,000 [B] ` "_x000d_
 "`Celkem `1 = 1,000 [B] "_x000d_
 "Celkem "1 = 1,000 [C]_x000d_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</si>
  <si>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</si>
  <si>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</si>
  <si>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</si>
  <si>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 xml:space="preserve"> "`viz příloha dokumentace: 1.001, 2.201 
Celkem 2 = 2,000 [B] ` "_x000d_
 "`Celkem `2 = 2,000 [B] "_x000d_
 "Celkem "2 = 2,000 [C]_x000d_</t>
  </si>
  <si>
    <t>1. Položka obsahuje:
 – veškeré příslušenství
 – technický popis viz. projektová dokumentace
2. Položka neobsahuje:
 X
3. Způsob měření:
Udává se počet kusů kompletní konstrukce nebo práce.</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</si>
  <si>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</si>
  <si>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</si>
  <si>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</si>
  <si>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</si>
  <si>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</si>
  <si>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</si>
  <si>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</si>
  <si>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</si>
  <si>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</si>
  <si>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</si>
  <si>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</si>
  <si>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</si>
  <si>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</si>
  <si>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 xml:space="preserve"> "`viz příloha dokumentace: 1.001, 2.211 
Celkem 1 = 1,000 [B] ` "_x000d_
 "`Celkem `1 = 1,000 [B] "_x000d_
 "Celkem "1 = 1,000 [C]_x000d_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</si>
  <si>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</si>
  <si>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</si>
  <si>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</si>
  <si>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</si>
  <si>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</si>
  <si>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</si>
  <si>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</si>
  <si>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 xml:space="preserve"> "`viz příloha dokumentace: 1.001, 2.211 
Celkem 9 = 9,000 [B] ` "_x000d_
 "`Celkem `9 = 9,000 [B] "_x000d_
 "Celkem "9 = 9,000 [C]_x000d_</t>
  </si>
  <si>
    <t>1. Položka obsahuje:
 – veškeré příslušenství včetně zapojení
 – technický popis viz. projektová dokumentace
2. Položka neobsahuje:
 X
3. Způsob měření:
Udává se počet kusů kompletní konstrukce nebo práce.</t>
  </si>
  <si>
    <t xml:space="preserve"> "`viz příloha dokumentace: 1.001, 2.211 
Celkem 18 = 18,000 [B] ` "_x000d_
 "`Celkem `18 = 18,000 [B] "_x000d_
 "Celkem "18 = 18,000 [C]_x000d_</t>
  </si>
  <si>
    <t>744I02</t>
  </si>
  <si>
    <t>POJISTKOVÁ VLOŽKA PŘES 160 DO 250 A</t>
  </si>
  <si>
    <t xml:space="preserve"> "`viz příloha dokumentace: 1.001, 2.211 
Celkem 3 = 3,000 [B] ` "_x000d_
 "`Celkem `3 = 3,000 [B] "_x000d_
 "Celkem "3 = 3,000 [C]_x000d_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</si>
  <si>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</si>
  <si>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</si>
  <si>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</si>
  <si>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</si>
  <si>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</si>
  <si>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</si>
  <si>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</si>
  <si>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</si>
  <si>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</si>
  <si>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</si>
  <si>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 xml:space="preserve"> "`viz příloha dokumentace: 2.211, 2.212, 2.213, 2.401 
Celkem 1,838 = 1,838 [B] ` "_x000d_
 "`Celkem `1,838 = 1,838 [B] "_x000d_
 "Celkem "1,838 = 1,838 [C]_x000d_</t>
  </si>
  <si>
    <t>kabelová rýha o rozměru (m): 0,35*0,8*30+0,35*0,5*45+0,5*0,8*7+0,35*0,5*65+0,5*1,2*8+0,35*0,8*25, rýha pro zemnič o rozměru (m): 0,35*0,7*10</t>
  </si>
  <si>
    <t xml:space="preserve"> "`viz příloha dokumentace: 2.101 
Celkem 44,7 = 44,700 [B] ` "_x000d_
 "`Celkem `44,7 = 44,700 [B] "_x000d_
 "Celkem "44,7 = 44,700 [C]_x000d_</t>
  </si>
  <si>
    <t>kabelová rýha o rozměru (m): 0,35*0,8*30+0,35*0,5*45+0,5*0,8*7+0,35*0,5*65+0,5*1,2*8+0,35*0,8*25, rýha pro zemnič o rozměru (m): 0,35*0,7*10, jáma pro zhotovení a instalaci: 3x rozvaděč nn</t>
  </si>
  <si>
    <t xml:space="preserve"> "`viz příloha dokumentace: 2.101, 2.211, 2.212, 2.213, 2.401 
Celkem 45,068 = 45,068 [B] ` "_x000d_
 "`Celkem `45,068 = 45,068 [B] "_x000d_
 "Celkem "45,068 = 45,068 [C]_x000d_</t>
  </si>
  <si>
    <t xml:space="preserve"> "`viz příloha dokumentace: 2.211, 2.212, 2.213, 2.401 
Celkem 1,47 = 1,470 [B] ` "_x000d_
 "`Celkem `1,47 = 1,470 [B] "_x000d_
 "Celkem "1,47 = 1,470 [C]_x000d_</t>
  </si>
  <si>
    <t>úprava povrchu po dokončení kabelové trasy o rozměru (m2): 60m2, rýha pro zemnič o rozměru (m2): 3,5m2, jámy pro zhotovení a instalaci: 3x rozvaděč</t>
  </si>
  <si>
    <t xml:space="preserve"> "`viz příloha dokumentace: 2.101, 2.211, 2.212, 2.213 
Celkem 73,5 = 73,500 [B] ` "_x000d_
 "`Celkem `73,5 = 73,500 [B] "_x000d_
 "Celkem "73,5 = 73,500 [C]_x000d_</t>
  </si>
  <si>
    <t>ochrana štěrkového lože v šíři 2m pro účely zhotovení kabelové trasy délky: 220m</t>
  </si>
  <si>
    <t xml:space="preserve"> "`viz příloha dokumentace: 2.101 
Celkem 220 = 220,000 [B] ` "_x000d_
 "`Celkem `220 = 220,000 [B] "_x000d_
 "Celkem "220 = 220,000 [C]_x000d_</t>
  </si>
  <si>
    <t>materiál pro instalaci základového dílu: 3x rozvaděč NN</t>
  </si>
  <si>
    <t xml:space="preserve"> "`viz příloha dokumentace: 2.211, 2.212, 2.213, 2.401 
Celkem 0,12 = 0,120 [B] ` "_x000d_
 "`Celkem `0,12 = 0,120 [B] "_x000d_
 "Celkem "0,12 = 0,120 [C]_x000d_</t>
  </si>
  <si>
    <t>provizorní stav: odstranění asfaltové plochy včetně podkladních konstrukčních vrstev v úseku kabelové trasy nn délky 8m</t>
  </si>
  <si>
    <t xml:space="preserve"> "`viz příloha dokumentace: 1.001 
Celkem 1,2 = 1,200 [B] ` "_x000d_
 "`Celkem `1,2 = 1,200 [B] "_x000d_
 "Celkem "1,2 = 1,200 [C]_x000d_</t>
  </si>
  <si>
    <t xml:space="preserve"> "`viz příloha dokumentace: 2.101 
Celkem 4 = 4,000 [B] ` "_x000d_
 "`Celkem `4 = 4,000 [B] "_x000d_
 "Celkem "4 = 4,000 [C]_x000d_</t>
  </si>
  <si>
    <t xml:space="preserve"> "`viz příloha dokumentace: 2.101 
Celkem 110 = 110,000 [B] ` "_x000d_
 "`Celkem `110 = 110,000 [B] "_x000d_
 "Celkem "110 = 110,000 [C]_x000d_</t>
  </si>
  <si>
    <t xml:space="preserve"> "`viz příloha dokumentace: 2.101 
Celkem 44 = 44,000 [B] ` "_x000d_
 "`Celkem `44 = 44,000 [B] "_x000d_
 "Celkem "44 = 44,000 [C]_x000d_</t>
  </si>
  <si>
    <t>kabelová chránička zemní UV stabilní DN110mm =25m, kabelová chránička zemní UV stabilní DN160mm =8m</t>
  </si>
  <si>
    <t xml:space="preserve"> "`viz příloha dokumentace: 2.101 
Celkem 33 = 33,000 [B] ` "_x000d_
 "`Celkem `33 = 33,000 [B] "_x000d_
 "Celkem "33 = 33,000 [C]_x000d_</t>
  </si>
  <si>
    <t xml:space="preserve"> "`viz příloha dokumentace: 2.101 
Celkem 147 = 147,000 [B] ` "_x000d_
 "`Celkem `147 = 147,000 [B] "_x000d_
 "Celkem "147 = 147,000 [C]_x000d_</t>
  </si>
  <si>
    <t xml:space="preserve"> "`viz příloha dokumentace: 2.101 
Celkem 15 = 15,000 [B] ` "_x000d_
 "`Celkem `15 = 15,000 [B] "_x000d_
 "Celkem "15 = 15,000 [C]_x000d_</t>
  </si>
  <si>
    <t xml:space="preserve"> "`viz příloha dokumentace: 2.101 
Celkem 8 = 8,000 [B] ` "_x000d_
 "`Celkem `8 = 8,000 [B] "_x000d_
 "Celkem "8 = 8,000 [C]_x000d_</t>
  </si>
  <si>
    <t>Rozvaděč REOV2 = max. 2x tyč 1,5m na 1ks rozvaděče</t>
  </si>
  <si>
    <t>CYKY-O(p) 4X16 =1742m, CYKY-O(p) 4X10 =550m, CYKY-O(p) 4X6 =60m, CYKY-O(p) 4X4 =275m, CYKY-O 4X4 =110m</t>
  </si>
  <si>
    <t xml:space="preserve"> "`viz příloha dokumentace: 1.002 
Celkem 2737 = 2737,000 [B] ` "_x000d_
 "`Celkem `2737 = 2737,000 [B] "_x000d_
 "Celkem "2737 = 2737,000 [C]_x000d_</t>
  </si>
  <si>
    <t>CYKY-O (p) 4X35</t>
  </si>
  <si>
    <t xml:space="preserve"> "`viz příloha dokumentace: 1.002 
Celkem 1260 = 1260,000 [B] ` "_x000d_
 "`Celkem `1260 = 1260,000 [B] "_x000d_
 "Celkem "1260 = 1260,000 [C]_x000d_</t>
  </si>
  <si>
    <t>742H14</t>
  </si>
  <si>
    <t>KABEL NN ČTYŘ- A PĚTIŽÍLOVÝ CU S PLASTOVOU IZOLACÍ OD 70 DO 120 MM2</t>
  </si>
  <si>
    <t>CYKY-O 4X120=7m</t>
  </si>
  <si>
    <t xml:space="preserve"> "`viz příloha dokumentace: 1.002 
Celkem 450 = 450,000 [B] ` "_x000d_
 "`Celkem `450 = 450,000 [B] "_x000d_
 "Celkem "450 = 450,000 [C]_x000d_</t>
  </si>
  <si>
    <t xml:space="preserve"> "`viz příloha dokumentace: 1.002 
Celkem 110 = 110,000 [B] ` "_x000d_
 "`Celkem `110 = 110,000 [B] "_x000d_
 "Celkem "110 = 110,000 [C]_x000d_</t>
  </si>
  <si>
    <t xml:space="preserve"> "`viz příloha dokumentace: 1.002, 2.201 
Celkem 52 = 52,000 [B] ` "_x000d_
 "`Celkem `52 = 52,000 [B] "_x000d_
 "Celkem "52 = 52,000 [C]_x000d_</t>
  </si>
  <si>
    <t xml:space="preserve"> "`viz příloha dokumentace: 1.002, 2.201 
Celkem 8 = 8,000 [B] ` "_x000d_
 "`Celkem `8 = 8,000 [B] "_x000d_
 "Celkem "8 = 8,000 [C]_x000d_</t>
  </si>
  <si>
    <t>742L22</t>
  </si>
  <si>
    <t>UKONČENÍ DVOU AŽ PĚTIŽÍLOVÉHO KABELU KABELOVOU SPOJKOU OD 4 DO 16 MM2</t>
  </si>
  <si>
    <t xml:space="preserve"> "`viz příloha dokumentace: 1.002 
Celkem 1 = 1,000 [B] ` "_x000d_
 "`Celkem `1 = 1,000 [B] "_x000d_
 "Celkem "1 = 1,000 [C]_x000d_</t>
  </si>
  <si>
    <t>742L23</t>
  </si>
  <si>
    <t>UKONČENÍ DVOU AŽ PĚTIŽÍLOVÉHO KABELU KABELOVOU SPOJKOU OD 25 DO 50 MM2</t>
  </si>
  <si>
    <t xml:space="preserve"> "`viz příloha dokumentace: 1.002 
Celkem 2 = 2,000 [B] ` "_x000d_
 "`Celkem `2 = 2,000 [B] "_x000d_
 "Celkem "2 = 2,000 [C]_x000d_</t>
  </si>
  <si>
    <t xml:space="preserve"> "`viz příloha dokumentace: 1.001, 2.202, 2.212, 2.213 
Celkem 6 = 6,000 [B] ` "_x000d_
 "`Celkem `6 = 6,000 [B] "_x000d_
 "Celkem "6 = 6,000 [C]_x000d_</t>
  </si>
  <si>
    <t xml:space="preserve"> "`viz příloha dokumentace: 1.001, 2.202, 2.212, 2.213 
Celkem 2 = 2,000 [B] ` "_x000d_
 "`Celkem `2 = 2,000 [B] "_x000d_
 "Celkem "2 = 2,000 [C]_x000d_</t>
  </si>
  <si>
    <t xml:space="preserve"> "`viz příloha dokumentace: 2.211 
Celkem 1 = 1,000 [B] ` "_x000d_
 "`Celkem `1 = 1,000 [B] "_x000d_
 "Celkem "1 = 1,000 [C]_x000d_</t>
  </si>
  <si>
    <t xml:space="preserve"> "`viz příloha dokumentace: 2.211 
Celkem 5 = 5,000 [B] ` "_x000d_
 "`Celkem `5 = 5,000 [B] "_x000d_
 "Celkem "5 = 5,000 [C]_x000d_</t>
  </si>
  <si>
    <t xml:space="preserve"> "`viz příloha dokumentace: 2.211 
Celkem 9 = 9,000 [B] ` "_x000d_
 "`Celkem `9 = 9,000 [B] "_x000d_
 "Celkem "9 = 9,000 [C]_x000d_</t>
  </si>
  <si>
    <t>R74381E</t>
  </si>
  <si>
    <t xml:space="preserve">VÝSTROJ EOV PRO VÝHYBKU  OBLOUKOVOU TVARU 1:18,5-1200 - PRODLOUŽENÝ OHŘEV</t>
  </si>
  <si>
    <t>SO 07-84-01</t>
  </si>
  <si>
    <t>jáma pro zhotovení a instalaci: 2x rozvaděč nn</t>
  </si>
  <si>
    <t xml:space="preserve"> "`viz příloha dokumentace: 2.211, 2.212, 2.401 
Celkem 1,531 = 1,531 [B] ` "_x000d_
 "`Celkem `1,531 = 1,531 [B] "_x000d_
 "Celkem "1,531 = 1,531 [C]_x000d_</t>
  </si>
  <si>
    <t>kabelová rýha o rozměru (m): 0,35*0,8*175+0,35*0,8*107+0,35*0,5*67+0,35*0,8*14+1*2*19, rýha pro zemnič o rozměru (m): 0,35*0,7*10</t>
  </si>
  <si>
    <t xml:space="preserve"> "`viz příloha dokumentace: 2.101 
Celkem 135,055 = 135,055 [B] ` "_x000d_
 "`Celkem `135,055 = 135,055 [B] "_x000d_
 "Celkem "135,055 = 135,055 [C]_x000d_</t>
  </si>
  <si>
    <t>kabelová rýha o rozměru (m): ,35*0,8*175+0,35*0,8*107+0,35*0,5*67+0,35*0,8*14+1*2*19, rýha pro zemnič o rozměru (m): 0,35*0,7*10, jáma pro zhotovení a instalaci: 2x rozvaděč nn</t>
  </si>
  <si>
    <t xml:space="preserve"> "`viz příloha dokumentace: 2.101, 2.211, 2.212, 2.401 
Celkem 135,361 = 135,361 [B] ` "_x000d_
 "`Celkem `135,361 = 135,361 [B] "_x000d_
 "Celkem "135,361 = 135,361 [C]_x000d_</t>
  </si>
  <si>
    <t xml:space="preserve"> "`viz příloha dokumentace: 2.211, 2.212, 2.213, 2.401 
Celkem 1,225 = 1,225 [B] ` "_x000d_
 "`Celkem `1,225 = 1,225 [B] "_x000d_
 "Celkem "1,225 = 1,225 [C]_x000d_</t>
  </si>
  <si>
    <t>úprava povrchu po dokončení kabelové trasy o rozměru (m2): 146,05m2, rýha pro zemnič o rozměru (m2): 3,5m2, jámy pro zhotovení a instalaci: 2x rozvaděč</t>
  </si>
  <si>
    <t xml:space="preserve"> "`viz příloha dokumentace: 2.101, 2.211, 2.212 
Celkem 153,55 = 153,550 [B] ` "_x000d_
 "`Celkem `153,55 = 153,550 [B] "_x000d_
 "Celkem "153,55 = 153,550 [C]_x000d_</t>
  </si>
  <si>
    <t>ochrana štěrkového lože v šíři 2m pro účely zhotovení kabelové trasy délky: 70m</t>
  </si>
  <si>
    <t xml:space="preserve"> "`viz příloha dokumentace: 2.101 
Celkem 140 = 140,000 [B] ` "_x000d_
 "`Celkem `140 = 140,000 [B] "_x000d_
 "Celkem "140 = 140,000 [C]_x000d_</t>
  </si>
  <si>
    <t>materiál pro instalaci základového dílu: 2x rozvaděč NN</t>
  </si>
  <si>
    <t xml:space="preserve"> "`viz příloha dokumentace: 2.211, 2.212, 2.401 
Celkem 0,1 = 0,100 [B] ` "_x000d_
 "`Celkem `0,1 = 0,100 [B] "_x000d_
 "Celkem "0,1 = 0,100 [C]_x000d_</t>
  </si>
  <si>
    <t>provizorní stav: odstranění asfaltové plochy včetně podkladních konstrukčních vrstev v úseku kabelové trasy nn délky 7m</t>
  </si>
  <si>
    <t xml:space="preserve"> "`viz příloha dokumentace: 1.001 
Celkem 1,05 = 1,050 [B] ` "_x000d_
 "`Celkem `1,05 = 1,050 [B] "_x000d_
 "Celkem "1,05 = 1,050 [C]_x000d_</t>
  </si>
  <si>
    <t xml:space="preserve"> "`viz příloha dokumentace: 2.101 
Celkem 2 = 2,000 [B] ` "_x000d_
 "`Celkem `2 = 2,000 [B] "_x000d_
 "Celkem "2 = 2,000 [C]_x000d_</t>
  </si>
  <si>
    <t xml:space="preserve"> "`viz příloha dokumentace: 2.101 
Celkem 242 = 242,000 [B] ` "_x000d_
 "`Celkem `242 = 242,000 [B] "_x000d_
 "Celkem "242 = 242,000 [C]_x000d_</t>
  </si>
  <si>
    <t xml:space="preserve"> "`viz příloha dokumentace: 2.101 
Celkem 107 = 107,000 [B] ` "_x000d_
 "`Celkem `107 = 107,000 [B] "_x000d_
 "Celkem "107 = 107,000 [C]_x000d_</t>
  </si>
  <si>
    <t>kabelová chránička zemní UV stabilní DN110mm =14m, kabelová chránička zemní UV stabilní DN160mm =38m</t>
  </si>
  <si>
    <t xml:space="preserve"> "`viz příloha dokumentace: 2.101 
Celkem 52 = 52,000 [B] ` "_x000d_
 "`Celkem `52 = 52,000 [B] "_x000d_
 "Celkem "52 = 52,000 [C]_x000d_</t>
  </si>
  <si>
    <t xml:space="preserve"> "`viz příloha dokumentace: 2.101 
Celkem 363 = 363,000 [B] ` "_x000d_
 "`Celkem `363 = 363,000 [B] "_x000d_
 "Celkem "363 = 363,000 [C]_x000d_</t>
  </si>
  <si>
    <t xml:space="preserve"> "`viz příloha dokumentace: 2.101 
Celkem 19 = 19,000 [B] ` "_x000d_
 "`Celkem `19 = 19,000 [B] "_x000d_
 "Celkem "19 = 19,000 [C]_x000d_</t>
  </si>
  <si>
    <t>CYKY-O(p) 4X16 =211m, CYKY-O(p) 4X10 =473m, CYKY-O(p) 4X6 =115m, CYKY-O(p) 4X4 =948m, CYKY-O 4X4 =170m</t>
  </si>
  <si>
    <t xml:space="preserve"> "`viz příloha dokumentace: 1.002 
Celkem 1917 = 1917,000 [B] ` "_x000d_
 "`Celkem `1917 = 1917,000 [B] "_x000d_
 "Celkem "1917 = 1917,000 [C]_x000d_</t>
  </si>
  <si>
    <t>CYKY-O 4X95</t>
  </si>
  <si>
    <t xml:space="preserve"> "`viz příloha dokumentace: 1.002 
Celkem 14 = 14,000 [B] ` "_x000d_
 "`Celkem `14 = 14,000 [B] "_x000d_
 "Celkem "14 = 14,000 [C]_x000d_</t>
  </si>
  <si>
    <t xml:space="preserve"> "`viz příloha dokumentace: 1.002 
Celkem 170 = 170,000 [B] ` "_x000d_
 "`Celkem `170 = 170,000 [B] "_x000d_
 "Celkem "170 = 170,000 [C]_x000d_</t>
  </si>
  <si>
    <t xml:space="preserve"> "`viz příloha dokumentace: 1.002, 2.201 
Celkem 50 = 50,000 [B] ` "_x000d_
 "`Celkem `50 = 50,000 [B] "_x000d_
 "Celkem "50 = 50,000 [C]_x000d_</t>
  </si>
  <si>
    <t xml:space="preserve"> "`viz příloha dokumentace: 1.001, 2.202, 2.212, 2.213 
Celkem 8 = 8,000 [B] ` "_x000d_
 "`Celkem `8 = 8,000 [B] "_x000d_
 "Celkem "8 = 8,000 [C]_x000d_</t>
  </si>
  <si>
    <t>SO 09-84-01</t>
  </si>
  <si>
    <t xml:space="preserve"> "`viz příloha dokumentace: 2.101 
Celkem 107,165 = 107,165 [B] ` "_x000d_
 "`Celkem `107,165 = 107,165 [B] "_x000d_
 "Celkem "107,165 = 107,165 [C]_x000d_</t>
  </si>
  <si>
    <t>kabelová rýha o rozměru (m): kabelová rýha o rozměru (m): 0,35*0,8*28+0,35*0,5*101+0,5*0,5*20+0,35*0,8*10+0,35*0,8*5+1*2*28+0,35*0,5*80, rýha pro zemnič o rozměru (m): 0,35*0,7*10, jáma pro zhotovení a instalaci: 4x rozvaděč nn</t>
  </si>
  <si>
    <t xml:space="preserve"> "`viz příloha dokumentace: 2.101, 2.211, 2.212, 2.213, 2.401 
Celkem 107,594 = 107,594 [B] ` "_x000d_
 "`Celkem `107,594 = 107,594 [B] "_x000d_
 "Celkem "107,594 = 107,594 [C]_x000d_</t>
  </si>
  <si>
    <t>úprava povrchu po dokončení kabelové trasy o rozměru (m2): 117m2, rýha pro zemnič o rozměru (m2): 3,5m2, jámy pro zhotovení a instalaci: 4x rozvaděč</t>
  </si>
  <si>
    <t xml:space="preserve"> "`viz příloha dokumentace: 2.101, 2.211, 2.212, 2.213 
Celkem 127,65 = 127,650 [B] ` "_x000d_
 "`Celkem `127,65 = 127,650 [B] "_x000d_
 "Celkem "127,65 = 127,650 [C]_x000d_</t>
  </si>
  <si>
    <t>ochrana štěrkového lože v šíři 2m pro účely zhotovení kabelové trasy délky: 190m</t>
  </si>
  <si>
    <t xml:space="preserve"> "`viz příloha dokumentace: 2.101 
Celkem 380 = 380,000 [B] ` "_x000d_
 "`Celkem `380 = 380,000 [B] "_x000d_
 "Celkem "380 = 380,000 [C]_x000d_</t>
  </si>
  <si>
    <t xml:space="preserve"> "`viz příloha dokumentace: 2.101 
Celkem 191 = 191,000 [B] ` "_x000d_
 "`Celkem `191 = 191,000 [B] "_x000d_
 "Celkem "191 = 191,000 [C]_x000d_</t>
  </si>
  <si>
    <t xml:space="preserve"> "`viz příloha dokumentace: 2.101 
Celkem 68 = 68,000 [B] ` "_x000d_
 "`Celkem `68 = 68,000 [B] "_x000d_
 "Celkem "68 = 68,000 [C]_x000d_</t>
  </si>
  <si>
    <t>kabelová chránička zemní UV stabilní DN110mm =5m, kabelová chránička zemní UV stabilní DN160mm =84m</t>
  </si>
  <si>
    <t xml:space="preserve"> "`viz příloha dokumentace: 2.101 
Celkem 89 = 89,000 [B] ` "_x000d_
 "`Celkem `89 = 89,000 [B] "_x000d_
 "Celkem "89 = 89,000 [C]_x000d_</t>
  </si>
  <si>
    <t xml:space="preserve"> "`viz příloha dokumentace: 2.101 
Celkem 224 = 224,000 [B] ` "_x000d_
 "`Celkem `224 = 224,000 [B] "_x000d_
 "Celkem "224 = 224,000 [C]_x000d_</t>
  </si>
  <si>
    <t xml:space="preserve"> "`viz příloha dokumentace: 2.101 
Celkem 20 = 20,000 [B] ` "_x000d_
 "`Celkem `20 = 20,000 [B] "_x000d_
 "Celkem "20 = 20,000 [C]_x000d_</t>
  </si>
  <si>
    <t xml:space="preserve"> "`viz příloha dokumentace: 2.101 
Celkem 28 = 28,000 [B] ` "_x000d_
 "`Celkem `28 = 28,000 [B] "_x000d_
 "Celkem "28 = 28,000 [C]_x000d_</t>
  </si>
  <si>
    <t>CYKY-O(p) 4X16 =455m, CYKY-O(p) 4X10 =749m, CYKY-O(p) 4X6 =53m, CYKY-O(p) 4X4 =999m, CYKY-O 4X4 137m</t>
  </si>
  <si>
    <t xml:space="preserve"> "`viz příloha dokumentace: 1.002 
Celkem 2393 = 2393,000 [B] ` "_x000d_
 "`Celkem `2393 = 2393,000 [B] "_x000d_
 "Celkem "2393 = 2393,000 [C]_x000d_</t>
  </si>
  <si>
    <t>CYKY-O (p) 4X25</t>
  </si>
  <si>
    <t xml:space="preserve"> "`viz příloha dokumentace: 1.002 
Celkem 700 = 700,000 [B] ` "_x000d_
 "`Celkem `700 = 700,000 [B] "_x000d_
 "Celkem "700 = 700,000 [C]_x000d_</t>
  </si>
  <si>
    <t>CYKY-O 4X150</t>
  </si>
  <si>
    <t xml:space="preserve"> "`viz příloha dokumentace: 1.002 
Celkem 885 = 885,000 [B] ` "_x000d_
 "`Celkem `885 = 885,000 [B] "_x000d_
 "Celkem "885 = 885,000 [C]_x000d_</t>
  </si>
  <si>
    <t xml:space="preserve"> "`viz příloha dokumentace: 1.002 
Celkem 137 = 137,000 [B] ` "_x000d_
 "`Celkem `137 = 137,000 [B] "_x000d_
 "Celkem "137 = 137,000 [C]_x000d_</t>
  </si>
  <si>
    <t xml:space="preserve"> "`viz příloha dokumentace: 1.002, 2.201 
Celkem 76 = 76,000 [B] ` "_x000d_
 "`Celkem `76 = 76,000 [B] "_x000d_
 "Celkem "76 = 76,000 [C]_x000d_</t>
  </si>
  <si>
    <t xml:space="preserve"> "`viz příloha dokumentace: 1.002, 2.201 
Celkem 1 = 1,000 [B] ` "_x000d_
 "`Celkem `1 = 1,000 [B] "_x000d_
 "Celkem "1 = 1,000 [C]_x000d_</t>
  </si>
  <si>
    <t xml:space="preserve"> "`viz příloha dokumentace: 1.001, 1.003 
Celkem 4 = 4,000 [B] ` "_x000d_
 "`Celkem `4 = 4,000 [B] "_x000d_
 "Celkem "4 = 4,000 [C]_x000d_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</si>
  <si>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</si>
  <si>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</si>
  <si>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</si>
  <si>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</si>
  <si>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</si>
  <si>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 xml:space="preserve"> "`viz příloha dokumentace: 2.101 
Celkem 54,22 = 54,220 [B] ` "_x000d_
 "`Celkem `54,22 = 54,220 [B] "_x000d_
 "Celkem "54,22 = 54,220 [C]_x000d_</t>
  </si>
  <si>
    <t>kabelová rýha o rozměru (m): kabelová rýha o rozměru (m): 0,35*0,5*94+0,5*0,8*12+0,35*0,8*95+0,35*0,8*14, rýha pro zemnič o rozměru (m): 0,35*0,7*10, jáma pro zhotovení a instalaci: 4x rozvaděč nn</t>
  </si>
  <si>
    <t xml:space="preserve"> "`viz příloha dokumentace: 2.101, 2.211, 2.212, 2.213, 2.401 
Celkem 54,649 = 54,649 [B] ` "_x000d_
 "`Celkem `54,649 = 54,649 [B] "_x000d_
 "Celkem "54,649 = 54,649 [C]_x000d_</t>
  </si>
  <si>
    <t xml:space="preserve"> "`viz příloha dokumentace: 2.101, 2.211, 2.212, 2.213 
Celkem 87,85 = 87,850 [B] ` "_x000d_
 "`Celkem `87,85 = 87,850 [B] "_x000d_
 "Celkem "87,85 = 87,850 [C]_x000d_</t>
  </si>
  <si>
    <t>ochrana štěrkového lože v šíři 2m pro účely zhotovení kabelové trasy délky: 94m</t>
  </si>
  <si>
    <t xml:space="preserve"> "`viz příloha dokumentace: 2.101 
Celkem 188 = 188,000 [B] ` "_x000d_
 "`Celkem `188 = 188,000 [B] "_x000d_
 "Celkem "188 = 188,000 [C]_x000d_</t>
  </si>
  <si>
    <t xml:space="preserve"> "`viz příloha dokumentace: 2.101 
Celkem 189 = 189,000 [B] ` "_x000d_
 "`Celkem `189 = 189,000 [B] "_x000d_
 "Celkem "189 = 189,000 [C]_x000d_</t>
  </si>
  <si>
    <t xml:space="preserve"> "`viz příloha dokumentace: 2.101 
Celkem 24 = 24,000 [B] ` "_x000d_
 "`Celkem `24 = 24,000 [B] "_x000d_
 "Celkem "24 = 24,000 [C]_x000d_</t>
  </si>
  <si>
    <t xml:space="preserve"> "`viz příloha dokumentace: 2.101 
Celkem 203 = 203,000 [B] ` "_x000d_
 "`Celkem `203 = 203,000 [B] "_x000d_
 "Celkem "203 = 203,000 [C]_x000d_</t>
  </si>
  <si>
    <t xml:space="preserve"> "`viz příloha dokumentace: 2.101 
Celkem 12 = 12,000 [B] ` "_x000d_
 "`Celkem `12 = 12,000 [B] "_x000d_
 "Celkem "12 = 12,000 [C]_x000d_</t>
  </si>
  <si>
    <t xml:space="preserve"> "`viz příloha dokumentace: 1.001, 2.213 
Celkem 2 = 2,000 [B] ` "_x000d_
 "`Celkem `2 = 2,000 [B] "_x000d_
 "Celkem "2 = 2,000 [C]_x000d_</t>
  </si>
  <si>
    <t>CYKY-O(p) 4X16 =282m, CYKY-O(p) 4X10 =49m, CYKY-O(p) 4X6 =187m, CYKY-O(p) 4X4 =700m, CYKY-O 4X4 =80m</t>
  </si>
  <si>
    <t xml:space="preserve"> "`viz příloha dokumentace: 1.002 
Celkem 1298 = 1298,000 [B] ` "_x000d_
 "`Celkem `1298 = 1298,000 [B] "_x000d_
 "Celkem "1298 = 1298,000 [C]_x000d_</t>
  </si>
  <si>
    <t xml:space="preserve"> "`viz příloha dokumentace: 1.002 
Celkem 571 = 571,000 [B] ` "_x000d_
 "`Celkem `571 = 571,000 [B] "_x000d_
 "Celkem "571 = 571,000 [C]_x000d_</t>
  </si>
  <si>
    <t xml:space="preserve"> "`viz příloha dokumentace: 1.002 
Celkem 1580 = 1580,000 [B] ` "_x000d_
 "`Celkem `1580 = 1580,000 [B] "_x000d_
 "Celkem "1580 = 1580,000 [C]_x000d_</t>
  </si>
  <si>
    <t xml:space="preserve"> "`viz příloha dokumentace: 1.002 
Celkem 80 = 80,000 [B] ` "_x000d_
 "`Celkem `80 = 80,000 [B] "_x000d_
 "Celkem "80 = 80,000 [C]_x000d_</t>
  </si>
  <si>
    <t xml:space="preserve"> "`viz příloha dokumentace: 1.002, 2.201 
Celkem 56 = 56,000 [B] ` "_x000d_
 "`Celkem `56 = 56,000 [B] "_x000d_
 "Celkem "56 = 56,000 [C]_x000d_</t>
  </si>
  <si>
    <t>74381E</t>
  </si>
  <si>
    <t xml:space="preserve">VÝSTROJ EOV PRO VÝHYBKU  JEDNODUCHOU TVARU 1:18,5-1200 - PRODLOUŽENÝ OHŘEV</t>
  </si>
  <si>
    <t xml:space="preserve"> "`viz příloha dokumentace: 1.001, 2.212, 2.213 
Celkem 6 = 6,000 [B] ` "_x000d_
 "`Celkem `6 = 6,000 [B] "_x000d_
 "Celkem "6 = 6,000 [C]_x000d_</t>
  </si>
  <si>
    <t xml:space="preserve"> "`viz příloha dokumentace: 1.001, 2.211 
Celkem 21 = 21,000 [B] ` "_x000d_
 "`Celkem `21 = 21,000 [B] "_x000d_
 "Celkem "21 = 21,000 [C]_x000d_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</si>
  <si>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</si>
  <si>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</si>
  <si>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</si>
  <si>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</si>
  <si>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</si>
  <si>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</si>
  <si>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</si>
  <si>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</si>
  <si>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</si>
  <si>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</si>
  <si>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</si>
  <si>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</si>
  <si>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</si>
  <si>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</si>
  <si>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</si>
  <si>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</si>
  <si>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</si>
  <si>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</si>
  <si>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</si>
  <si>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</si>
  <si>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</si>
  <si>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</si>
  <si>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</si>
  <si>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</si>
  <si>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</si>
  <si>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</si>
  <si>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</si>
  <si>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</si>
  <si>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</si>
  <si>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</si>
  <si>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</si>
  <si>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</si>
  <si>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</si>
  <si>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</si>
  <si>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</si>
  <si>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</si>
  <si>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</si>
  <si>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</si>
  <si>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</si>
  <si>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</si>
  <si>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</si>
  <si>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</si>
  <si>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</si>
  <si>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</si>
  <si>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</si>
  <si>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</si>
  <si>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</si>
  <si>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</si>
  <si>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</si>
  <si>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</si>
  <si>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</si>
  <si>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</si>
  <si>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</si>
  <si>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</si>
  <si>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</si>
  <si>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</si>
  <si>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</si>
  <si>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 xml:space="preserve"> "`viz příloha dokumentace: 2.402, 2.403 
Celkem 24 = 24,000 [B] ` "_x000d_
 "`Celkem `24 = 24,000 [B] "_x000d_
 "Celkem "24 = 24,000 [C]_x000d_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</si>
  <si>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</si>
  <si>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</si>
  <si>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 "`viz příloha dokumentace:  2.101 
Celkem 340 = 340,000 [B] ` "_x000d_
 "`Celkem `340 = 340,000 [B] "_x000d_
 "Celkem "340 = 340,000 [C]_x000d_</t>
  </si>
  <si>
    <t>kabelová chránička zemní UV stabilní DN160mm =60m</t>
  </si>
  <si>
    <t xml:space="preserve"> "`viz příloha dokumentace:  2.101 
Celkem 60 = 60,000 [B] ` "_x000d_
 "`Celkem `60 = 60,000 [B] "_x000d_
 "Celkem "60 = 60,000 [C]_x000d_</t>
  </si>
  <si>
    <t>zakrytí kabelové trasy š.50cm</t>
  </si>
  <si>
    <t xml:space="preserve"> "`viz příloha dokumentace:  2.101 
Celkem 30 = 30,000 [B] ` "_x000d_
 "`Celkem `30 = 30,000 [B] "_x000d_
 "Celkem "30 = 30,000 [C]_x000d_</t>
  </si>
  <si>
    <t>702521</t>
  </si>
  <si>
    <t>PRŮRAZ ZDIVEM (PŘÍČKOU) BETONOVÝM TLOUŠŤKY DO 45 CM</t>
  </si>
  <si>
    <t>povrchové kabel. rozvody v TNS - soumrakové čidlo</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</si>
  <si>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</si>
  <si>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Ucpávka v kabelové průchodce DN160 - vstup do TNS</t>
  </si>
  <si>
    <t>741312</t>
  </si>
  <si>
    <t>ZÁSUVKA INSTALAČNÍ JEDNODUCHÁ, NÁSTĚNNÁ VE VYŠŠÍM KRYTÍ - MIN. IP 44</t>
  </si>
  <si>
    <t xml:space="preserve"> "`Zásuvka na plošině OV a boku rozvaděče ROV13 včetně upevnění a montážního materiálu 
Celkem 2 = 2,000 [B] ` "_x000d_
 "`Celkem `2 = 2,000 [B] "_x000d_
 "Celkem "2 = 2,000 [C]_x000d_</t>
  </si>
  <si>
    <t>741412</t>
  </si>
  <si>
    <t>ZÁSUVKA/PŘÍVODKA PRŮMYSLOVÁ, KRYTÍ IP 44 230 V, PŘES 16 A</t>
  </si>
  <si>
    <t xml:space="preserve"> "`Zásuvka na boku rozvaděče ROV13 včetně upevnění a montážního materiálu 
Celkem 1 = 1,000 [B] ` "_x000d_
 "`Celkem `1 = 1,000 [B] "_x000d_
 "Celkem "1 = 1,000 [C]_x000d_</t>
  </si>
  <si>
    <t>1. Položka obsahuje:
 – kompletní přístroj v krytu vč. příslušenství
2. Položka neobsahuje:
 X
3. Způsob měření:
Udává se počet kusů kompletní konstrukce nebo práce.</t>
  </si>
  <si>
    <t>zemnič pro osvětlovací stožáry =105m</t>
  </si>
  <si>
    <t>uzemnění max. 1ks osvětlovací věže</t>
  </si>
  <si>
    <t>zemnič pro osvětlovací stožáry =8ks; zemnič pro osvětlovací věž =1ks</t>
  </si>
  <si>
    <t>CYKY-O 2x1,5=60m; CYKY-O 2x2,5=40m</t>
  </si>
  <si>
    <t xml:space="preserve"> "`viz příloha dokumentace: 1.002 
Celkem 100 = 100,000 [B] ` "_x000d_
 "`Celkem `100 = 100,000 [B] "_x000d_
 "Celkem "100 = 100,000 [C]_x000d_</t>
  </si>
  <si>
    <t>742G41</t>
  </si>
  <si>
    <t>KABEL NN DVOU- A TŘÍŽÍLOVÝ CU FLEXIBILNÍ DO 2,5 MM2</t>
  </si>
  <si>
    <t>CGSG 3x2,5: 20m</t>
  </si>
  <si>
    <t xml:space="preserve"> "`viz příloha dokumentace: 1.002 
Celkem 20 = 20,000 [B] ` "_x000d_
 "`Celkem `20 = 20,000 [B] "_x000d_
 "Celkem "20 = 20,000 [C]_x000d_</t>
  </si>
  <si>
    <t>CYKY-O 5x2,5: 40m</t>
  </si>
  <si>
    <t xml:space="preserve"> "`viz příloha dokumentace: 1.002 
Celkem 30 = 30,000 [B] ` "_x000d_
 "`Celkem `30 = 30,000 [B] "_x000d_
 "Celkem "30 = 30,000 [C]_x000d_</t>
  </si>
  <si>
    <t>CYKY-O 4x6: 425m</t>
  </si>
  <si>
    <t xml:space="preserve"> "`viz příloha dokumentace: 1.002 
Celkem 425 = 425,000 [B] ` "_x000d_
 "`Celkem `425 = 425,000 [B] "_x000d_
 "Celkem "425 = 425,000 [C]_x000d_</t>
  </si>
  <si>
    <t>AYKY-O 4x95: 340m</t>
  </si>
  <si>
    <t xml:space="preserve"> "`viz příloha dokumentace: 1.002 
Celkem 340 = 340,000 [B] ` "_x000d_
 "`Celkem `340 = 340,000 [B] "_x000d_
 "Celkem "340 = 340,000 [C]_x000d_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</si>
  <si>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</si>
  <si>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</si>
  <si>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</si>
  <si>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</si>
  <si>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</si>
  <si>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 xml:space="preserve"> "`viz příloha dokumentace: 1.002, 2.201 
Celkem 16 = 16,000 [B] ` "_x000d_
 "`Celkem `16 = 16,000 [B] "_x000d_
 "Celkem "16 = 16,000 [C]_x000d_</t>
  </si>
  <si>
    <t>Definitivní stav: 3ks</t>
  </si>
  <si>
    <t xml:space="preserve"> "`viz příloha dokumentace: 1.002, 2.201 
Celkem 3 = 3,000 [B] ` "_x000d_
 "`Celkem `3 = 3,000 [B] "_x000d_
 "Celkem "3 = 3,000 [C]_x000d_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</si>
  <si>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</si>
  <si>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</si>
  <si>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</si>
  <si>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</si>
  <si>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</si>
  <si>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</si>
  <si>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</si>
  <si>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 xml:space="preserve"> "`viz příloha dokumentace: 1.001, 1.003 
Celkem 8 = 8,000 [B] ` "_x000d_
 "`Celkem `8 = 8,000 [B] "_x000d_
 "Celkem "8 = 8,000 [C]_x000d_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</si>
  <si>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</si>
  <si>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</si>
  <si>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</si>
  <si>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</si>
  <si>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</si>
  <si>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</si>
  <si>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</si>
  <si>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</si>
  <si>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</si>
  <si>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</si>
  <si>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</si>
  <si>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</si>
  <si>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</si>
  <si>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</si>
  <si>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1. Položka obsahuje:
 – zdroj a veškeré příslušenství
 – technický popis viz. projektová dokumentace
2. Položka neobsahuje:
 X
3. Způsob měření:
Udává se počet kusů kompletní konstrukce nebo práce.</t>
  </si>
  <si>
    <t>743474</t>
  </si>
  <si>
    <t>SVÍTIDLO DRÁŽNÍ LED, MIN. IP 54, ELEKTRONICKÝ PŘEDŘADNÍK, PŘES 45 W</t>
  </si>
  <si>
    <t>svítidlo na osvětlovací věž se zdrojem 286,6W</t>
  </si>
  <si>
    <t xml:space="preserve"> "`viz příloha dokumentace: 1.001, 1.003 
Celkem 5 = 5,000 [B] ` "_x000d_
 "`Celkem `5 = 5,000 [B] "_x000d_
 "Celkem "5 = 5,000 [C]_x000d_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</si>
  <si>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</si>
  <si>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</si>
  <si>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</si>
  <si>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</si>
  <si>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</si>
  <si>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</si>
  <si>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</si>
  <si>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</si>
  <si>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</si>
  <si>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</si>
  <si>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</si>
  <si>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</si>
  <si>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</si>
  <si>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</si>
  <si>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</si>
  <si>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</si>
  <si>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</si>
  <si>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</si>
  <si>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</si>
  <si>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</si>
  <si>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</si>
  <si>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</si>
  <si>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</si>
  <si>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</si>
  <si>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</si>
  <si>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 xml:space="preserve"> "`Rozvodnice na plošině osvětlovací věže MX13 včetně upevnění a montážního materiálu 
Celkem 1 = 1,000 [B] ` "_x000d_
 "`Celkem `1 = 1,000 [B] "_x000d_
 "Celkem "1 = 1,000 [C]_x000d_</t>
  </si>
  <si>
    <t>označení osv. stožárů</t>
  </si>
  <si>
    <t xml:space="preserve"> "`viz příloha dokumentace: 1.001, 1.003 
Celkem 32 = 32,000 [B] ` "_x000d_
 "`Celkem `32 = 32,000 [B] "_x000d_
 "Celkem "32 = 32,000 [C]_x000d_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</si>
  <si>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</si>
  <si>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</si>
  <si>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</si>
  <si>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</si>
  <si>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</si>
  <si>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</si>
  <si>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</si>
  <si>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</si>
  <si>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</si>
  <si>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</si>
  <si>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</si>
  <si>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</si>
  <si>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</si>
  <si>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</si>
  <si>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</si>
  <si>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</si>
  <si>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</si>
  <si>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</si>
  <si>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</si>
  <si>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</si>
  <si>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</si>
  <si>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</si>
  <si>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</si>
  <si>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</si>
  <si>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</si>
  <si>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</si>
  <si>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</si>
  <si>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</si>
  <si>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 xml:space="preserve"> "`viz příloha dokumentace 
Celkem 3766 = 3766,000 [B] ` "_x000d_
 "`Celkem `3766 = 3766,000 [B] "_x000d_
 "Celkem "3766 = 3766,000 [C]_x000d_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</si>
  <si>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</si>
  <si>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</si>
  <si>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</si>
  <si>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</si>
  <si>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</si>
  <si>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</si>
  <si>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</si>
  <si>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</si>
  <si>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</si>
  <si>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</si>
  <si>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</si>
  <si>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</si>
  <si>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</si>
  <si>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</si>
  <si>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</si>
  <si>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</si>
  <si>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</si>
  <si>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</si>
  <si>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</si>
  <si>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</si>
  <si>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</si>
  <si>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</si>
  <si>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</si>
  <si>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</si>
  <si>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</si>
  <si>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</si>
  <si>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</si>
  <si>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</si>
  <si>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</si>
  <si>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</si>
  <si>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Technická specifikace položky odpovídá příslušné cenové soustavě.</t>
  </si>
  <si>
    <t>jáma pro zhotovení a instalaci: 7x základ osvětlovacího stožáru v. do 8m, 3x osvětlovacího stožáru v. do 5m</t>
  </si>
  <si>
    <t>definitivní stav: kabelová rýha o rozměru (m): 0,35*0,8*210, 0,5*1,2*30</t>
  </si>
  <si>
    <t>definitivní stav: kabelová rýha o rozměru (m): 0,35*0,8*210, 0,5*1,2*30, 7x základ osvětlovacího stožáru v. do 8m, 1x základ osvětlovacího stožáru v. do 5m</t>
  </si>
  <si>
    <t>úprava povrchu po dokončení kabelové trasy o rozměru (m): 0,35*210 =73,5m2, jámy pro zhotovení a instalaci: 7x základ osvětlovacího stožáru v. do 8m =7m2, jámy pro zhotovení a instalaci: 1x základ osvětlovacího stožáru v. do 5m =1,7m2</t>
  </si>
  <si>
    <t>zhotovení základu pro osvětlovací zařízení v rozsahu: 7x základ osvětlovacího stožáru v. do 8m, 3x základ osvětlovacího stožáru v. do 5m</t>
  </si>
  <si>
    <t xml:space="preserve">viz příloha dokumentace:  2.101 _x000d_
Celkem 210 = 210,000 [B]_x000d_</t>
  </si>
  <si>
    <t xml:space="preserve">viz příloha dokumentace:  2.101 _x000d_
Celkem 60 = 60,000 [B]_x000d_</t>
  </si>
  <si>
    <t xml:space="preserve">viz příloha dokumentace:  2.101 _x000d_
Celkem 30 = 30,000 [B]_x000d_</t>
  </si>
  <si>
    <t>zemnič pro osvětlovací stožáry =100m</t>
  </si>
  <si>
    <t>zemnič pro osvětlovací stožáry =10ks</t>
  </si>
  <si>
    <t>CYKY-O 4x6: 760m</t>
  </si>
  <si>
    <t>viz příloha dokumentace: 1.002 _x000d_
Celkem 760 = 760,000 [B]_x000d_</t>
  </si>
  <si>
    <t>Definitivní stav: 20ks</t>
  </si>
  <si>
    <t>viz příloha dokumentace: 1.002, 2.201 _x000d_
Celkem 20 = 20,000 [B]_x000d_</t>
  </si>
  <si>
    <t>743111</t>
  </si>
  <si>
    <t xml:space="preserve">OSVĚTLOVACÍ STOŽÁR  SKLOPNÝ ŽÁROVĚ ZINKOVANÝ DÉLKY DO 6 M</t>
  </si>
  <si>
    <t>Osvětlovací stožár sklopný v.5m =3ks</t>
  </si>
  <si>
    <t>viz příloha dokumentace: 1.001, 1.003 _x000d_
Celkem 3 = 3,000 [B]_x000d_</t>
  </si>
  <si>
    <t>Osvětlovací stožár sklopný v.8m =7ks</t>
  </si>
  <si>
    <t>viz příloha dokumentace: 1.001, 1.003 _x000d_
Celkem 7 = 7,000 [B]_x000d_</t>
  </si>
  <si>
    <t>viz příloha dokumentace: 1.001, 1.003 _x000d_
Celkem 10 = 10,000 [B]_x000d_</t>
  </si>
  <si>
    <t>viz příloha dokumentace: 1.001, 1.003 _x000d_
Celkem 8 = 8,000 [B]_x000d_</t>
  </si>
  <si>
    <t>svítidlo na osvětlovací stožár se zdrojem 208,1W</t>
  </si>
  <si>
    <t>viz příloha dokumentace: 1.001, 1.003 _x000d_
Celkem 2 = 2,000 [B]_x000d_</t>
  </si>
  <si>
    <t>montáž na sklopný stožár v.8m =7ks; montáž na sklopný stožár v.5m =3ks</t>
  </si>
  <si>
    <t>viz příloha dokumentace: 1.001, 1.003 _x000d_
Celkem 40 = 40,000 [B]_x000d_</t>
  </si>
  <si>
    <t>definitivní stav - stožáry umístěné mimo zpevněné plochy =8ks</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</si>
  <si>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</si>
  <si>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</si>
  <si>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</si>
  <si>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</si>
  <si>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</si>
  <si>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</si>
  <si>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</si>
  <si>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</si>
  <si>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</si>
  <si>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</si>
  <si>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</si>
  <si>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</si>
  <si>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</si>
  <si>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</si>
  <si>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</si>
  <si>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</si>
  <si>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</si>
  <si>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</si>
  <si>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</si>
  <si>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</si>
  <si>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</si>
  <si>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</si>
  <si>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 xml:space="preserve"> "`viz výkresová a textová část dokumentace, vzorový list SŽ: VL Ž18 
Celkem 145 = 145,000 [B] ` "_x000d_
 "`Celkem `145 = 145,000 [B] "_x000d_
 "Celkem "145 = 145,000 [C]_x000d_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</si>
  <si>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</si>
  <si>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</si>
  <si>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</si>
  <si>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</si>
  <si>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</si>
  <si>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</si>
  <si>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</si>
  <si>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</si>
  <si>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</si>
  <si>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</si>
  <si>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</si>
  <si>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</si>
  <si>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</si>
  <si>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</si>
  <si>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</si>
  <si>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</si>
  <si>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</si>
  <si>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</si>
  <si>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</si>
  <si>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</si>
  <si>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</si>
  <si>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</si>
  <si>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</si>
  <si>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</si>
  <si>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</si>
  <si>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</si>
  <si>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</si>
  <si>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 xml:space="preserve"> "`výkaz výměr 
Celkem 10 = 10,000 [B] ` "_x000d_
 "`Celkem `10 = 10,000 [B] "_x000d_
 "Celkem "10 = 10,000 [C]_x000d_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</si>
  <si>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</si>
  <si>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</si>
  <si>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</si>
  <si>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</si>
  <si>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</si>
  <si>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</si>
  <si>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</si>
  <si>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</si>
  <si>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</si>
  <si>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</si>
  <si>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 xml:space="preserve"> "`výkaz výměr 
Celkem 48 = 48,000 [B] ` "_x000d_
 "`Celkem `48 = 48,000 [B] "_x000d_
 "Celkem "48 = 48,000 [C]_x000d_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</si>
  <si>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</si>
  <si>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</si>
  <si>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</si>
  <si>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</si>
  <si>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</si>
  <si>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</si>
  <si>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 xml:space="preserve"> "`výkaz výměr 
Celkem 62 = 62,000 [B] ` "_x000d_
 "`Celkem `62 = 62,000 [B] "_x000d_
 "Celkem "62 = 62,000 [C]_x000d_</t>
  </si>
  <si>
    <t xml:space="preserve"> "`výkaz výměr 
Celkem 36 = 36,000 [B] ` "_x000d_
 "`Celkem `36 = 36,000 [B] "_x000d_
 "Celkem "36 = 36,000 [C]_x000d_</t>
  </si>
  <si>
    <t>SO 03-87-01</t>
  </si>
  <si>
    <t>ŽST Nová Ves nad Lužnicí - definitivní stav</t>
  </si>
  <si>
    <t xml:space="preserve"> "`výkaz výměr 
Celkem 35 = 35,000 [B] ` "_x000d_
 "`Celkem `35 = 35,000 [B] "_x000d_
 "Celkem "35 = 35,000 [C]_x000d_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</si>
  <si>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</si>
  <si>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</si>
  <si>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</si>
  <si>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</si>
  <si>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</si>
  <si>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</si>
  <si>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 xml:space="preserve"> "`výkaz výměr 
Celkem 38 = 38,000 [B] ` "_x000d_
 "`Celkem `38 = 38,000 [B] "_x000d_
 "Celkem "38 = 38,000 [C]_x000d_</t>
  </si>
  <si>
    <t>SO 06-87-01</t>
  </si>
  <si>
    <t>Suchdol nad Lužnicí - Majdalena - definitivní stav</t>
  </si>
  <si>
    <t xml:space="preserve"> "`výkaz výměr 
Celkem 40 = 40,000 [B] ` "_x000d_
 "`Celkem `40 = 40,000 [B] "_x000d_
 "Celkem "40 = 40,000 [C]_x000d_</t>
  </si>
  <si>
    <t>SO 07-87-01</t>
  </si>
  <si>
    <t>ŽST Majdalena - definitivní stav</t>
  </si>
  <si>
    <t xml:space="preserve"> "`výkaz výměr 
Celkem 27 = 27,000 [B] ` "_x000d_
 "`Celkem `27 = 27,000 [B] "_x000d_
 "Celkem "27 = 27,000 [C]_x000d_</t>
  </si>
  <si>
    <t>SO 08-87-01</t>
  </si>
  <si>
    <t>Majdalena - Třeboň - definitivní stav</t>
  </si>
  <si>
    <t>SO 09-87-01</t>
  </si>
  <si>
    <t>ŽST Třeboň - definitivní stav</t>
  </si>
  <si>
    <t xml:space="preserve"> "`výkaz výměr 
Celkem 59 = 59,000 [B] ` "_x000d_
 "`Celkem `59 = 59,000 [B] "_x000d_
 "Celkem "59 = 59,000 [C]_x000d_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</si>
  <si>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</si>
  <si>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</si>
  <si>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</si>
  <si>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</si>
  <si>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</si>
  <si>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</si>
  <si>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</si>
  <si>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</si>
  <si>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 xml:space="preserve"> "`výkaz výměr 
Celkem 5 = 5,000 [B] ` "_x000d_
 "`Celkem `5 = 5,000 [B] "_x000d_
 "Celkem "5 = 5,000 [C]_x000d_</t>
  </si>
  <si>
    <t>SO 01-88-01</t>
  </si>
  <si>
    <t>131731</t>
  </si>
  <si>
    <t>HLOUBENÍ JAM ZAPAŽ I NEPAŽ TŘ. I, ODVOZ DO 1KM</t>
  </si>
  <si>
    <t xml:space="preserve"> "`ZJ=1,5*1,5*1=2,25, ZJ1..9= 9*2,25 
Celkem 20,25 = 20,250 [B] ` "_x000d_
 "`Celkem `20,25 = 20,250 [B] "_x000d_
 "Celkem "20,25 = 20,250 [C]_x000d_</t>
  </si>
  <si>
    <t>132731</t>
  </si>
  <si>
    <t>HLOUBENÍ RÝH ŠÍŘ DO 2M PAŽ I NEPAŽ TŘ. I, ODVOZ DO 1KM</t>
  </si>
  <si>
    <t xml:space="preserve"> "`1,2*(0,4*0,8)*(361+7*144+24*44+3*39) 
Celkem 976,128 = 976,128 [B] ` "_x000d_
 "`Celkem `976,128 = 976,128 [B] "_x000d_
 "Celkem "976,128 = 976,128 [C]_x000d_</t>
  </si>
  <si>
    <t xml:space="preserve"> "`20,25*0,3+(1,2*(0,4*0,8)*(361+7*144+24*44+3*39)*0,9) 
Celkem 884,590 = 884,590 [B] ` "_x000d_
 "`Celkem `884,59 = 884,590 [B] "_x000d_
 "Celkem "884,59 = 884,590 [C]_x000d_</t>
  </si>
  <si>
    <t xml:space="preserve"> "`1,2*(0,4*0,8)*(361+7*144+24*44+3*39)*0,1 
Celkem 97,613 = 97,613 [B] ` "_x000d_
 "`Celkem `97,613 = 97,613 [B] "_x000d_
 "Celkem "97,613 = 97,613 [C]_x000d_</t>
  </si>
  <si>
    <t>465921</t>
  </si>
  <si>
    <t>DLAŽBY Z BETONOVÝCH DLAŽDIC NA SUCHO</t>
  </si>
  <si>
    <t xml:space="preserve"> "`ZJ=9*4*0,25*0,25 
Celkem 2,25 = 2,250 [B] ` "_x000d_
 "`Celkem `2,25 = 2,250 [B] "_x000d_
 "Celkem "2,25 = 2,250 [C]_x000d_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</si>
  <si>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</si>
  <si>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</si>
  <si>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</si>
  <si>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 xml:space="preserve"> "`SO=1 
Celkem 1 = 1,000 [B] ` "_x000d_
 "`Celkem `1 = 1,000 [B] "_x000d_
 "Celkem "1 = 1,000 [C]_x000d_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</si>
  <si>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</si>
  <si>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 xml:space="preserve"> "`(1*361+2*(7*144+24*44+3*39))*1,1 
Celkem 5195,3 = 5195,300 [B] ` "_x000d_
 "`Celkem `5195,3 = 5195,300 [B] "_x000d_
 "Celkem "5195,3 = 5195,300 [C]_x000d_</t>
  </si>
  <si>
    <t xml:space="preserve"> "`T110=2*(4*2), PB=14*2 
Celkem 44 = 44,000 [B] ` "_x000d_
 "`Celkem `44 = 44,000 [B] "_x000d_
 "Celkem "44 = 44,000 [C]_x000d_</t>
  </si>
  <si>
    <t xml:space="preserve"> "`Oploceni=(362+40)/2,5 , brany=8 
Celkem 169 = 169,000 [B] ` "_x000d_
 "`Celkem `169 = 169,000 [B] "_x000d_
 "Celkem "169 = 169,000 [C]_x000d_</t>
  </si>
  <si>
    <t xml:space="preserve"> "`svařované spoje, tyče=2*26,pásky=2*290 
Celkem 632 = 632,000 [B] ` "_x000d_
 "`Celkem `632 = 632,000 [B] "_x000d_
 "Celkem "632 = 632,000 [C]_x000d_</t>
  </si>
  <si>
    <t xml:space="preserve"> "`ZJ=9*2*4, R110=2*2*14 , T110=2*2*6 , PB=2*14 , Oploceni=(362+40)/2,5 , brany=8 
Celkem 349 = 349,000 [B] ` "_x000d_
 "`Celkem `349 = 349,000 [B] "_x000d_
 "Celkem "349 = 349,000 [C]_x000d_</t>
  </si>
  <si>
    <t xml:space="preserve"> "`ZJ=9 
Celkem 9 = 9,000 [B] ` "_x000d_
 "`Celkem `9 = 9,000 [B] "_x000d_
 "Celkem "9 = 9,000 [C]_x000d_</t>
  </si>
  <si>
    <t xml:space="preserve"> "`PB=3, T110=2 
Celkem 5 = 5,000 [B] ` "_x000d_
 "`Celkem `5 = 5,000 [B] "_x000d_
 "Celkem "5 = 5,000 [C]_x000d_</t>
  </si>
  <si>
    <t>1. Položka obsahuje:
 – svorku pro spojování, ochranné nátěry
 – upevnění vč. veškerého příslušenství
2. Položka neobsahuje:
 X
3. Způsob měření:
Udává se počet kusů kompletní konstrukce nebo práce.</t>
  </si>
  <si>
    <t>741Z05</t>
  </si>
  <si>
    <t>DEMONTÁŽ VNĚJŠÍHO UZEMNĚNÍ</t>
  </si>
  <si>
    <t xml:space="preserve"> "`150 
Celkem 150 = 150,000 [B] ` "_x000d_
 "`Celkem `150 = 150,000 [B] "_x000d_
 "Celkem "150 = 150,000 [C]_x000d_</t>
  </si>
  <si>
    <t xml:space="preserve"> "`Dle IN - 1 ks 
Celkem 1 = 1,000 [B] ` "_x000d_
 "`Celkem `1 = 1,000 [B] "_x000d_
 "Celkem "1 = 1,000 [C]_x000d_</t>
  </si>
  <si>
    <t>747416</t>
  </si>
  <si>
    <t>MĚŘENÍ ZEMNÍCH ODPORŮ - ZEMNICÍ SÍTĚ DÉLKY PÁSKU PŘES 500 DO 1000 M</t>
  </si>
  <si>
    <t xml:space="preserve"> "`5195,3/2/1000 
Celkem 2,598 = 2,598 [B] ` "_x000d_
 "`Celkem `2,598 = 2,598 [B] "_x000d_
 "Celkem "2,598 = 2,598 [C]_x000d_</t>
  </si>
  <si>
    <t>747421</t>
  </si>
  <si>
    <t>MĚŘENÍ KOROZNÍCH VLIVŮ NA UZEMŇOVACÍ SÍŤ</t>
  </si>
  <si>
    <t xml:space="preserve"> "`měření mněrných odporů půdu/hutněných vrstev = 1 
Celkem 4 = 4,000 [B] ` "_x000d_
 "`Celkem `4 = 4,000 [B] "_x000d_
 "Celkem "4 = 4,000 [C]_x000d_</t>
  </si>
  <si>
    <t xml:space="preserve"> "`5466 M2 
Celkem 1 = 1,000 [B] ` "_x000d_
 "`Celkem `1 = 1,000 [B] "_x000d_
 "Celkem "1 = 1,000 [C]_x000d_</t>
  </si>
  <si>
    <t xml:space="preserve"> "`(5466-200)/100 
Celkem 52,66 = 52,660 [B] ` "_x000d_
 "`Celkem `52,66 = 52,660 [B] "_x000d_
 "Celkem "52,66 = 52,660 [C]_x000d_</t>
  </si>
  <si>
    <t xml:space="preserve"> "`SO=40 
Celkem 40 = 40,000 [B] ` "_x000d_
 "`Celkem `40 = 40,000 [B] "_x000d_
 "Celkem "40 = 40,000 [C]_x000d_</t>
  </si>
  <si>
    <t xml:space="preserve"> "`SO=80 
Celkem 80 = 80,000 [B] ` "_x000d_
 "`Celkem `80 = 80,000 [B] "_x000d_
 "Celkem "80 = 80,000 [C]_x000d_</t>
  </si>
  <si>
    <t xml:space="preserve"> "`(20,25*0,7+(1,2*(0,4*0,8)*(361+7*144+24*44+3*39)*0,1))*2 
Celkem 223,576 = 223,576 [B] ` "_x000d_
 "`Celkem `223,576 = 223,576 [B] "_x000d_
 "Celkem "223,576 = 223,576 [C]_x000d_</t>
  </si>
  <si>
    <t xml:space="preserve"> "`0,02 
Celkem 0,02 = 0,020 [B] ` "_x000d_
 "`Celkem `0,02 = 0,020 [B] "_x000d_
 "Celkem "0,02 = 0,020 [C]_x000d_</t>
  </si>
  <si>
    <t>SO 08-88-01</t>
  </si>
  <si>
    <t xml:space="preserve"> "`0,9*0,35*250 
Celkem 80 = 80,000 [B] ` "_x000d_
 "`Celkem `80 = 80,000 [B] "_x000d_
 "Celkem "80 = 80,000 [C]_x000d_</t>
  </si>
  <si>
    <t xml:space="preserve"> "`250 m 
Celkem 250 = 250,000 [B] ` "_x000d_
 "`Celkem `250 = 250,000 [B] "_x000d_
 "Celkem "250 = 250,000 [C]_x000d_</t>
  </si>
  <si>
    <t xml:space="preserve"> "`6 ks 
Celkem 6 = 6,000 [B] ` "_x000d_
 "`Celkem `6 = 6,000 [B] "_x000d_
 "Celkem "6 = 6,000 [C]_x000d_</t>
  </si>
  <si>
    <t xml:space="preserve"> "`10*4 
Celkem 40 = 40,000 [B] ` "_x000d_
 "`Celkem `40 = 40,000 [B] "_x000d_
 "Celkem "40 = 40,000 [C]_x000d_</t>
  </si>
  <si>
    <t xml:space="preserve"> "`svařované spoje - 44 ks 
Celkem 44 = 44,000 [B] ` "_x000d_
 "`Celkem `44 = 44,000 [B] "_x000d_
 "Celkem "44 = 44,000 [C]_x000d_</t>
  </si>
  <si>
    <t xml:space="preserve"> "`5*2 
Celkem 10 = 10,000 [B] ` "_x000d_
 "`Celkem `10 = 10,000 [B] "_x000d_
 "Celkem "10 = 10,000 [C]_x000d_</t>
  </si>
  <si>
    <t>747415</t>
  </si>
  <si>
    <t>MĚŘENÍ ZEMNÍCH ODPORŮ - ZEMNICÍ SÍTĚ DÉLKY PÁSKU PŘES 200 DO 500 M</t>
  </si>
  <si>
    <t xml:space="preserve"> "`280-200=80 
Celkem 1 = 1,000 [B] ` "_x000d_
 "`Celkem `1 = 1,000 [B] "_x000d_
 "Celkem "1 = 1,000 [C]_x000d_</t>
  </si>
  <si>
    <t xml:space="preserve"> "`6 t 
Celkem 6 = 6,000 [B] ` "_x000d_
 "`Celkem `6 = 6,000 [B] "_x000d_
 "Celkem "6 = 6,000 [C]_x000d_</t>
  </si>
  <si>
    <t>SO 09-88-01</t>
  </si>
  <si>
    <t xml:space="preserve"> "`0,9*0,35*165 
Celkem 52 = 52,000 [B] ` "_x000d_
 "`Celkem `52 = 52,000 [B] "_x000d_
 "Celkem "52 = 52,000 [C]_x000d_</t>
  </si>
  <si>
    <t xml:space="preserve"> "`165 m 
Celkem 165 = 165,000 [B] ` "_x000d_
 "`Celkem `165 = 165,000 [B] "_x000d_
 "Celkem "165 = 165,000 [C]_x000d_</t>
  </si>
  <si>
    <t xml:space="preserve"> "`10*2 
Celkem 2 = 2,000 [B] ` "_x000d_
 "`Celkem `2 = 2,000 [B] "_x000d_
 "Celkem "2 = 2,000 [C]_x000d_</t>
  </si>
  <si>
    <t xml:space="preserve"> "`svařované spoje 
Celkem 28 = 28,000 [B] ` "_x000d_
 "`Celkem `28 = 28,000 [B] "_x000d_
 "Celkem "28 = 28,000 [C]_x000d_</t>
  </si>
  <si>
    <t>SO 999.90.90.2</t>
  </si>
  <si>
    <t>SO 90-90</t>
  </si>
  <si>
    <t>SO 999.98.98.2</t>
  </si>
  <si>
    <t>Dokumentace stavby</t>
  </si>
  <si>
    <t>VSEOB001</t>
  </si>
  <si>
    <t>Dokumentace skutečného provedení stavby, geodetická část</t>
  </si>
  <si>
    <t>Vypracování vybrané části dokumentace skutečného provedení (DSPS). v předepsaném rozsahu a počtu dle VTP a ZTP</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</si>
  <si>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</si>
  <si>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</si>
  <si>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</si>
  <si>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Vypracování vybrané části dokumentace skutečného provedení (DSPS)</t>
  </si>
  <si>
    <t xml:space="preserve"> "`v předepsaném rozsahu a počtu dle VTP a ZTP 
Celkem 1 = 1,000 [B] ` "_x000d_
 "`Celkem `1 = 1,000 [B] "_x000d_
 "Celkem "1 = 1,000 [C]_x000d_</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</si>
  <si>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</si>
  <si>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</si>
  <si>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</si>
  <si>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</si>
  <si>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</si>
  <si>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</si>
  <si>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</si>
  <si>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 xml:space="preserve"> "`v předepsaném rozsahu a počtu dle VTP a ZTP 
Celkem 1 = 1,000 
Celkem 1 = 1,000 [B] ` "_x000d_
 "`Celkem `1 = 1,000 [B] "_x000d_
 "Celkem "1 = 1,000 [C]_x000d_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</si>
  <si>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</si>
  <si>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</si>
  <si>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</si>
  <si>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</si>
  <si>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</si>
  <si>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Informační model stavby</t>
  </si>
  <si>
    <t>VSEOB018</t>
  </si>
  <si>
    <t>Digitální model stavby ve stádiu realizace</t>
  </si>
  <si>
    <t>Digitální model skutečného provedení stavby</t>
  </si>
  <si>
    <t xml:space="preserve"> "`v předepsaném rozsahu dle BIM Protokolu a jeho příloh 
Celkem 1 = 1,000 [B] ` "_x000d_
 "`Celkem `1 = 1,000 [B] "_x000d_
 "Celkem "1 = 1,000 [C]_x000d_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</si>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</sst>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3">
    <border/>
    <border>
      <left style="thin"/>
      <right style="thin"/>
      <top style="thin"/>
      <bottom style="thin"/>
    </border>
    <border>
      <left style="thin">
        <color rgb="FF000000"/>
      </left>
      <right style="thin">
        <color rgb="FF000000"/>
      </right>
      <top style="thin">
        <color rgb="FF000000"/>
      </top>
      <bottom style="thin">
        <color rgb="FF000000"/>
      </bottom>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41">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4"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4" fillId="0" borderId="2" xfId="6" applyBorder="1">
      <alignment horizontal="center" vertical="center" wrapText="1"/>
    </xf>
    <xf numFmtId="165" fontId="4" fillId="0" borderId="2" xfId="6" applyNumberFormat="1" applyBorder="1">
      <alignment horizontal="center" vertical="center" wrapText="1"/>
    </xf>
    <xf numFmtId="0" fontId="4" fillId="0" borderId="0" xfId="6" applyFont="1" applyAlignment="1">
      <alignment horizontal="center" vertical="center" wrapText="1"/>
    </xf>
    <xf numFmtId="0" fontId="4" fillId="0" borderId="0" xfId="11">
      <alignment horizontal="right" vertical="center" wrapText="1"/>
    </xf>
    <xf numFmtId="0" fontId="4" fillId="0" borderId="0" xfId="12">
      <alignment horizontal="left" vertical="center" wrapText="1"/>
    </xf>
    <xf numFmtId="0" fontId="4" fillId="3" borderId="1" xfId="6" applyFill="1" applyBorder="1">
      <alignment horizontal="center" vertical="center" wrapText="1"/>
    </xf>
    <xf numFmtId="0" fontId="0" fillId="3" borderId="1" xfId="0" applyFill="1" applyBorder="1"/>
    <xf numFmtId="0" fontId="4" fillId="0" borderId="0" xfId="6">
      <alignment horizontal="center" vertical="center" wrapText="1"/>
    </xf>
    <xf numFmtId="165" fontId="4" fillId="0" borderId="0" xfId="6" applyNumberFormat="1">
      <alignment horizontal="center" vertical="center" wrapText="1"/>
    </xf>
    <xf numFmtId="0" fontId="0" fillId="0" borderId="2" xfId="0" applyBorder="1"/>
    <xf numFmtId="0" fontId="0" fillId="0" borderId="2" xfId="0" applyBorder="1" applyAlignment="1">
      <alignment horizontal="right"/>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applyAlignment="1">
      <alignment horizontal="center"/>
    </xf>
    <xf numFmtId="165" fontId="0" fillId="0" borderId="2" xfId="0" applyNumberFormat="1" applyBorder="1" applyAlignment="1">
      <alignment horizontal="center"/>
    </xf>
    <xf numFmtId="165" fontId="0" fillId="5" borderId="2" xfId="0" applyNumberFormat="1" applyFill="1" applyBorder="1" applyAlignment="1" applyProtection="1">
      <alignment horizontal="center"/>
      <protection locked="0"/>
    </xf>
    <xf numFmtId="165" fontId="4" fillId="0" borderId="2" xfId="6" applyNumberFormat="1" applyBorder="1">
      <alignment horizontal="center" vertical="center" wrapText="1"/>
    </xf>
    <xf numFmtId="165" fontId="0" fillId="0" borderId="0" xfId="0" applyNumberFormat="1"/>
    <xf numFmtId="0" fontId="7" fillId="0" borderId="2" xfId="0" applyFont="1" applyBorder="1" applyAlignment="1">
      <alignment wrapText="1"/>
    </xf>
    <xf numFmtId="0" fontId="4" fillId="0" borderId="0" xfId="6">
      <alignment horizontal="center" vertical="center" wrapText="1"/>
    </xf>
    <xf numFmtId="165" fontId="4" fillId="0" borderId="0" xfId="6" applyNumberFormat="1">
      <alignment horizontal="center" vertical="center" wrapText="1"/>
    </xf>
    <xf numFmtId="0" fontId="4" fillId="0" borderId="2" xfId="6" applyBorder="1">
      <alignment horizontal="center" vertical="center"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styles" Target="styles.xml" /><Relationship Id="rId93" Type="http://schemas.openxmlformats.org/officeDocument/2006/relationships/theme" Target="theme/theme1.xml" /><Relationship Id="rId94" Type="http://schemas.openxmlformats.org/officeDocument/2006/relationships/calcChain" Target="calcChain.xml" /><Relationship Id="rId9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0+C10+C17+C47+C51+C53+C59+C61+C76+C79+C81+C87+C93+C107+C111</f>
        <v>0</v>
      </c>
    </row>
    <row r="7" ht="13">
      <c r="B7" s="7" t="s">
        <v>5</v>
      </c>
      <c r="C7" s="8">
        <f>0+E10+E17+E47+E51+E53+E59+E61+E76+E79+E81+E87+E93+E107+E111</f>
        <v>0</v>
      </c>
    </row>
    <row r="9" ht="13">
      <c r="A9" s="9" t="s">
        <v>6</v>
      </c>
      <c r="B9" s="9" t="s">
        <v>7</v>
      </c>
      <c r="C9" s="9" t="s">
        <v>8</v>
      </c>
      <c r="D9" s="9" t="s">
        <v>9</v>
      </c>
      <c r="E9" s="9" t="s">
        <v>10</v>
      </c>
      <c r="F9" s="9" t="s">
        <v>11</v>
      </c>
    </row>
    <row r="10">
      <c r="A10" s="10" t="s">
        <v>12</v>
      </c>
      <c r="B10" s="10" t="s">
        <v>13</v>
      </c>
      <c r="C10" s="11">
        <f>SUM(C11:C16)</f>
        <v>0</v>
      </c>
      <c r="D10" s="11">
        <f>SUM(D11:D16)</f>
        <v>0</v>
      </c>
      <c r="E10" s="11">
        <f>C10+D10</f>
        <v>0</v>
      </c>
      <c r="F10" s="12">
        <f>SUM(F11:F16)</f>
        <v>0</v>
      </c>
    </row>
    <row r="11">
      <c r="A11" s="10" t="s">
        <v>14</v>
      </c>
      <c r="B11" s="10" t="s">
        <v>15</v>
      </c>
      <c r="C11" s="11">
        <f>'D.1.2_PS 01-02-41'!M3</f>
        <v>0</v>
      </c>
      <c r="D11" s="11">
        <f>SUMIFS('D.1.2_PS 01-02-41'!O:O,'D.1.2_PS 01-02-41'!A:A,"P")</f>
        <v>0</v>
      </c>
      <c r="E11" s="11">
        <f>C11+D11</f>
        <v>0</v>
      </c>
      <c r="F11" s="12">
        <f>'D.1.2_PS 01-02-41'!T7</f>
        <v>0</v>
      </c>
    </row>
    <row r="12">
      <c r="A12" s="10" t="s">
        <v>16</v>
      </c>
      <c r="B12" s="10" t="s">
        <v>17</v>
      </c>
      <c r="C12" s="11">
        <f>'D.1.2_PS 01-02-42'!M3</f>
        <v>0</v>
      </c>
      <c r="D12" s="11">
        <f>SUMIFS('D.1.2_PS 01-02-42'!O:O,'D.1.2_PS 01-02-42'!A:A,"P")</f>
        <v>0</v>
      </c>
      <c r="E12" s="11">
        <f>C12+D12</f>
        <v>0</v>
      </c>
      <c r="F12" s="12">
        <f>'D.1.2_PS 01-02-42'!T7</f>
        <v>0</v>
      </c>
    </row>
    <row r="13">
      <c r="A13" s="10" t="s">
        <v>18</v>
      </c>
      <c r="B13" s="10" t="s">
        <v>19</v>
      </c>
      <c r="C13" s="11">
        <f>'D.1.2_PS 01-02-71'!M3</f>
        <v>0</v>
      </c>
      <c r="D13" s="11">
        <f>SUMIFS('D.1.2_PS 01-02-71'!O:O,'D.1.2_PS 01-02-71'!A:A,"P")</f>
        <v>0</v>
      </c>
      <c r="E13" s="11">
        <f>C13+D13</f>
        <v>0</v>
      </c>
      <c r="F13" s="12">
        <f>'D.1.2_PS 01-02-71'!T7</f>
        <v>0</v>
      </c>
    </row>
    <row r="14">
      <c r="A14" s="10" t="s">
        <v>20</v>
      </c>
      <c r="B14" s="10" t="s">
        <v>21</v>
      </c>
      <c r="C14" s="11">
        <f>'D.1.2_PS 09-02-43'!M3</f>
        <v>0</v>
      </c>
      <c r="D14" s="11">
        <f>SUMIFS('D.1.2_PS 09-02-43'!O:O,'D.1.2_PS 09-02-43'!A:A,"P")</f>
        <v>0</v>
      </c>
      <c r="E14" s="11">
        <f>C14+D14</f>
        <v>0</v>
      </c>
      <c r="F14" s="12">
        <f>'D.1.2_PS 09-02-43'!T7</f>
        <v>0</v>
      </c>
    </row>
    <row r="15">
      <c r="A15" s="10" t="s">
        <v>22</v>
      </c>
      <c r="B15" s="10" t="s">
        <v>23</v>
      </c>
      <c r="C15" s="11">
        <f>'D.1.2_PS 09-02-44'!M3</f>
        <v>0</v>
      </c>
      <c r="D15" s="11">
        <f>SUMIFS('D.1.2_PS 09-02-44'!O:O,'D.1.2_PS 09-02-44'!A:A,"P")</f>
        <v>0</v>
      </c>
      <c r="E15" s="11">
        <f>C15+D15</f>
        <v>0</v>
      </c>
      <c r="F15" s="12">
        <f>'D.1.2_PS 09-02-44'!T7</f>
        <v>0</v>
      </c>
    </row>
    <row r="16">
      <c r="A16" s="10" t="s">
        <v>24</v>
      </c>
      <c r="B16" s="10" t="s">
        <v>25</v>
      </c>
      <c r="C16" s="11">
        <f>'D.1.2_PS 09-02-72'!M3</f>
        <v>0</v>
      </c>
      <c r="D16" s="11">
        <f>SUMIFS('D.1.2_PS 09-02-72'!O:O,'D.1.2_PS 09-02-72'!A:A,"P")</f>
        <v>0</v>
      </c>
      <c r="E16" s="11">
        <f>C16+D16</f>
        <v>0</v>
      </c>
      <c r="F16" s="12">
        <f>'D.1.2_PS 09-02-72'!T7</f>
        <v>0</v>
      </c>
    </row>
    <row r="17">
      <c r="A17" s="10" t="s">
        <v>26</v>
      </c>
      <c r="B17" s="10" t="s">
        <v>27</v>
      </c>
      <c r="C17" s="11">
        <f>SUM(C18:C46)</f>
        <v>0</v>
      </c>
      <c r="D17" s="11">
        <f>SUM(D18:D46)</f>
        <v>0</v>
      </c>
      <c r="E17" s="11">
        <f>C17+D17</f>
        <v>0</v>
      </c>
      <c r="F17" s="12">
        <f>SUM(F18:F46)</f>
        <v>0</v>
      </c>
    </row>
    <row r="18">
      <c r="A18" s="10" t="s">
        <v>28</v>
      </c>
      <c r="B18" s="10" t="s">
        <v>29</v>
      </c>
      <c r="C18" s="11">
        <f>'D.1.3_PS 00-03-11'!M3</f>
        <v>0</v>
      </c>
      <c r="D18" s="11">
        <f>SUMIFS('D.1.3_PS 00-03-11'!O:O,'D.1.3_PS 00-03-11'!A:A,"P")</f>
        <v>0</v>
      </c>
      <c r="E18" s="11">
        <f>C18+D18</f>
        <v>0</v>
      </c>
      <c r="F18" s="12">
        <f>'D.1.3_PS 00-03-11'!T7</f>
        <v>0</v>
      </c>
    </row>
    <row r="19">
      <c r="A19" s="10" t="s">
        <v>30</v>
      </c>
      <c r="B19" s="10" t="s">
        <v>31</v>
      </c>
      <c r="C19" s="11">
        <f>'D.1.3_PS 01-03-11'!M3</f>
        <v>0</v>
      </c>
      <c r="D19" s="11">
        <f>SUMIFS('D.1.3_PS 01-03-11'!O:O,'D.1.3_PS 01-03-11'!A:A,"P")</f>
        <v>0</v>
      </c>
      <c r="E19" s="11">
        <f>C19+D19</f>
        <v>0</v>
      </c>
      <c r="F19" s="12">
        <f>'D.1.3_PS 01-03-11'!T7</f>
        <v>0</v>
      </c>
    </row>
    <row r="20">
      <c r="A20" s="10" t="s">
        <v>32</v>
      </c>
      <c r="B20" s="10" t="s">
        <v>33</v>
      </c>
      <c r="C20" s="11">
        <f>'D.1.3_PS 01-03-21'!M3</f>
        <v>0</v>
      </c>
      <c r="D20" s="11">
        <f>SUMIFS('D.1.3_PS 01-03-21'!O:O,'D.1.3_PS 01-03-21'!A:A,"P")</f>
        <v>0</v>
      </c>
      <c r="E20" s="11">
        <f>C20+D20</f>
        <v>0</v>
      </c>
      <c r="F20" s="12">
        <f>'D.1.3_PS 01-03-21'!T7</f>
        <v>0</v>
      </c>
    </row>
    <row r="21">
      <c r="A21" s="10" t="s">
        <v>34</v>
      </c>
      <c r="B21" s="10" t="s">
        <v>35</v>
      </c>
      <c r="C21" s="11">
        <f>'D.1.3_PS 01-03-22'!M3</f>
        <v>0</v>
      </c>
      <c r="D21" s="11">
        <f>SUMIFS('D.1.3_PS 01-03-22'!O:O,'D.1.3_PS 01-03-22'!A:A,"P")</f>
        <v>0</v>
      </c>
      <c r="E21" s="11">
        <f>C21+D21</f>
        <v>0</v>
      </c>
      <c r="F21" s="12">
        <f>'D.1.3_PS 01-03-22'!T7</f>
        <v>0</v>
      </c>
    </row>
    <row r="22">
      <c r="A22" s="10" t="s">
        <v>36</v>
      </c>
      <c r="B22" s="10" t="s">
        <v>37</v>
      </c>
      <c r="C22" s="11">
        <f>'D.1.3_PS 01-03-23'!M3</f>
        <v>0</v>
      </c>
      <c r="D22" s="11">
        <f>SUMIFS('D.1.3_PS 01-03-23'!O:O,'D.1.3_PS 01-03-23'!A:A,"P")</f>
        <v>0</v>
      </c>
      <c r="E22" s="11">
        <f>C22+D22</f>
        <v>0</v>
      </c>
      <c r="F22" s="12">
        <f>'D.1.3_PS 01-03-23'!T7</f>
        <v>0</v>
      </c>
    </row>
    <row r="23">
      <c r="A23" s="10" t="s">
        <v>38</v>
      </c>
      <c r="B23" s="10" t="s">
        <v>39</v>
      </c>
      <c r="C23" s="11">
        <f>'D.1.3_PS 01-03-31'!M3</f>
        <v>0</v>
      </c>
      <c r="D23" s="11">
        <f>SUMIFS('D.1.3_PS 01-03-31'!O:O,'D.1.3_PS 01-03-31'!A:A,"P")</f>
        <v>0</v>
      </c>
      <c r="E23" s="11">
        <f>C23+D23</f>
        <v>0</v>
      </c>
      <c r="F23" s="12">
        <f>'D.1.3_PS 01-03-31'!T7</f>
        <v>0</v>
      </c>
    </row>
    <row r="24">
      <c r="A24" s="10" t="s">
        <v>40</v>
      </c>
      <c r="B24" s="10" t="s">
        <v>41</v>
      </c>
      <c r="C24" s="11">
        <f>'D.1.3_PS 01-03-32'!M3</f>
        <v>0</v>
      </c>
      <c r="D24" s="11">
        <f>SUMIFS('D.1.3_PS 01-03-32'!O:O,'D.1.3_PS 01-03-32'!A:A,"P")</f>
        <v>0</v>
      </c>
      <c r="E24" s="11">
        <f>C24+D24</f>
        <v>0</v>
      </c>
      <c r="F24" s="12">
        <f>'D.1.3_PS 01-03-32'!T7</f>
        <v>0</v>
      </c>
    </row>
    <row r="25">
      <c r="A25" s="10" t="s">
        <v>42</v>
      </c>
      <c r="B25" s="10" t="s">
        <v>43</v>
      </c>
      <c r="C25" s="11">
        <f>'D.1.3_PS 01-03-33'!M3</f>
        <v>0</v>
      </c>
      <c r="D25" s="11">
        <f>SUMIFS('D.1.3_PS 01-03-33'!O:O,'D.1.3_PS 01-03-33'!A:A,"P")</f>
        <v>0</v>
      </c>
      <c r="E25" s="11">
        <f>C25+D25</f>
        <v>0</v>
      </c>
      <c r="F25" s="12">
        <f>'D.1.3_PS 01-03-33'!T7</f>
        <v>0</v>
      </c>
    </row>
    <row r="26">
      <c r="A26" s="10" t="s">
        <v>44</v>
      </c>
      <c r="B26" s="10" t="s">
        <v>45</v>
      </c>
      <c r="C26" s="11">
        <f>'D.1.3_PS 03-03-11'!M3</f>
        <v>0</v>
      </c>
      <c r="D26" s="11">
        <f>SUMIFS('D.1.3_PS 03-03-11'!O:O,'D.1.3_PS 03-03-11'!A:A,"P")</f>
        <v>0</v>
      </c>
      <c r="E26" s="11">
        <f>C26+D26</f>
        <v>0</v>
      </c>
      <c r="F26" s="12">
        <f>'D.1.3_PS 03-03-11'!T7</f>
        <v>0</v>
      </c>
    </row>
    <row r="27">
      <c r="A27" s="10" t="s">
        <v>46</v>
      </c>
      <c r="B27" s="10" t="s">
        <v>47</v>
      </c>
      <c r="C27" s="11">
        <f>'D.1.3_PS 03-03-51'!M3</f>
        <v>0</v>
      </c>
      <c r="D27" s="11">
        <f>SUMIFS('D.1.3_PS 03-03-51'!O:O,'D.1.3_PS 03-03-51'!A:A,"P")</f>
        <v>0</v>
      </c>
      <c r="E27" s="11">
        <f>C27+D27</f>
        <v>0</v>
      </c>
      <c r="F27" s="12">
        <f>'D.1.3_PS 03-03-51'!T7</f>
        <v>0</v>
      </c>
    </row>
    <row r="28" ht="25">
      <c r="A28" s="10" t="s">
        <v>48</v>
      </c>
      <c r="B28" s="10" t="s">
        <v>49</v>
      </c>
      <c r="C28" s="11">
        <f>'D.1.3_PS 03-03-81'!M3</f>
        <v>0</v>
      </c>
      <c r="D28" s="11">
        <f>SUMIFS('D.1.3_PS 03-03-81'!O:O,'D.1.3_PS 03-03-81'!A:A,"P")</f>
        <v>0</v>
      </c>
      <c r="E28" s="11">
        <f>C28+D28</f>
        <v>0</v>
      </c>
      <c r="F28" s="12">
        <f>'D.1.3_PS 03-03-81'!T7</f>
        <v>0</v>
      </c>
    </row>
    <row r="29">
      <c r="A29" s="10" t="s">
        <v>50</v>
      </c>
      <c r="B29" s="10" t="s">
        <v>51</v>
      </c>
      <c r="C29" s="11">
        <f>'D.1.3_PS 05-03-11'!M3</f>
        <v>0</v>
      </c>
      <c r="D29" s="11">
        <f>SUMIFS('D.1.3_PS 05-03-11'!O:O,'D.1.3_PS 05-03-11'!A:A,"P")</f>
        <v>0</v>
      </c>
      <c r="E29" s="11">
        <f>C29+D29</f>
        <v>0</v>
      </c>
      <c r="F29" s="12">
        <f>'D.1.3_PS 05-03-11'!T7</f>
        <v>0</v>
      </c>
    </row>
    <row r="30">
      <c r="A30" s="10" t="s">
        <v>52</v>
      </c>
      <c r="B30" s="10" t="s">
        <v>53</v>
      </c>
      <c r="C30" s="11">
        <f>'D.1.3_PS 05-03-51'!M3</f>
        <v>0</v>
      </c>
      <c r="D30" s="11">
        <f>SUMIFS('D.1.3_PS 05-03-51'!O:O,'D.1.3_PS 05-03-51'!A:A,"P")</f>
        <v>0</v>
      </c>
      <c r="E30" s="11">
        <f>C30+D30</f>
        <v>0</v>
      </c>
      <c r="F30" s="12">
        <f>'D.1.3_PS 05-03-51'!T7</f>
        <v>0</v>
      </c>
    </row>
    <row r="31" ht="25">
      <c r="A31" s="10" t="s">
        <v>54</v>
      </c>
      <c r="B31" s="10" t="s">
        <v>55</v>
      </c>
      <c r="C31" s="11">
        <f>'D.1.3_PS 05-03-81'!M3</f>
        <v>0</v>
      </c>
      <c r="D31" s="11">
        <f>SUMIFS('D.1.3_PS 05-03-81'!O:O,'D.1.3_PS 05-03-81'!A:A,"P")</f>
        <v>0</v>
      </c>
      <c r="E31" s="11">
        <f>C31+D31</f>
        <v>0</v>
      </c>
      <c r="F31" s="12">
        <f>'D.1.3_PS 05-03-81'!T7</f>
        <v>0</v>
      </c>
    </row>
    <row r="32">
      <c r="A32" s="10" t="s">
        <v>56</v>
      </c>
      <c r="B32" s="10" t="s">
        <v>57</v>
      </c>
      <c r="C32" s="11">
        <f>'D.1.3_PS 07-03-11'!M3</f>
        <v>0</v>
      </c>
      <c r="D32" s="11">
        <f>SUMIFS('D.1.3_PS 07-03-11'!O:O,'D.1.3_PS 07-03-11'!A:A,"P")</f>
        <v>0</v>
      </c>
      <c r="E32" s="11">
        <f>C32+D32</f>
        <v>0</v>
      </c>
      <c r="F32" s="12">
        <f>'D.1.3_PS 07-03-11'!T7</f>
        <v>0</v>
      </c>
    </row>
    <row r="33">
      <c r="A33" s="10" t="s">
        <v>58</v>
      </c>
      <c r="B33" s="10" t="s">
        <v>59</v>
      </c>
      <c r="C33" s="11">
        <f>'D.1.3_PS 07-03-51'!M3</f>
        <v>0</v>
      </c>
      <c r="D33" s="11">
        <f>SUMIFS('D.1.3_PS 07-03-51'!O:O,'D.1.3_PS 07-03-51'!A:A,"P")</f>
        <v>0</v>
      </c>
      <c r="E33" s="11">
        <f>C33+D33</f>
        <v>0</v>
      </c>
      <c r="F33" s="12">
        <f>'D.1.3_PS 07-03-51'!T7</f>
        <v>0</v>
      </c>
    </row>
    <row r="34" ht="25">
      <c r="A34" s="10" t="s">
        <v>60</v>
      </c>
      <c r="B34" s="10" t="s">
        <v>61</v>
      </c>
      <c r="C34" s="11">
        <f>'D.1.3_PS 07-03-81'!M3</f>
        <v>0</v>
      </c>
      <c r="D34" s="11">
        <f>SUMIFS('D.1.3_PS 07-03-81'!O:O,'D.1.3_PS 07-03-81'!A:A,"P")</f>
        <v>0</v>
      </c>
      <c r="E34" s="11">
        <f>C34+D34</f>
        <v>0</v>
      </c>
      <c r="F34" s="12">
        <f>'D.1.3_PS 07-03-81'!T7</f>
        <v>0</v>
      </c>
    </row>
    <row r="35">
      <c r="A35" s="10" t="s">
        <v>62</v>
      </c>
      <c r="B35" s="10" t="s">
        <v>63</v>
      </c>
      <c r="C35" s="11">
        <f>'D.1.3_PS 08-03-41'!M3</f>
        <v>0</v>
      </c>
      <c r="D35" s="11">
        <f>SUMIFS('D.1.3_PS 08-03-41'!O:O,'D.1.3_PS 08-03-41'!A:A,"P")</f>
        <v>0</v>
      </c>
      <c r="E35" s="11">
        <f>C35+D35</f>
        <v>0</v>
      </c>
      <c r="F35" s="12">
        <f>'D.1.3_PS 08-03-41'!T7</f>
        <v>0</v>
      </c>
    </row>
    <row r="36">
      <c r="A36" s="10" t="s">
        <v>64</v>
      </c>
      <c r="B36" s="10" t="s">
        <v>65</v>
      </c>
      <c r="C36" s="11">
        <f>'D.1.3_PS 08-03-42'!M3</f>
        <v>0</v>
      </c>
      <c r="D36" s="11">
        <f>SUMIFS('D.1.3_PS 08-03-42'!O:O,'D.1.3_PS 08-03-42'!A:A,"P")</f>
        <v>0</v>
      </c>
      <c r="E36" s="11">
        <f>C36+D36</f>
        <v>0</v>
      </c>
      <c r="F36" s="12">
        <f>'D.1.3_PS 08-03-42'!T7</f>
        <v>0</v>
      </c>
    </row>
    <row r="37">
      <c r="A37" s="10" t="s">
        <v>66</v>
      </c>
      <c r="B37" s="10" t="s">
        <v>67</v>
      </c>
      <c r="C37" s="11">
        <f>'D.1.3_PS 09-03-11'!M3</f>
        <v>0</v>
      </c>
      <c r="D37" s="11">
        <f>SUMIFS('D.1.3_PS 09-03-11'!O:O,'D.1.3_PS 09-03-11'!A:A,"P")</f>
        <v>0</v>
      </c>
      <c r="E37" s="11">
        <f>C37+D37</f>
        <v>0</v>
      </c>
      <c r="F37" s="12">
        <f>'D.1.3_PS 09-03-11'!T7</f>
        <v>0</v>
      </c>
    </row>
    <row r="38">
      <c r="A38" s="10" t="s">
        <v>68</v>
      </c>
      <c r="B38" s="10" t="s">
        <v>69</v>
      </c>
      <c r="C38" s="11">
        <f>'D.1.3_PS 09-03-12'!M3</f>
        <v>0</v>
      </c>
      <c r="D38" s="11">
        <f>SUMIFS('D.1.3_PS 09-03-12'!O:O,'D.1.3_PS 09-03-12'!A:A,"P")</f>
        <v>0</v>
      </c>
      <c r="E38" s="11">
        <f>C38+D38</f>
        <v>0</v>
      </c>
      <c r="F38" s="12">
        <f>'D.1.3_PS 09-03-12'!T7</f>
        <v>0</v>
      </c>
    </row>
    <row r="39">
      <c r="A39" s="10" t="s">
        <v>70</v>
      </c>
      <c r="B39" s="10" t="s">
        <v>71</v>
      </c>
      <c r="C39" s="11">
        <f>'D.1.3_PS 09-03-51'!M3</f>
        <v>0</v>
      </c>
      <c r="D39" s="11">
        <f>SUMIFS('D.1.3_PS 09-03-51'!O:O,'D.1.3_PS 09-03-51'!A:A,"P")</f>
        <v>0</v>
      </c>
      <c r="E39" s="11">
        <f>C39+D39</f>
        <v>0</v>
      </c>
      <c r="F39" s="12">
        <f>'D.1.3_PS 09-03-51'!T7</f>
        <v>0</v>
      </c>
    </row>
    <row r="40">
      <c r="A40" s="10" t="s">
        <v>72</v>
      </c>
      <c r="B40" s="10" t="s">
        <v>73</v>
      </c>
      <c r="C40" s="11">
        <f>'D.1.3_PS 09-03-52'!M3</f>
        <v>0</v>
      </c>
      <c r="D40" s="11">
        <f>SUMIFS('D.1.3_PS 09-03-52'!O:O,'D.1.3_PS 09-03-52'!A:A,"P")</f>
        <v>0</v>
      </c>
      <c r="E40" s="11">
        <f>C40+D40</f>
        <v>0</v>
      </c>
      <c r="F40" s="12">
        <f>'D.1.3_PS 09-03-52'!T7</f>
        <v>0</v>
      </c>
    </row>
    <row r="41" ht="25">
      <c r="A41" s="10" t="s">
        <v>74</v>
      </c>
      <c r="B41" s="10" t="s">
        <v>75</v>
      </c>
      <c r="C41" s="11">
        <f>'D.1.3_PS 09-03-81'!M3</f>
        <v>0</v>
      </c>
      <c r="D41" s="11">
        <f>SUMIFS('D.1.3_PS 09-03-81'!O:O,'D.1.3_PS 09-03-81'!A:A,"P")</f>
        <v>0</v>
      </c>
      <c r="E41" s="11">
        <f>C41+D41</f>
        <v>0</v>
      </c>
      <c r="F41" s="12">
        <f>'D.1.3_PS 09-03-81'!T7</f>
        <v>0</v>
      </c>
    </row>
    <row r="42">
      <c r="A42" s="10" t="s">
        <v>76</v>
      </c>
      <c r="B42" s="10" t="s">
        <v>77</v>
      </c>
      <c r="C42" s="11">
        <f>'D.1.3_PS 11-03-11'!M3</f>
        <v>0</v>
      </c>
      <c r="D42" s="11">
        <f>SUMIFS('D.1.3_PS 11-03-11'!O:O,'D.1.3_PS 11-03-11'!A:A,"P")</f>
        <v>0</v>
      </c>
      <c r="E42" s="11">
        <f>C42+D42</f>
        <v>0</v>
      </c>
      <c r="F42" s="12">
        <f>'D.1.3_PS 11-03-11'!T7</f>
        <v>0</v>
      </c>
    </row>
    <row r="43">
      <c r="A43" s="10" t="s">
        <v>78</v>
      </c>
      <c r="B43" s="10" t="s">
        <v>79</v>
      </c>
      <c r="C43" s="11">
        <f>'D.1.3_PS 11-03-51'!M3</f>
        <v>0</v>
      </c>
      <c r="D43" s="11">
        <f>SUMIFS('D.1.3_PS 11-03-51'!O:O,'D.1.3_PS 11-03-51'!A:A,"P")</f>
        <v>0</v>
      </c>
      <c r="E43" s="11">
        <f>C43+D43</f>
        <v>0</v>
      </c>
      <c r="F43" s="12">
        <f>'D.1.3_PS 11-03-51'!T7</f>
        <v>0</v>
      </c>
    </row>
    <row r="44" ht="25">
      <c r="A44" s="10" t="s">
        <v>80</v>
      </c>
      <c r="B44" s="10" t="s">
        <v>81</v>
      </c>
      <c r="C44" s="11">
        <f>'D.1.3_PS 11-03-81'!M3</f>
        <v>0</v>
      </c>
      <c r="D44" s="11">
        <f>SUMIFS('D.1.3_PS 11-03-81'!O:O,'D.1.3_PS 11-03-81'!A:A,"P")</f>
        <v>0</v>
      </c>
      <c r="E44" s="11">
        <f>C44+D44</f>
        <v>0</v>
      </c>
      <c r="F44" s="12">
        <f>'D.1.3_PS 11-03-81'!T7</f>
        <v>0</v>
      </c>
    </row>
    <row r="45">
      <c r="A45" s="10" t="s">
        <v>82</v>
      </c>
      <c r="B45" s="10" t="s">
        <v>83</v>
      </c>
      <c r="C45" s="11">
        <f>'D.1.3_PS 13-03-11'!M3</f>
        <v>0</v>
      </c>
      <c r="D45" s="11">
        <f>SUMIFS('D.1.3_PS 13-03-11'!O:O,'D.1.3_PS 13-03-11'!A:A,"P")</f>
        <v>0</v>
      </c>
      <c r="E45" s="11">
        <f>C45+D45</f>
        <v>0</v>
      </c>
      <c r="F45" s="12">
        <f>'D.1.3_PS 13-03-11'!T7</f>
        <v>0</v>
      </c>
    </row>
    <row r="46">
      <c r="A46" s="10" t="s">
        <v>84</v>
      </c>
      <c r="B46" s="10" t="s">
        <v>85</v>
      </c>
      <c r="C46" s="11">
        <f>'D.1.3_PS 13-03-31'!M3</f>
        <v>0</v>
      </c>
      <c r="D46" s="11">
        <f>SUMIFS('D.1.3_PS 13-03-31'!O:O,'D.1.3_PS 13-03-31'!A:A,"P")</f>
        <v>0</v>
      </c>
      <c r="E46" s="11">
        <f>C46+D46</f>
        <v>0</v>
      </c>
      <c r="F46" s="12">
        <f>'D.1.3_PS 13-03-31'!T7</f>
        <v>0</v>
      </c>
    </row>
    <row r="47">
      <c r="A47" s="10" t="s">
        <v>86</v>
      </c>
      <c r="B47" s="10" t="s">
        <v>87</v>
      </c>
      <c r="C47" s="11">
        <f>SUM(C48:C50)</f>
        <v>0</v>
      </c>
      <c r="D47" s="11">
        <f>SUM(D48:D50)</f>
        <v>0</v>
      </c>
      <c r="E47" s="11">
        <f>C47+D47</f>
        <v>0</v>
      </c>
      <c r="F47" s="12">
        <f>SUM(F48:F50)</f>
        <v>0</v>
      </c>
    </row>
    <row r="48">
      <c r="A48" s="10" t="s">
        <v>88</v>
      </c>
      <c r="B48" s="10" t="s">
        <v>89</v>
      </c>
      <c r="C48" s="11">
        <f>'D.2.1.8_SO 01-50-01'!M3</f>
        <v>0</v>
      </c>
      <c r="D48" s="11">
        <f>SUMIFS('D.2.1.8_SO 01-50-01'!O:O,'D.2.1.8_SO 01-50-01'!A:A,"P")</f>
        <v>0</v>
      </c>
      <c r="E48" s="11">
        <f>C48+D48</f>
        <v>0</v>
      </c>
      <c r="F48" s="12">
        <f>'D.2.1.8_SO 01-50-01'!T7</f>
        <v>0</v>
      </c>
    </row>
    <row r="49">
      <c r="A49" s="10" t="s">
        <v>90</v>
      </c>
      <c r="B49" s="10" t="s">
        <v>91</v>
      </c>
      <c r="C49" s="11">
        <f>'D.2.1.8_SO 01-50-02'!M3</f>
        <v>0</v>
      </c>
      <c r="D49" s="11">
        <f>SUMIFS('D.2.1.8_SO 01-50-02'!O:O,'D.2.1.8_SO 01-50-02'!A:A,"P")</f>
        <v>0</v>
      </c>
      <c r="E49" s="11">
        <f>C49+D49</f>
        <v>0</v>
      </c>
      <c r="F49" s="12">
        <f>'D.2.1.8_SO 01-50-02'!T7</f>
        <v>0</v>
      </c>
    </row>
    <row r="50">
      <c r="A50" s="10" t="s">
        <v>92</v>
      </c>
      <c r="B50" s="10" t="s">
        <v>93</v>
      </c>
      <c r="C50" s="11">
        <f>'D.2.1.8_SO 08-52-01'!M3</f>
        <v>0</v>
      </c>
      <c r="D50" s="11">
        <f>SUMIFS('D.2.1.8_SO 08-52-01'!O:O,'D.2.1.8_SO 08-52-01'!A:A,"P")</f>
        <v>0</v>
      </c>
      <c r="E50" s="11">
        <f>C50+D50</f>
        <v>0</v>
      </c>
      <c r="F50" s="12">
        <f>'D.2.1.8_SO 08-52-01'!T7</f>
        <v>0</v>
      </c>
    </row>
    <row r="51">
      <c r="A51" s="10" t="s">
        <v>94</v>
      </c>
      <c r="B51" s="10" t="s">
        <v>95</v>
      </c>
      <c r="C51" s="11">
        <f>SUM(C52)</f>
        <v>0</v>
      </c>
      <c r="D51" s="11">
        <f>SUM(D52)</f>
        <v>0</v>
      </c>
      <c r="E51" s="11">
        <f>C51+D51</f>
        <v>0</v>
      </c>
      <c r="F51" s="12">
        <f>SUM(F52)</f>
        <v>0</v>
      </c>
    </row>
    <row r="52">
      <c r="A52" s="10" t="s">
        <v>96</v>
      </c>
      <c r="B52" s="10" t="s">
        <v>97</v>
      </c>
      <c r="C52" s="11">
        <f>'D.2.1.9_SO 01-60-01'!M3</f>
        <v>0</v>
      </c>
      <c r="D52" s="11">
        <f>SUMIFS('D.2.1.9_SO 01-60-01'!O:O,'D.2.1.9_SO 01-60-01'!A:A,"P")</f>
        <v>0</v>
      </c>
      <c r="E52" s="11">
        <f>C52+D52</f>
        <v>0</v>
      </c>
      <c r="F52" s="12">
        <f>'D.2.1.9_SO 01-60-01'!T7</f>
        <v>0</v>
      </c>
    </row>
    <row r="53">
      <c r="A53" s="10" t="s">
        <v>98</v>
      </c>
      <c r="B53" s="10" t="s">
        <v>99</v>
      </c>
      <c r="C53" s="11">
        <f>SUM(C54:C58)</f>
        <v>0</v>
      </c>
      <c r="D53" s="11">
        <f>SUM(D54:D58)</f>
        <v>0</v>
      </c>
      <c r="E53" s="11">
        <f>C53+D53</f>
        <v>0</v>
      </c>
      <c r="F53" s="12">
        <f>SUM(F54:F58)</f>
        <v>0</v>
      </c>
    </row>
    <row r="54">
      <c r="A54" s="10" t="s">
        <v>100</v>
      </c>
      <c r="B54" s="10" t="s">
        <v>101</v>
      </c>
      <c r="C54" s="11">
        <f>'.2.1_SO 09-72-01_SO 09-72-01.01'!M3</f>
        <v>0</v>
      </c>
      <c r="D54" s="11">
        <f>SUMIFS('.2.1_SO 09-72-01_SO 09-72-01.01'!O:O,'.2.1_SO 09-72-01_SO 09-72-01.01'!A:A,"P")</f>
        <v>0</v>
      </c>
      <c r="E54" s="11">
        <f>C54+D54</f>
        <v>0</v>
      </c>
      <c r="F54" s="12">
        <f>'.2.1_SO 09-72-01_SO 09-72-01.01'!T7</f>
        <v>0</v>
      </c>
    </row>
    <row r="55">
      <c r="A55" s="10" t="s">
        <v>102</v>
      </c>
      <c r="B55" s="10" t="s">
        <v>103</v>
      </c>
      <c r="C55" s="11">
        <f>'.2.1_SO 09-72-01_SO 09-72-01.42'!M3</f>
        <v>0</v>
      </c>
      <c r="D55" s="11">
        <f>SUMIFS('.2.1_SO 09-72-01_SO 09-72-01.42'!O:O,'.2.1_SO 09-72-01_SO 09-72-01.42'!A:A,"P")</f>
        <v>0</v>
      </c>
      <c r="E55" s="11">
        <f>C55+D55</f>
        <v>0</v>
      </c>
      <c r="F55" s="12">
        <f>'.2.1_SO 09-72-01_SO 09-72-01.42'!T7</f>
        <v>0</v>
      </c>
    </row>
    <row r="56">
      <c r="A56" s="10" t="s">
        <v>104</v>
      </c>
      <c r="B56" s="10" t="s">
        <v>105</v>
      </c>
      <c r="C56" s="11">
        <f>'.2.1_SO 09-72-01_SO 09-72-01.45'!M3</f>
        <v>0</v>
      </c>
      <c r="D56" s="11">
        <f>SUMIFS('.2.1_SO 09-72-01_SO 09-72-01.45'!O:O,'.2.1_SO 09-72-01_SO 09-72-01.45'!A:A,"P")</f>
        <v>0</v>
      </c>
      <c r="E56" s="11">
        <f>C56+D56</f>
        <v>0</v>
      </c>
      <c r="F56" s="12">
        <f>'.2.1_SO 09-72-01_SO 09-72-01.45'!T7</f>
        <v>0</v>
      </c>
    </row>
    <row r="57">
      <c r="A57" s="10" t="s">
        <v>106</v>
      </c>
      <c r="B57" s="10" t="s">
        <v>107</v>
      </c>
      <c r="C57" s="11">
        <f>'.2.1_SO 09-72-01_SO 09-72-01.47'!M3</f>
        <v>0</v>
      </c>
      <c r="D57" s="11">
        <f>SUMIFS('.2.1_SO 09-72-01_SO 09-72-01.47'!O:O,'.2.1_SO 09-72-01_SO 09-72-01.47'!A:A,"P")</f>
        <v>0</v>
      </c>
      <c r="E57" s="11">
        <f>C57+D57</f>
        <v>0</v>
      </c>
      <c r="F57" s="12">
        <f>'.2.1_SO 09-72-01_SO 09-72-01.47'!T7</f>
        <v>0</v>
      </c>
    </row>
    <row r="58">
      <c r="A58" s="10" t="s">
        <v>108</v>
      </c>
      <c r="B58" s="10" t="s">
        <v>109</v>
      </c>
      <c r="C58" s="11">
        <f>'D.2.2.1_SO 13-86-01.1'!M3</f>
        <v>0</v>
      </c>
      <c r="D58" s="11">
        <f>SUMIFS('D.2.2.1_SO 13-86-01.1'!O:O,'D.2.2.1_SO 13-86-01.1'!A:A,"P")</f>
        <v>0</v>
      </c>
      <c r="E58" s="11">
        <f>C58+D58</f>
        <v>0</v>
      </c>
      <c r="F58" s="12">
        <f>'D.2.2.1_SO 13-86-01.1'!T7</f>
        <v>0</v>
      </c>
    </row>
    <row r="59">
      <c r="A59" s="10" t="s">
        <v>110</v>
      </c>
      <c r="B59" s="10" t="s">
        <v>111</v>
      </c>
      <c r="C59" s="11">
        <f>SUM(C60)</f>
        <v>0</v>
      </c>
      <c r="D59" s="11">
        <f>SUM(D60)</f>
        <v>0</v>
      </c>
      <c r="E59" s="11">
        <f>C59+D59</f>
        <v>0</v>
      </c>
      <c r="F59" s="12">
        <f>SUM(F60)</f>
        <v>0</v>
      </c>
    </row>
    <row r="60">
      <c r="A60" s="10" t="s">
        <v>112</v>
      </c>
      <c r="B60" s="10" t="s">
        <v>113</v>
      </c>
      <c r="C60" s="11">
        <f>'D.2.2.6_SO 01-79-01'!M3</f>
        <v>0</v>
      </c>
      <c r="D60" s="11">
        <f>SUMIFS('D.2.2.6_SO 01-79-01'!O:O,'D.2.2.6_SO 01-79-01'!A:A,"P")</f>
        <v>0</v>
      </c>
      <c r="E60" s="11">
        <f>C60+D60</f>
        <v>0</v>
      </c>
      <c r="F60" s="12">
        <f>'D.2.2.6_SO 01-79-01'!T7</f>
        <v>0</v>
      </c>
    </row>
    <row r="61">
      <c r="A61" s="10" t="s">
        <v>114</v>
      </c>
      <c r="B61" s="10" t="s">
        <v>115</v>
      </c>
      <c r="C61" s="11">
        <f>SUM(C62:C75)</f>
        <v>0</v>
      </c>
      <c r="D61" s="11">
        <f>SUM(D62:D75)</f>
        <v>0</v>
      </c>
      <c r="E61" s="11">
        <f>C61+D61</f>
        <v>0</v>
      </c>
      <c r="F61" s="12">
        <f>SUM(F62:F75)</f>
        <v>0</v>
      </c>
    </row>
    <row r="62">
      <c r="A62" s="10" t="s">
        <v>116</v>
      </c>
      <c r="B62" s="10" t="s">
        <v>117</v>
      </c>
      <c r="C62" s="11">
        <f>'D.2.3.1_SO 01-81-01'!M3</f>
        <v>0</v>
      </c>
      <c r="D62" s="11">
        <f>SUMIFS('D.2.3.1_SO 01-81-01'!O:O,'D.2.3.1_SO 01-81-01'!A:A,"P")</f>
        <v>0</v>
      </c>
      <c r="E62" s="11">
        <f>C62+D62</f>
        <v>0</v>
      </c>
      <c r="F62" s="12">
        <f>'D.2.3.1_SO 01-81-01'!T7</f>
        <v>0</v>
      </c>
    </row>
    <row r="63">
      <c r="A63" s="10" t="s">
        <v>118</v>
      </c>
      <c r="B63" s="10" t="s">
        <v>119</v>
      </c>
      <c r="C63" s="11">
        <f>'D.2.3.1_SO 02-81-01'!M3</f>
        <v>0</v>
      </c>
      <c r="D63" s="11">
        <f>SUMIFS('D.2.3.1_SO 02-81-01'!O:O,'D.2.3.1_SO 02-81-01'!A:A,"P")</f>
        <v>0</v>
      </c>
      <c r="E63" s="11">
        <f>C63+D63</f>
        <v>0</v>
      </c>
      <c r="F63" s="12">
        <f>'D.2.3.1_SO 02-81-01'!T7</f>
        <v>0</v>
      </c>
    </row>
    <row r="64">
      <c r="A64" s="10" t="s">
        <v>120</v>
      </c>
      <c r="B64" s="10" t="s">
        <v>121</v>
      </c>
      <c r="C64" s="11">
        <f>'D.2.3.1_SO 03-81-01'!M3</f>
        <v>0</v>
      </c>
      <c r="D64" s="11">
        <f>SUMIFS('D.2.3.1_SO 03-81-01'!O:O,'D.2.3.1_SO 03-81-01'!A:A,"P")</f>
        <v>0</v>
      </c>
      <c r="E64" s="11">
        <f>C64+D64</f>
        <v>0</v>
      </c>
      <c r="F64" s="12">
        <f>'D.2.3.1_SO 03-81-01'!T7</f>
        <v>0</v>
      </c>
    </row>
    <row r="65">
      <c r="A65" s="10" t="s">
        <v>122</v>
      </c>
      <c r="B65" s="10" t="s">
        <v>123</v>
      </c>
      <c r="C65" s="11">
        <f>'D.2.3.1_SO 04-81-01'!M3</f>
        <v>0</v>
      </c>
      <c r="D65" s="11">
        <f>SUMIFS('D.2.3.1_SO 04-81-01'!O:O,'D.2.3.1_SO 04-81-01'!A:A,"P")</f>
        <v>0</v>
      </c>
      <c r="E65" s="11">
        <f>C65+D65</f>
        <v>0</v>
      </c>
      <c r="F65" s="12">
        <f>'D.2.3.1_SO 04-81-01'!T7</f>
        <v>0</v>
      </c>
    </row>
    <row r="66">
      <c r="A66" s="10" t="s">
        <v>124</v>
      </c>
      <c r="B66" s="10" t="s">
        <v>125</v>
      </c>
      <c r="C66" s="11">
        <f>'D.2.3.1_SO 05-81-01'!M3</f>
        <v>0</v>
      </c>
      <c r="D66" s="11">
        <f>SUMIFS('D.2.3.1_SO 05-81-01'!O:O,'D.2.3.1_SO 05-81-01'!A:A,"P")</f>
        <v>0</v>
      </c>
      <c r="E66" s="11">
        <f>C66+D66</f>
        <v>0</v>
      </c>
      <c r="F66" s="12">
        <f>'D.2.3.1_SO 05-81-01'!T7</f>
        <v>0</v>
      </c>
    </row>
    <row r="67">
      <c r="A67" s="10" t="s">
        <v>126</v>
      </c>
      <c r="B67" s="10" t="s">
        <v>127</v>
      </c>
      <c r="C67" s="11">
        <f>'D.2.3.1_SO 06-81-01'!M3</f>
        <v>0</v>
      </c>
      <c r="D67" s="11">
        <f>SUMIFS('D.2.3.1_SO 06-81-01'!O:O,'D.2.3.1_SO 06-81-01'!A:A,"P")</f>
        <v>0</v>
      </c>
      <c r="E67" s="11">
        <f>C67+D67</f>
        <v>0</v>
      </c>
      <c r="F67" s="12">
        <f>'D.2.3.1_SO 06-81-01'!T7</f>
        <v>0</v>
      </c>
    </row>
    <row r="68">
      <c r="A68" s="10" t="s">
        <v>128</v>
      </c>
      <c r="B68" s="10" t="s">
        <v>129</v>
      </c>
      <c r="C68" s="11">
        <f>'D.2.3.1_SO 07-81-01'!M3</f>
        <v>0</v>
      </c>
      <c r="D68" s="11">
        <f>SUMIFS('D.2.3.1_SO 07-81-01'!O:O,'D.2.3.1_SO 07-81-01'!A:A,"P")</f>
        <v>0</v>
      </c>
      <c r="E68" s="11">
        <f>C68+D68</f>
        <v>0</v>
      </c>
      <c r="F68" s="12">
        <f>'D.2.3.1_SO 07-81-01'!T7</f>
        <v>0</v>
      </c>
    </row>
    <row r="69">
      <c r="A69" s="10" t="s">
        <v>130</v>
      </c>
      <c r="B69" s="10" t="s">
        <v>131</v>
      </c>
      <c r="C69" s="11">
        <f>'D.2.3.1_SO 08-81-01'!M3</f>
        <v>0</v>
      </c>
      <c r="D69" s="11">
        <f>SUMIFS('D.2.3.1_SO 08-81-01'!O:O,'D.2.3.1_SO 08-81-01'!A:A,"P")</f>
        <v>0</v>
      </c>
      <c r="E69" s="11">
        <f>C69+D69</f>
        <v>0</v>
      </c>
      <c r="F69" s="12">
        <f>'D.2.3.1_SO 08-81-01'!T7</f>
        <v>0</v>
      </c>
    </row>
    <row r="70">
      <c r="A70" s="10" t="s">
        <v>132</v>
      </c>
      <c r="B70" s="10" t="s">
        <v>133</v>
      </c>
      <c r="C70" s="11">
        <f>'D.2.3.1_SO 08-81-02'!M3</f>
        <v>0</v>
      </c>
      <c r="D70" s="11">
        <f>SUMIFS('D.2.3.1_SO 08-81-02'!O:O,'D.2.3.1_SO 08-81-02'!A:A,"P")</f>
        <v>0</v>
      </c>
      <c r="E70" s="11">
        <f>C70+D70</f>
        <v>0</v>
      </c>
      <c r="F70" s="12">
        <f>'D.2.3.1_SO 08-81-02'!T7</f>
        <v>0</v>
      </c>
    </row>
    <row r="71">
      <c r="A71" s="10" t="s">
        <v>134</v>
      </c>
      <c r="B71" s="10" t="s">
        <v>135</v>
      </c>
      <c r="C71" s="11">
        <f>'D.2.3.1_SO 09-81-01'!M3</f>
        <v>0</v>
      </c>
      <c r="D71" s="11">
        <f>SUMIFS('D.2.3.1_SO 09-81-01'!O:O,'D.2.3.1_SO 09-81-01'!A:A,"P")</f>
        <v>0</v>
      </c>
      <c r="E71" s="11">
        <f>C71+D71</f>
        <v>0</v>
      </c>
      <c r="F71" s="12">
        <f>'D.2.3.1_SO 09-81-01'!T7</f>
        <v>0</v>
      </c>
    </row>
    <row r="72">
      <c r="A72" s="10" t="s">
        <v>136</v>
      </c>
      <c r="B72" s="10" t="s">
        <v>137</v>
      </c>
      <c r="C72" s="11">
        <f>'D.2.3.1_SO 10-81-01'!M3</f>
        <v>0</v>
      </c>
      <c r="D72" s="11">
        <f>SUMIFS('D.2.3.1_SO 10-81-01'!O:O,'D.2.3.1_SO 10-81-01'!A:A,"P")</f>
        <v>0</v>
      </c>
      <c r="E72" s="11">
        <f>C72+D72</f>
        <v>0</v>
      </c>
      <c r="F72" s="12">
        <f>'D.2.3.1_SO 10-81-01'!T7</f>
        <v>0</v>
      </c>
    </row>
    <row r="73">
      <c r="A73" s="10" t="s">
        <v>138</v>
      </c>
      <c r="B73" s="10" t="s">
        <v>139</v>
      </c>
      <c r="C73" s="11">
        <f>'D.2.3.1_SO 11-81-01'!M3</f>
        <v>0</v>
      </c>
      <c r="D73" s="11">
        <f>SUMIFS('D.2.3.1_SO 11-81-01'!O:O,'D.2.3.1_SO 11-81-01'!A:A,"P")</f>
        <v>0</v>
      </c>
      <c r="E73" s="11">
        <f>C73+D73</f>
        <v>0</v>
      </c>
      <c r="F73" s="12">
        <f>'D.2.3.1_SO 11-81-01'!T7</f>
        <v>0</v>
      </c>
    </row>
    <row r="74">
      <c r="A74" s="10" t="s">
        <v>140</v>
      </c>
      <c r="B74" s="10" t="s">
        <v>141</v>
      </c>
      <c r="C74" s="11">
        <f>'D.2.3.1_SO 12-81-01'!M3</f>
        <v>0</v>
      </c>
      <c r="D74" s="11">
        <f>SUMIFS('D.2.3.1_SO 12-81-01'!O:O,'D.2.3.1_SO 12-81-01'!A:A,"P")</f>
        <v>0</v>
      </c>
      <c r="E74" s="11">
        <f>C74+D74</f>
        <v>0</v>
      </c>
      <c r="F74" s="12">
        <f>'D.2.3.1_SO 12-81-01'!T7</f>
        <v>0</v>
      </c>
    </row>
    <row r="75">
      <c r="A75" s="10" t="s">
        <v>142</v>
      </c>
      <c r="B75" s="10" t="s">
        <v>143</v>
      </c>
      <c r="C75" s="11">
        <f>'D.2.3.1_SO 13-81-01'!M3</f>
        <v>0</v>
      </c>
      <c r="D75" s="11">
        <f>SUMIFS('D.2.3.1_SO 13-81-01'!O:O,'D.2.3.1_SO 13-81-01'!A:A,"P")</f>
        <v>0</v>
      </c>
      <c r="E75" s="11">
        <f>C75+D75</f>
        <v>0</v>
      </c>
      <c r="F75" s="12">
        <f>'D.2.3.1_SO 13-81-01'!T7</f>
        <v>0</v>
      </c>
    </row>
    <row r="76">
      <c r="A76" s="10" t="s">
        <v>144</v>
      </c>
      <c r="B76" s="10" t="s">
        <v>145</v>
      </c>
      <c r="C76" s="11">
        <f>SUM(C77:C78)</f>
        <v>0</v>
      </c>
      <c r="D76" s="11">
        <f>SUM(D77:D78)</f>
        <v>0</v>
      </c>
      <c r="E76" s="11">
        <f>C76+D76</f>
        <v>0</v>
      </c>
      <c r="F76" s="12">
        <f>SUM(F77:F78)</f>
        <v>0</v>
      </c>
    </row>
    <row r="77">
      <c r="A77" s="10" t="s">
        <v>146</v>
      </c>
      <c r="B77" s="10" t="s">
        <v>147</v>
      </c>
      <c r="C77" s="11">
        <f>'D.2.3.2_SO 01-82-01'!M3</f>
        <v>0</v>
      </c>
      <c r="D77" s="11">
        <f>SUMIFS('D.2.3.2_SO 01-82-01'!O:O,'D.2.3.2_SO 01-82-01'!A:A,"P")</f>
        <v>0</v>
      </c>
      <c r="E77" s="11">
        <f>C77+D77</f>
        <v>0</v>
      </c>
      <c r="F77" s="12">
        <f>'D.2.3.2_SO 01-82-01'!T7</f>
        <v>0</v>
      </c>
    </row>
    <row r="78">
      <c r="A78" s="10" t="s">
        <v>148</v>
      </c>
      <c r="B78" s="10" t="s">
        <v>149</v>
      </c>
      <c r="C78" s="11">
        <f>'D.2.3.2_SO 01-82-02'!M3</f>
        <v>0</v>
      </c>
      <c r="D78" s="11">
        <f>SUMIFS('D.2.3.2_SO 01-82-02'!O:O,'D.2.3.2_SO 01-82-02'!A:A,"P")</f>
        <v>0</v>
      </c>
      <c r="E78" s="11">
        <f>C78+D78</f>
        <v>0</v>
      </c>
      <c r="F78" s="12">
        <f>'D.2.3.2_SO 01-82-02'!T7</f>
        <v>0</v>
      </c>
    </row>
    <row r="79">
      <c r="A79" s="10" t="s">
        <v>150</v>
      </c>
      <c r="B79" s="10" t="s">
        <v>151</v>
      </c>
      <c r="C79" s="11">
        <f>SUM(C80)</f>
        <v>0</v>
      </c>
      <c r="D79" s="11">
        <f>SUM(D80)</f>
        <v>0</v>
      </c>
      <c r="E79" s="11">
        <f>C79+D79</f>
        <v>0</v>
      </c>
      <c r="F79" s="12">
        <f>SUM(F80)</f>
        <v>0</v>
      </c>
    </row>
    <row r="80">
      <c r="A80" s="10" t="s">
        <v>152</v>
      </c>
      <c r="B80" s="10" t="s">
        <v>153</v>
      </c>
      <c r="C80" s="11">
        <f>'D.2.3.3_SO 08-83-01'!M3</f>
        <v>0</v>
      </c>
      <c r="D80" s="11">
        <f>SUMIFS('D.2.3.3_SO 08-83-01'!O:O,'D.2.3.3_SO 08-83-01'!A:A,"P")</f>
        <v>0</v>
      </c>
      <c r="E80" s="11">
        <f>C80+D80</f>
        <v>0</v>
      </c>
      <c r="F80" s="12">
        <f>'D.2.3.3_SO 08-83-01'!T7</f>
        <v>0</v>
      </c>
    </row>
    <row r="81">
      <c r="A81" s="10" t="s">
        <v>154</v>
      </c>
      <c r="B81" s="10" t="s">
        <v>155</v>
      </c>
      <c r="C81" s="11">
        <f>SUM(C82:C86)</f>
        <v>0</v>
      </c>
      <c r="D81" s="11">
        <f>SUM(D82:D86)</f>
        <v>0</v>
      </c>
      <c r="E81" s="11">
        <f>C81+D81</f>
        <v>0</v>
      </c>
      <c r="F81" s="12">
        <f>SUM(F82:F86)</f>
        <v>0</v>
      </c>
    </row>
    <row r="82">
      <c r="A82" s="10" t="s">
        <v>156</v>
      </c>
      <c r="B82" s="10" t="s">
        <v>157</v>
      </c>
      <c r="C82" s="11">
        <f>'D.2.3.4_SO 03-84-01'!M3</f>
        <v>0</v>
      </c>
      <c r="D82" s="11">
        <f>SUMIFS('D.2.3.4_SO 03-84-01'!O:O,'D.2.3.4_SO 03-84-01'!A:A,"P")</f>
        <v>0</v>
      </c>
      <c r="E82" s="11">
        <f>C82+D82</f>
        <v>0</v>
      </c>
      <c r="F82" s="12">
        <f>'D.2.3.4_SO 03-84-01'!T7</f>
        <v>0</v>
      </c>
    </row>
    <row r="83">
      <c r="A83" s="10" t="s">
        <v>158</v>
      </c>
      <c r="B83" s="10" t="s">
        <v>159</v>
      </c>
      <c r="C83" s="11">
        <f>'D.2.3.4_SO 05-84-01'!M3</f>
        <v>0</v>
      </c>
      <c r="D83" s="11">
        <f>SUMIFS('D.2.3.4_SO 05-84-01'!O:O,'D.2.3.4_SO 05-84-01'!A:A,"P")</f>
        <v>0</v>
      </c>
      <c r="E83" s="11">
        <f>C83+D83</f>
        <v>0</v>
      </c>
      <c r="F83" s="12">
        <f>'D.2.3.4_SO 05-84-01'!T7</f>
        <v>0</v>
      </c>
    </row>
    <row r="84">
      <c r="A84" s="10" t="s">
        <v>160</v>
      </c>
      <c r="B84" s="10" t="s">
        <v>161</v>
      </c>
      <c r="C84" s="11">
        <f>'D.2.3.4_SO 07-84-01'!M3</f>
        <v>0</v>
      </c>
      <c r="D84" s="11">
        <f>SUMIFS('D.2.3.4_SO 07-84-01'!O:O,'D.2.3.4_SO 07-84-01'!A:A,"P")</f>
        <v>0</v>
      </c>
      <c r="E84" s="11">
        <f>C84+D84</f>
        <v>0</v>
      </c>
      <c r="F84" s="12">
        <f>'D.2.3.4_SO 07-84-01'!T7</f>
        <v>0</v>
      </c>
    </row>
    <row r="85">
      <c r="A85" s="10" t="s">
        <v>162</v>
      </c>
      <c r="B85" s="10" t="s">
        <v>163</v>
      </c>
      <c r="C85" s="11">
        <f>'D.2.3.4_SO 09-84-01'!M3</f>
        <v>0</v>
      </c>
      <c r="D85" s="11">
        <f>SUMIFS('D.2.3.4_SO 09-84-01'!O:O,'D.2.3.4_SO 09-84-01'!A:A,"P")</f>
        <v>0</v>
      </c>
      <c r="E85" s="11">
        <f>C85+D85</f>
        <v>0</v>
      </c>
      <c r="F85" s="12">
        <f>'D.2.3.4_SO 09-84-01'!T7</f>
        <v>0</v>
      </c>
    </row>
    <row r="86">
      <c r="A86" s="10" t="s">
        <v>164</v>
      </c>
      <c r="B86" s="10" t="s">
        <v>165</v>
      </c>
      <c r="C86" s="11">
        <f>'D.2.3.4_SO 11-84-01'!M3</f>
        <v>0</v>
      </c>
      <c r="D86" s="11">
        <f>SUMIFS('D.2.3.4_SO 11-84-01'!O:O,'D.2.3.4_SO 11-84-01'!A:A,"P")</f>
        <v>0</v>
      </c>
      <c r="E86" s="11">
        <f>C86+D86</f>
        <v>0</v>
      </c>
      <c r="F86" s="12">
        <f>'D.2.3.4_SO 11-84-01'!T7</f>
        <v>0</v>
      </c>
    </row>
    <row r="87">
      <c r="A87" s="10" t="s">
        <v>166</v>
      </c>
      <c r="B87" s="10" t="s">
        <v>167</v>
      </c>
      <c r="C87" s="11">
        <f>SUM(C88:C92)</f>
        <v>0</v>
      </c>
      <c r="D87" s="11">
        <f>SUM(D88:D92)</f>
        <v>0</v>
      </c>
      <c r="E87" s="11">
        <f>C87+D87</f>
        <v>0</v>
      </c>
      <c r="F87" s="12">
        <f>SUM(F88:F92)</f>
        <v>0</v>
      </c>
    </row>
    <row r="88">
      <c r="A88" s="10" t="s">
        <v>168</v>
      </c>
      <c r="B88" s="10" t="s">
        <v>169</v>
      </c>
      <c r="C88" s="11">
        <f>'D.2.3.6_SO 01-86-01'!M3</f>
        <v>0</v>
      </c>
      <c r="D88" s="11">
        <f>SUMIFS('D.2.3.6_SO 01-86-01'!O:O,'D.2.3.6_SO 01-86-01'!A:A,"P")</f>
        <v>0</v>
      </c>
      <c r="E88" s="11">
        <f>C88+D88</f>
        <v>0</v>
      </c>
      <c r="F88" s="12">
        <f>'D.2.3.6_SO 01-86-01'!T7</f>
        <v>0</v>
      </c>
    </row>
    <row r="89">
      <c r="A89" s="10" t="s">
        <v>170</v>
      </c>
      <c r="B89" s="10" t="s">
        <v>171</v>
      </c>
      <c r="C89" s="11">
        <f>'D.2.3.6_SO 01-86-04'!M3</f>
        <v>0</v>
      </c>
      <c r="D89" s="11">
        <f>SUMIFS('D.2.3.6_SO 01-86-04'!O:O,'D.2.3.6_SO 01-86-04'!A:A,"P")</f>
        <v>0</v>
      </c>
      <c r="E89" s="11">
        <f>C89+D89</f>
        <v>0</v>
      </c>
      <c r="F89" s="12">
        <f>'D.2.3.6_SO 01-86-04'!T7</f>
        <v>0</v>
      </c>
    </row>
    <row r="90">
      <c r="A90" s="10" t="s">
        <v>172</v>
      </c>
      <c r="B90" s="10" t="s">
        <v>169</v>
      </c>
      <c r="C90" s="11">
        <f>'D.2.3.6_SO 01-86-05'!M3</f>
        <v>0</v>
      </c>
      <c r="D90" s="11">
        <f>SUMIFS('D.2.3.6_SO 01-86-05'!O:O,'D.2.3.6_SO 01-86-05'!A:A,"P")</f>
        <v>0</v>
      </c>
      <c r="E90" s="11">
        <f>C90+D90</f>
        <v>0</v>
      </c>
      <c r="F90" s="12">
        <f>'D.2.3.6_SO 01-86-05'!T7</f>
        <v>0</v>
      </c>
    </row>
    <row r="91">
      <c r="A91" s="10" t="s">
        <v>173</v>
      </c>
      <c r="B91" s="10" t="s">
        <v>174</v>
      </c>
      <c r="C91" s="11">
        <f>'D.2.3.6_SO 01-86-06'!M3</f>
        <v>0</v>
      </c>
      <c r="D91" s="11">
        <f>SUMIFS('D.2.3.6_SO 01-86-06'!O:O,'D.2.3.6_SO 01-86-06'!A:A,"P")</f>
        <v>0</v>
      </c>
      <c r="E91" s="11">
        <f>C91+D91</f>
        <v>0</v>
      </c>
      <c r="F91" s="12">
        <f>'D.2.3.6_SO 01-86-06'!T7</f>
        <v>0</v>
      </c>
    </row>
    <row r="92">
      <c r="A92" s="10" t="s">
        <v>175</v>
      </c>
      <c r="B92" s="10" t="s">
        <v>176</v>
      </c>
      <c r="C92" s="11">
        <f>'D.2.3.6_SO 13-86-01'!M3</f>
        <v>0</v>
      </c>
      <c r="D92" s="11">
        <f>SUMIFS('D.2.3.6_SO 13-86-01'!O:O,'D.2.3.6_SO 13-86-01'!A:A,"P")</f>
        <v>0</v>
      </c>
      <c r="E92" s="11">
        <f>C92+D92</f>
        <v>0</v>
      </c>
      <c r="F92" s="12">
        <f>'D.2.3.6_SO 13-86-01'!T7</f>
        <v>0</v>
      </c>
    </row>
    <row r="93">
      <c r="A93" s="10" t="s">
        <v>177</v>
      </c>
      <c r="B93" s="10" t="s">
        <v>178</v>
      </c>
      <c r="C93" s="11">
        <f>SUM(C94:C106)</f>
        <v>0</v>
      </c>
      <c r="D93" s="11">
        <f>SUM(D94:D106)</f>
        <v>0</v>
      </c>
      <c r="E93" s="11">
        <f>C93+D93</f>
        <v>0</v>
      </c>
      <c r="F93" s="12">
        <f>SUM(F94:F106)</f>
        <v>0</v>
      </c>
    </row>
    <row r="94">
      <c r="A94" s="10" t="s">
        <v>179</v>
      </c>
      <c r="B94" s="10" t="s">
        <v>180</v>
      </c>
      <c r="C94" s="11">
        <f>'D.2.3.7_SO 01-87-01'!M3</f>
        <v>0</v>
      </c>
      <c r="D94" s="11">
        <f>SUMIFS('D.2.3.7_SO 01-87-01'!O:O,'D.2.3.7_SO 01-87-01'!A:A,"P")</f>
        <v>0</v>
      </c>
      <c r="E94" s="11">
        <f>C94+D94</f>
        <v>0</v>
      </c>
      <c r="F94" s="12">
        <f>'D.2.3.7_SO 01-87-01'!T7</f>
        <v>0</v>
      </c>
    </row>
    <row r="95">
      <c r="A95" s="10" t="s">
        <v>181</v>
      </c>
      <c r="B95" s="10" t="s">
        <v>182</v>
      </c>
      <c r="C95" s="11">
        <f>'D.2.3.7_SO 02-87-01'!M3</f>
        <v>0</v>
      </c>
      <c r="D95" s="11">
        <f>SUMIFS('D.2.3.7_SO 02-87-01'!O:O,'D.2.3.7_SO 02-87-01'!A:A,"P")</f>
        <v>0</v>
      </c>
      <c r="E95" s="11">
        <f>C95+D95</f>
        <v>0</v>
      </c>
      <c r="F95" s="12">
        <f>'D.2.3.7_SO 02-87-01'!T7</f>
        <v>0</v>
      </c>
    </row>
    <row r="96">
      <c r="A96" s="10" t="s">
        <v>183</v>
      </c>
      <c r="B96" s="10" t="s">
        <v>184</v>
      </c>
      <c r="C96" s="11">
        <f>'D.2.3.7_SO 03-87-01'!M3</f>
        <v>0</v>
      </c>
      <c r="D96" s="11">
        <f>SUMIFS('D.2.3.7_SO 03-87-01'!O:O,'D.2.3.7_SO 03-87-01'!A:A,"P")</f>
        <v>0</v>
      </c>
      <c r="E96" s="11">
        <f>C96+D96</f>
        <v>0</v>
      </c>
      <c r="F96" s="12">
        <f>'D.2.3.7_SO 03-87-01'!T7</f>
        <v>0</v>
      </c>
    </row>
    <row r="97">
      <c r="A97" s="10" t="s">
        <v>185</v>
      </c>
      <c r="B97" s="10" t="s">
        <v>186</v>
      </c>
      <c r="C97" s="11">
        <f>'D.2.3.7_SO 04-87-01'!M3</f>
        <v>0</v>
      </c>
      <c r="D97" s="11">
        <f>SUMIFS('D.2.3.7_SO 04-87-01'!O:O,'D.2.3.7_SO 04-87-01'!A:A,"P")</f>
        <v>0</v>
      </c>
      <c r="E97" s="11">
        <f>C97+D97</f>
        <v>0</v>
      </c>
      <c r="F97" s="12">
        <f>'D.2.3.7_SO 04-87-01'!T7</f>
        <v>0</v>
      </c>
    </row>
    <row r="98">
      <c r="A98" s="10" t="s">
        <v>187</v>
      </c>
      <c r="B98" s="10" t="s">
        <v>188</v>
      </c>
      <c r="C98" s="11">
        <f>'D.2.3.7_SO 05-87-01'!M3</f>
        <v>0</v>
      </c>
      <c r="D98" s="11">
        <f>SUMIFS('D.2.3.7_SO 05-87-01'!O:O,'D.2.3.7_SO 05-87-01'!A:A,"P")</f>
        <v>0</v>
      </c>
      <c r="E98" s="11">
        <f>C98+D98</f>
        <v>0</v>
      </c>
      <c r="F98" s="12">
        <f>'D.2.3.7_SO 05-87-01'!T7</f>
        <v>0</v>
      </c>
    </row>
    <row r="99">
      <c r="A99" s="10" t="s">
        <v>189</v>
      </c>
      <c r="B99" s="10" t="s">
        <v>190</v>
      </c>
      <c r="C99" s="11">
        <f>'D.2.3.7_SO 06-87-01'!M3</f>
        <v>0</v>
      </c>
      <c r="D99" s="11">
        <f>SUMIFS('D.2.3.7_SO 06-87-01'!O:O,'D.2.3.7_SO 06-87-01'!A:A,"P")</f>
        <v>0</v>
      </c>
      <c r="E99" s="11">
        <f>C99+D99</f>
        <v>0</v>
      </c>
      <c r="F99" s="12">
        <f>'D.2.3.7_SO 06-87-01'!T7</f>
        <v>0</v>
      </c>
    </row>
    <row r="100">
      <c r="A100" s="10" t="s">
        <v>191</v>
      </c>
      <c r="B100" s="10" t="s">
        <v>192</v>
      </c>
      <c r="C100" s="11">
        <f>'D.2.3.7_SO 07-87-01'!M3</f>
        <v>0</v>
      </c>
      <c r="D100" s="11">
        <f>SUMIFS('D.2.3.7_SO 07-87-01'!O:O,'D.2.3.7_SO 07-87-01'!A:A,"P")</f>
        <v>0</v>
      </c>
      <c r="E100" s="11">
        <f>C100+D100</f>
        <v>0</v>
      </c>
      <c r="F100" s="12">
        <f>'D.2.3.7_SO 07-87-01'!T7</f>
        <v>0</v>
      </c>
    </row>
    <row r="101">
      <c r="A101" s="10" t="s">
        <v>193</v>
      </c>
      <c r="B101" s="10" t="s">
        <v>194</v>
      </c>
      <c r="C101" s="11">
        <f>'D.2.3.7_SO 08-87-01'!M3</f>
        <v>0</v>
      </c>
      <c r="D101" s="11">
        <f>SUMIFS('D.2.3.7_SO 08-87-01'!O:O,'D.2.3.7_SO 08-87-01'!A:A,"P")</f>
        <v>0</v>
      </c>
      <c r="E101" s="11">
        <f>C101+D101</f>
        <v>0</v>
      </c>
      <c r="F101" s="12">
        <f>'D.2.3.7_SO 08-87-01'!T7</f>
        <v>0</v>
      </c>
    </row>
    <row r="102">
      <c r="A102" s="10" t="s">
        <v>195</v>
      </c>
      <c r="B102" s="10" t="s">
        <v>196</v>
      </c>
      <c r="C102" s="11">
        <f>'D.2.3.7_SO 09-87-01'!M3</f>
        <v>0</v>
      </c>
      <c r="D102" s="11">
        <f>SUMIFS('D.2.3.7_SO 09-87-01'!O:O,'D.2.3.7_SO 09-87-01'!A:A,"P")</f>
        <v>0</v>
      </c>
      <c r="E102" s="11">
        <f>C102+D102</f>
        <v>0</v>
      </c>
      <c r="F102" s="12">
        <f>'D.2.3.7_SO 09-87-01'!T7</f>
        <v>0</v>
      </c>
    </row>
    <row r="103">
      <c r="A103" s="10" t="s">
        <v>197</v>
      </c>
      <c r="B103" s="10" t="s">
        <v>198</v>
      </c>
      <c r="C103" s="11">
        <f>'D.2.3.7_SO 10-87-01'!M3</f>
        <v>0</v>
      </c>
      <c r="D103" s="11">
        <f>SUMIFS('D.2.3.7_SO 10-87-01'!O:O,'D.2.3.7_SO 10-87-01'!A:A,"P")</f>
        <v>0</v>
      </c>
      <c r="E103" s="11">
        <f>C103+D103</f>
        <v>0</v>
      </c>
      <c r="F103" s="12">
        <f>'D.2.3.7_SO 10-87-01'!T7</f>
        <v>0</v>
      </c>
    </row>
    <row r="104">
      <c r="A104" s="10" t="s">
        <v>199</v>
      </c>
      <c r="B104" s="10" t="s">
        <v>200</v>
      </c>
      <c r="C104" s="11">
        <f>'D.2.3.7_SO 11-87-01'!M3</f>
        <v>0</v>
      </c>
      <c r="D104" s="11">
        <f>SUMIFS('D.2.3.7_SO 11-87-01'!O:O,'D.2.3.7_SO 11-87-01'!A:A,"P")</f>
        <v>0</v>
      </c>
      <c r="E104" s="11">
        <f>C104+D104</f>
        <v>0</v>
      </c>
      <c r="F104" s="12">
        <f>'D.2.3.7_SO 11-87-01'!T7</f>
        <v>0</v>
      </c>
    </row>
    <row r="105">
      <c r="A105" s="10" t="s">
        <v>201</v>
      </c>
      <c r="B105" s="10" t="s">
        <v>202</v>
      </c>
      <c r="C105" s="11">
        <f>'D.2.3.7_SO 12-87-01'!M3</f>
        <v>0</v>
      </c>
      <c r="D105" s="11">
        <f>SUMIFS('D.2.3.7_SO 12-87-01'!O:O,'D.2.3.7_SO 12-87-01'!A:A,"P")</f>
        <v>0</v>
      </c>
      <c r="E105" s="11">
        <f>C105+D105</f>
        <v>0</v>
      </c>
      <c r="F105" s="12">
        <f>'D.2.3.7_SO 12-87-01'!T7</f>
        <v>0</v>
      </c>
    </row>
    <row r="106">
      <c r="A106" s="10" t="s">
        <v>203</v>
      </c>
      <c r="B106" s="10" t="s">
        <v>204</v>
      </c>
      <c r="C106" s="11">
        <f>'D.2.3.7_SO 13-87-01'!M3</f>
        <v>0</v>
      </c>
      <c r="D106" s="11">
        <f>SUMIFS('D.2.3.7_SO 13-87-01'!O:O,'D.2.3.7_SO 13-87-01'!A:A,"P")</f>
        <v>0</v>
      </c>
      <c r="E106" s="11">
        <f>C106+D106</f>
        <v>0</v>
      </c>
      <c r="F106" s="12">
        <f>'D.2.3.7_SO 13-87-01'!T7</f>
        <v>0</v>
      </c>
    </row>
    <row r="107">
      <c r="A107" s="10" t="s">
        <v>205</v>
      </c>
      <c r="B107" s="10" t="s">
        <v>206</v>
      </c>
      <c r="C107" s="11">
        <f>SUM(C108:C110)</f>
        <v>0</v>
      </c>
      <c r="D107" s="11">
        <f>SUM(D108:D110)</f>
        <v>0</v>
      </c>
      <c r="E107" s="11">
        <f>C107+D107</f>
        <v>0</v>
      </c>
      <c r="F107" s="12">
        <f>SUM(F108:F110)</f>
        <v>0</v>
      </c>
    </row>
    <row r="108">
      <c r="A108" s="10" t="s">
        <v>207</v>
      </c>
      <c r="B108" s="10" t="s">
        <v>208</v>
      </c>
      <c r="C108" s="11">
        <f>'D.2.3.8_SO 01-88-01'!M3</f>
        <v>0</v>
      </c>
      <c r="D108" s="11">
        <f>SUMIFS('D.2.3.8_SO 01-88-01'!O:O,'D.2.3.8_SO 01-88-01'!A:A,"P")</f>
        <v>0</v>
      </c>
      <c r="E108" s="11">
        <f>C108+D108</f>
        <v>0</v>
      </c>
      <c r="F108" s="12">
        <f>'D.2.3.8_SO 01-88-01'!T7</f>
        <v>0</v>
      </c>
    </row>
    <row r="109">
      <c r="A109" s="10" t="s">
        <v>209</v>
      </c>
      <c r="B109" s="10" t="s">
        <v>210</v>
      </c>
      <c r="C109" s="11">
        <f>'D.2.3.8_SO 08-88-01'!M3</f>
        <v>0</v>
      </c>
      <c r="D109" s="11">
        <f>SUMIFS('D.2.3.8_SO 08-88-01'!O:O,'D.2.3.8_SO 08-88-01'!A:A,"P")</f>
        <v>0</v>
      </c>
      <c r="E109" s="11">
        <f>C109+D109</f>
        <v>0</v>
      </c>
      <c r="F109" s="12">
        <f>'D.2.3.8_SO 08-88-01'!T7</f>
        <v>0</v>
      </c>
    </row>
    <row r="110">
      <c r="A110" s="10" t="s">
        <v>211</v>
      </c>
      <c r="B110" s="10" t="s">
        <v>212</v>
      </c>
      <c r="C110" s="11">
        <f>'D.2.3.8_SO 09-88-01'!M3</f>
        <v>0</v>
      </c>
      <c r="D110" s="11">
        <f>SUMIFS('D.2.3.8_SO 09-88-01'!O:O,'D.2.3.8_SO 09-88-01'!A:A,"P")</f>
        <v>0</v>
      </c>
      <c r="E110" s="11">
        <f>C110+D110</f>
        <v>0</v>
      </c>
      <c r="F110" s="12">
        <f>'D.2.3.8_SO 09-88-01'!T7</f>
        <v>0</v>
      </c>
    </row>
    <row r="111">
      <c r="A111" s="10" t="s">
        <v>213</v>
      </c>
      <c r="B111" s="10" t="s">
        <v>214</v>
      </c>
      <c r="C111" s="11">
        <f>SUM(C112:C113)</f>
        <v>0</v>
      </c>
      <c r="D111" s="11">
        <f>SUM(D112:D113)</f>
        <v>0</v>
      </c>
      <c r="E111" s="11">
        <f>C111+D111</f>
        <v>0</v>
      </c>
      <c r="F111" s="12">
        <f>SUM(F112:F113)</f>
        <v>0</v>
      </c>
    </row>
    <row r="112">
      <c r="A112" s="10" t="s">
        <v>215</v>
      </c>
      <c r="B112" s="10" t="s">
        <v>216</v>
      </c>
      <c r="C112" s="11">
        <f>'D.9999_SO 999.90.90.2'!M3</f>
        <v>0</v>
      </c>
      <c r="D112" s="11">
        <f>SUMIFS('D.9999_SO 999.90.90.2'!O:O,'D.9999_SO 999.90.90.2'!A:A,"P")</f>
        <v>0</v>
      </c>
      <c r="E112" s="11">
        <f>C112+D112</f>
        <v>0</v>
      </c>
      <c r="F112" s="12">
        <f>'D.9999_SO 999.90.90.2'!T7</f>
        <v>0</v>
      </c>
    </row>
    <row r="113">
      <c r="A113" s="10" t="s">
        <v>217</v>
      </c>
      <c r="B113" s="10" t="s">
        <v>218</v>
      </c>
      <c r="C113" s="11">
        <f>'D.9999_SO 999.98.98.2'!M3</f>
        <v>0</v>
      </c>
      <c r="D113" s="11">
        <f>SUMIFS('D.9999_SO 999.98.98.2'!O:O,'D.9999_SO 999.98.98.2'!A:A,"P")</f>
        <v>0</v>
      </c>
      <c r="E113" s="11">
        <f>C113+D113</f>
        <v>0</v>
      </c>
      <c r="F113" s="12">
        <f>'D.9999_SO 999.98.98.2'!T7</f>
        <v>0</v>
      </c>
    </row>
    <row r="114">
      <c r="A114" s="13"/>
      <c r="B114" s="13"/>
      <c r="C114" s="14"/>
      <c r="D114" s="14"/>
      <c r="E114" s="14"/>
      <c r="F114" s="15"/>
    </row>
  </sheetData>
  <sheetProtection sheet="1" objects="1" scenarios="1" spinCount="100000" saltValue="vqAUE+q4MHHNt/8cnquZtKrsgTIZV5a7j07flT1kqR8wlfn8h0QV+3pRrWwlz0qGDGv5n1H8xe1SIMcggboVxg==" hashValue="dm1wirW7PRhDZVVYnec5eVqIJW39cjiDjhoZ/3rfKsTcej56DJpZNfI1vGKmeYBm3qSJgcg6gAnKlV5XgJ6SJQ==" algorithmName="SHA-512" password="9088"/>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19" t="s">
        <v>222</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222</v>
      </c>
      <c r="D5" s="22"/>
      <c r="E5" s="23" t="s">
        <v>15</v>
      </c>
      <c r="O5">
        <v>0.20999999999999999</v>
      </c>
    </row>
    <row r="6">
      <c r="A6" s="24" t="s">
        <v>227</v>
      </c>
      <c r="B6" s="24" t="s">
        <v>228</v>
      </c>
      <c r="C6" s="24" t="s">
        <v>229</v>
      </c>
      <c r="D6" s="24" t="s">
        <v>230</v>
      </c>
      <c r="E6" s="24" t="s">
        <v>231</v>
      </c>
      <c r="F6" s="24" t="s">
        <v>232</v>
      </c>
      <c r="G6" s="24" t="s">
        <v>233</v>
      </c>
      <c r="H6" s="24" t="s">
        <v>234</v>
      </c>
      <c r="I6" s="24" t="s">
        <v>235</v>
      </c>
      <c r="J6" s="24" t="s">
        <v>236</v>
      </c>
      <c r="K6" s="24"/>
      <c r="L6" s="24" t="s">
        <v>236</v>
      </c>
      <c r="M6" s="25"/>
      <c r="N6" s="24" t="s">
        <v>237</v>
      </c>
    </row>
    <row r="7">
      <c r="A7" s="24"/>
      <c r="B7" s="24"/>
      <c r="C7" s="24"/>
      <c r="D7" s="24"/>
      <c r="E7" s="24"/>
      <c r="F7" s="24"/>
      <c r="G7" s="24"/>
      <c r="H7" s="24"/>
      <c r="I7" s="24"/>
      <c r="J7" s="25"/>
      <c r="K7" s="25"/>
      <c r="L7" s="25"/>
      <c r="M7" s="25"/>
      <c r="N7" s="24"/>
      <c r="S7" s="1" t="s">
        <v>238</v>
      </c>
      <c r="T7">
        <f>COUNTIFS(L9:L160,"=0",A9:A160,"P")+COUNTIFS(L9:L160,"",A9:A160,"P")+SUM(Q9:Q160)</f>
        <v>0</v>
      </c>
    </row>
    <row r="8" ht="13">
      <c r="A8" s="24"/>
      <c r="B8" s="24"/>
      <c r="C8" s="24"/>
      <c r="D8" s="24"/>
      <c r="E8" s="24"/>
      <c r="F8" s="24"/>
      <c r="G8" s="24"/>
      <c r="H8" s="24"/>
      <c r="I8" s="24"/>
      <c r="J8" s="25"/>
      <c r="K8" s="25"/>
      <c r="L8" s="24" t="s">
        <v>239</v>
      </c>
      <c r="M8" s="24" t="s">
        <v>240</v>
      </c>
      <c r="N8" s="24"/>
    </row>
    <row r="9" ht="13">
      <c r="A9" s="1" t="s">
        <v>241</v>
      </c>
      <c r="C9" s="22" t="s">
        <v>242</v>
      </c>
      <c r="E9" s="23" t="s">
        <v>243</v>
      </c>
      <c r="L9" s="26"/>
      <c r="M9" s="27">
        <f>SUMIFS(M10:M13,A10:A13,"P")</f>
        <v>0</v>
      </c>
      <c r="N9" s="26"/>
    </row>
    <row r="10" ht="13">
      <c r="A10" s="1" t="s">
        <v>244</v>
      </c>
      <c r="B10" s="28">
        <v>1</v>
      </c>
      <c r="C10" s="29" t="s">
        <v>245</v>
      </c>
      <c r="D10" s="28" t="s">
        <v>246</v>
      </c>
      <c r="E10" s="30" t="s">
        <v>247</v>
      </c>
      <c r="F10" s="31" t="s">
        <v>248</v>
      </c>
      <c r="G10" s="32">
        <v>20</v>
      </c>
      <c r="H10" s="32">
        <v>0</v>
      </c>
      <c r="I10" s="33">
        <f>ROUND(G10*H10,P4)</f>
        <v>0</v>
      </c>
      <c r="J10" s="28"/>
      <c r="K10" s="28"/>
      <c r="L10" s="34">
        <v>0</v>
      </c>
      <c r="M10" s="35">
        <f>ROUND(G10*L10,P4)</f>
        <v>0</v>
      </c>
      <c r="N10" s="19"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20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259</v>
      </c>
    </row>
    <row r="18" ht="75">
      <c r="A18" s="1" t="s">
        <v>253</v>
      </c>
      <c r="E18" s="30" t="s">
        <v>260</v>
      </c>
    </row>
    <row r="19" ht="13">
      <c r="A19" s="1" t="s">
        <v>241</v>
      </c>
      <c r="C19" s="22" t="s">
        <v>261</v>
      </c>
      <c r="E19" s="23" t="s">
        <v>262</v>
      </c>
      <c r="L19" s="38"/>
      <c r="M19" s="39">
        <f>SUMIFS(M20:M159,A20:A159,"P")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25">
      <c r="A48" s="1" t="s">
        <v>244</v>
      </c>
      <c r="B48" s="28">
        <v>10</v>
      </c>
      <c r="C48" s="29" t="s">
        <v>285</v>
      </c>
      <c r="D48" s="28" t="s">
        <v>246</v>
      </c>
      <c r="E48" s="30" t="s">
        <v>286</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25">
      <c r="A52" s="1" t="s">
        <v>244</v>
      </c>
      <c r="B52" s="28">
        <v>11</v>
      </c>
      <c r="C52" s="29" t="s">
        <v>288</v>
      </c>
      <c r="D52" s="28" t="s">
        <v>246</v>
      </c>
      <c r="E52" s="30" t="s">
        <v>289</v>
      </c>
      <c r="F52" s="31" t="s">
        <v>273</v>
      </c>
      <c r="G52" s="32">
        <v>1</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266</v>
      </c>
    </row>
    <row r="55" ht="150">
      <c r="A55" s="1" t="s">
        <v>253</v>
      </c>
      <c r="E55" s="30" t="s">
        <v>274</v>
      </c>
    </row>
    <row r="56" ht="13">
      <c r="A56" s="1" t="s">
        <v>244</v>
      </c>
      <c r="B56" s="28">
        <v>12</v>
      </c>
      <c r="C56" s="29" t="s">
        <v>290</v>
      </c>
      <c r="D56" s="28" t="s">
        <v>246</v>
      </c>
      <c r="E56" s="30" t="s">
        <v>291</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37.5">
      <c r="A59" s="1" t="s">
        <v>253</v>
      </c>
      <c r="E59" s="30" t="s">
        <v>277</v>
      </c>
    </row>
    <row r="60" ht="13">
      <c r="A60" s="1" t="s">
        <v>244</v>
      </c>
      <c r="B60" s="28">
        <v>13</v>
      </c>
      <c r="C60" s="29" t="s">
        <v>293</v>
      </c>
      <c r="D60" s="28" t="s">
        <v>246</v>
      </c>
      <c r="E60" s="30" t="s">
        <v>294</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295</v>
      </c>
    </row>
    <row r="63" ht="150">
      <c r="A63" s="1" t="s">
        <v>253</v>
      </c>
      <c r="E63" s="30" t="s">
        <v>274</v>
      </c>
    </row>
    <row r="64" ht="13">
      <c r="A64" s="1" t="s">
        <v>244</v>
      </c>
      <c r="B64" s="28">
        <v>14</v>
      </c>
      <c r="C64" s="29" t="s">
        <v>296</v>
      </c>
      <c r="D64" s="28" t="s">
        <v>246</v>
      </c>
      <c r="E64" s="30" t="s">
        <v>297</v>
      </c>
      <c r="F64" s="31" t="s">
        <v>273</v>
      </c>
      <c r="G64" s="32">
        <v>12</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295</v>
      </c>
    </row>
    <row r="67" ht="137.5">
      <c r="A67" s="1" t="s">
        <v>253</v>
      </c>
      <c r="E67" s="30" t="s">
        <v>277</v>
      </c>
    </row>
    <row r="68" ht="13">
      <c r="A68" s="1" t="s">
        <v>244</v>
      </c>
      <c r="B68" s="28">
        <v>15</v>
      </c>
      <c r="C68" s="29" t="s">
        <v>298</v>
      </c>
      <c r="D68" s="28" t="s">
        <v>246</v>
      </c>
      <c r="E68" s="30" t="s">
        <v>299</v>
      </c>
      <c r="F68" s="31" t="s">
        <v>273</v>
      </c>
      <c r="G68" s="32">
        <v>17</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300</v>
      </c>
    </row>
    <row r="71" ht="150">
      <c r="A71" s="1" t="s">
        <v>253</v>
      </c>
      <c r="E71" s="30" t="s">
        <v>274</v>
      </c>
    </row>
    <row r="72" ht="13">
      <c r="A72" s="1" t="s">
        <v>244</v>
      </c>
      <c r="B72" s="28">
        <v>16</v>
      </c>
      <c r="C72" s="29" t="s">
        <v>301</v>
      </c>
      <c r="D72" s="28" t="s">
        <v>246</v>
      </c>
      <c r="E72" s="30" t="s">
        <v>302</v>
      </c>
      <c r="F72" s="31" t="s">
        <v>273</v>
      </c>
      <c r="G72" s="32">
        <v>17</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300</v>
      </c>
    </row>
    <row r="75" ht="137.5">
      <c r="A75" s="1" t="s">
        <v>253</v>
      </c>
      <c r="E75" s="30" t="s">
        <v>277</v>
      </c>
    </row>
    <row r="76" ht="13">
      <c r="A76" s="1" t="s">
        <v>244</v>
      </c>
      <c r="B76" s="28">
        <v>17</v>
      </c>
      <c r="C76" s="29" t="s">
        <v>303</v>
      </c>
      <c r="D76" s="28" t="s">
        <v>246</v>
      </c>
      <c r="E76" s="30" t="s">
        <v>304</v>
      </c>
      <c r="F76" s="31" t="s">
        <v>273</v>
      </c>
      <c r="G76" s="32">
        <v>11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305</v>
      </c>
    </row>
    <row r="79" ht="150">
      <c r="A79" s="1" t="s">
        <v>253</v>
      </c>
      <c r="E79" s="30" t="s">
        <v>274</v>
      </c>
    </row>
    <row r="80" ht="13">
      <c r="A80" s="1" t="s">
        <v>244</v>
      </c>
      <c r="B80" s="28">
        <v>18</v>
      </c>
      <c r="C80" s="29" t="s">
        <v>306</v>
      </c>
      <c r="D80" s="28" t="s">
        <v>246</v>
      </c>
      <c r="E80" s="30" t="s">
        <v>307</v>
      </c>
      <c r="F80" s="31" t="s">
        <v>273</v>
      </c>
      <c r="G80" s="32">
        <v>11</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305</v>
      </c>
    </row>
    <row r="83" ht="137.5">
      <c r="A83" s="1" t="s">
        <v>253</v>
      </c>
      <c r="E83" s="30" t="s">
        <v>277</v>
      </c>
    </row>
    <row r="84" ht="13">
      <c r="A84" s="1" t="s">
        <v>244</v>
      </c>
      <c r="B84" s="28">
        <v>19</v>
      </c>
      <c r="C84" s="29" t="s">
        <v>308</v>
      </c>
      <c r="D84" s="28" t="s">
        <v>246</v>
      </c>
      <c r="E84" s="30" t="s">
        <v>309</v>
      </c>
      <c r="F84" s="31" t="s">
        <v>273</v>
      </c>
      <c r="G84" s="32">
        <v>12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295</v>
      </c>
    </row>
    <row r="87" ht="150">
      <c r="A87" s="1" t="s">
        <v>253</v>
      </c>
      <c r="E87" s="30" t="s">
        <v>274</v>
      </c>
    </row>
    <row r="88" ht="13">
      <c r="A88" s="1" t="s">
        <v>244</v>
      </c>
      <c r="B88" s="28">
        <v>20</v>
      </c>
      <c r="C88" s="29" t="s">
        <v>310</v>
      </c>
      <c r="D88" s="28" t="s">
        <v>246</v>
      </c>
      <c r="E88" s="30" t="s">
        <v>311</v>
      </c>
      <c r="F88" s="31" t="s">
        <v>273</v>
      </c>
      <c r="G88" s="32">
        <v>12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295</v>
      </c>
    </row>
    <row r="91" ht="137.5">
      <c r="A91" s="1" t="s">
        <v>253</v>
      </c>
      <c r="E91" s="30" t="s">
        <v>277</v>
      </c>
    </row>
    <row r="92" ht="13">
      <c r="A92" s="1" t="s">
        <v>244</v>
      </c>
      <c r="B92" s="28">
        <v>21</v>
      </c>
      <c r="C92" s="29" t="s">
        <v>312</v>
      </c>
      <c r="D92" s="28" t="s">
        <v>246</v>
      </c>
      <c r="E92" s="30" t="s">
        <v>313</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50">
      <c r="A95" s="1" t="s">
        <v>253</v>
      </c>
      <c r="E95" s="30" t="s">
        <v>274</v>
      </c>
    </row>
    <row r="96" ht="13">
      <c r="A96" s="1" t="s">
        <v>244</v>
      </c>
      <c r="B96" s="28">
        <v>22</v>
      </c>
      <c r="C96" s="29" t="s">
        <v>314</v>
      </c>
      <c r="D96" s="28" t="s">
        <v>246</v>
      </c>
      <c r="E96" s="30" t="s">
        <v>315</v>
      </c>
      <c r="F96" s="31" t="s">
        <v>273</v>
      </c>
      <c r="G96" s="32">
        <v>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282</v>
      </c>
    </row>
    <row r="99" ht="137.5">
      <c r="A99" s="1" t="s">
        <v>253</v>
      </c>
      <c r="E99" s="30" t="s">
        <v>277</v>
      </c>
    </row>
    <row r="100" ht="13">
      <c r="A100" s="1" t="s">
        <v>244</v>
      </c>
      <c r="B100" s="28">
        <v>23</v>
      </c>
      <c r="C100" s="29" t="s">
        <v>316</v>
      </c>
      <c r="D100" s="28" t="s">
        <v>246</v>
      </c>
      <c r="E100" s="30" t="s">
        <v>317</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282</v>
      </c>
    </row>
    <row r="103" ht="150">
      <c r="A103" s="1" t="s">
        <v>253</v>
      </c>
      <c r="E103" s="30" t="s">
        <v>274</v>
      </c>
    </row>
    <row r="104" ht="13">
      <c r="A104" s="1" t="s">
        <v>244</v>
      </c>
      <c r="B104" s="28">
        <v>24</v>
      </c>
      <c r="C104" s="29" t="s">
        <v>318</v>
      </c>
      <c r="D104" s="28" t="s">
        <v>246</v>
      </c>
      <c r="E104" s="30" t="s">
        <v>319</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282</v>
      </c>
    </row>
    <row r="107" ht="137.5">
      <c r="A107" s="1" t="s">
        <v>253</v>
      </c>
      <c r="E107" s="30" t="s">
        <v>277</v>
      </c>
    </row>
    <row r="108" ht="25">
      <c r="A108" s="1" t="s">
        <v>244</v>
      </c>
      <c r="B108" s="28">
        <v>25</v>
      </c>
      <c r="C108" s="29" t="s">
        <v>320</v>
      </c>
      <c r="D108" s="28" t="s">
        <v>246</v>
      </c>
      <c r="E108" s="30" t="s">
        <v>321</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266</v>
      </c>
    </row>
    <row r="111" ht="150">
      <c r="A111" s="1" t="s">
        <v>253</v>
      </c>
      <c r="E111" s="30" t="s">
        <v>274</v>
      </c>
    </row>
    <row r="112" ht="25">
      <c r="A112" s="1" t="s">
        <v>244</v>
      </c>
      <c r="B112" s="28">
        <v>26</v>
      </c>
      <c r="C112" s="29" t="s">
        <v>322</v>
      </c>
      <c r="D112" s="28" t="s">
        <v>246</v>
      </c>
      <c r="E112" s="30" t="s">
        <v>323</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266</v>
      </c>
    </row>
    <row r="115" ht="150">
      <c r="A115" s="1" t="s">
        <v>253</v>
      </c>
      <c r="E115" s="30" t="s">
        <v>274</v>
      </c>
    </row>
    <row r="116" ht="13">
      <c r="A116" s="1" t="s">
        <v>244</v>
      </c>
      <c r="B116" s="28">
        <v>27</v>
      </c>
      <c r="C116" s="29" t="s">
        <v>324</v>
      </c>
      <c r="D116" s="28" t="s">
        <v>246</v>
      </c>
      <c r="E116" s="30" t="s">
        <v>325</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326</v>
      </c>
    </row>
    <row r="119" ht="137.5">
      <c r="A119" s="1" t="s">
        <v>253</v>
      </c>
      <c r="E119" s="30" t="s">
        <v>277</v>
      </c>
    </row>
    <row r="120" ht="13">
      <c r="A120" s="1" t="s">
        <v>244</v>
      </c>
      <c r="B120" s="28">
        <v>28</v>
      </c>
      <c r="C120" s="29" t="s">
        <v>327</v>
      </c>
      <c r="D120" s="28" t="s">
        <v>246</v>
      </c>
      <c r="E120" s="30" t="s">
        <v>328</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282</v>
      </c>
    </row>
    <row r="123" ht="150">
      <c r="A123" s="1" t="s">
        <v>253</v>
      </c>
      <c r="E123" s="30" t="s">
        <v>274</v>
      </c>
    </row>
    <row r="124" ht="13">
      <c r="A124" s="1" t="s">
        <v>244</v>
      </c>
      <c r="B124" s="28">
        <v>29</v>
      </c>
      <c r="C124" s="29" t="s">
        <v>329</v>
      </c>
      <c r="D124" s="28" t="s">
        <v>246</v>
      </c>
      <c r="E124" s="30" t="s">
        <v>330</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282</v>
      </c>
    </row>
    <row r="127" ht="137.5">
      <c r="A127" s="1" t="s">
        <v>253</v>
      </c>
      <c r="E127" s="30" t="s">
        <v>277</v>
      </c>
    </row>
    <row r="128" ht="13">
      <c r="A128" s="1" t="s">
        <v>244</v>
      </c>
      <c r="B128" s="28">
        <v>30</v>
      </c>
      <c r="C128" s="29" t="s">
        <v>331</v>
      </c>
      <c r="D128" s="28" t="s">
        <v>246</v>
      </c>
      <c r="E128" s="30" t="s">
        <v>332</v>
      </c>
      <c r="F128" s="31" t="s">
        <v>273</v>
      </c>
      <c r="G128" s="32">
        <v>20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252</v>
      </c>
    </row>
    <row r="131" ht="150">
      <c r="A131" s="1" t="s">
        <v>253</v>
      </c>
      <c r="E131" s="30" t="s">
        <v>274</v>
      </c>
    </row>
    <row r="132" ht="13">
      <c r="A132" s="1" t="s">
        <v>244</v>
      </c>
      <c r="B132" s="28">
        <v>31</v>
      </c>
      <c r="C132" s="29" t="s">
        <v>333</v>
      </c>
      <c r="D132" s="28" t="s">
        <v>246</v>
      </c>
      <c r="E132" s="30" t="s">
        <v>334</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266</v>
      </c>
    </row>
    <row r="135" ht="150">
      <c r="A135" s="1" t="s">
        <v>253</v>
      </c>
      <c r="E135" s="30" t="s">
        <v>274</v>
      </c>
    </row>
    <row r="136" ht="13">
      <c r="A136" s="1" t="s">
        <v>244</v>
      </c>
      <c r="B136" s="28">
        <v>32</v>
      </c>
      <c r="C136" s="29" t="s">
        <v>335</v>
      </c>
      <c r="D136" s="28" t="s">
        <v>246</v>
      </c>
      <c r="E136" s="30" t="s">
        <v>336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37.5">
      <c r="A139" s="1" t="s">
        <v>253</v>
      </c>
      <c r="E139" s="30" t="s">
        <v>277</v>
      </c>
    </row>
    <row r="140" ht="13">
      <c r="A140" s="1" t="s">
        <v>244</v>
      </c>
      <c r="B140" s="28">
        <v>33</v>
      </c>
      <c r="C140" s="29" t="s">
        <v>337</v>
      </c>
      <c r="D140" s="28" t="s">
        <v>246</v>
      </c>
      <c r="E140" s="30" t="s">
        <v>338</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200">
      <c r="A143" s="1" t="s">
        <v>253</v>
      </c>
      <c r="E143" s="30" t="s">
        <v>339</v>
      </c>
    </row>
    <row r="144" ht="13">
      <c r="A144" s="1" t="s">
        <v>244</v>
      </c>
      <c r="B144" s="28">
        <v>34</v>
      </c>
      <c r="C144" s="29" t="s">
        <v>340</v>
      </c>
      <c r="D144" s="28" t="s">
        <v>246</v>
      </c>
      <c r="E144" s="30" t="s">
        <v>341</v>
      </c>
      <c r="F144" s="31" t="s">
        <v>342</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343</v>
      </c>
    </row>
    <row r="147" ht="137.5">
      <c r="A147" s="1" t="s">
        <v>253</v>
      </c>
      <c r="E147" s="30" t="s">
        <v>344</v>
      </c>
    </row>
    <row r="148" ht="25">
      <c r="A148" s="1" t="s">
        <v>244</v>
      </c>
      <c r="B148" s="28">
        <v>35</v>
      </c>
      <c r="C148" s="29" t="s">
        <v>345</v>
      </c>
      <c r="D148" s="28" t="s">
        <v>246</v>
      </c>
      <c r="E148" s="30" t="s">
        <v>346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266</v>
      </c>
    </row>
    <row r="151" ht="150">
      <c r="A151" s="1" t="s">
        <v>253</v>
      </c>
      <c r="E151" s="30" t="s">
        <v>347</v>
      </c>
    </row>
    <row r="152" ht="13">
      <c r="A152" s="1" t="s">
        <v>244</v>
      </c>
      <c r="B152" s="28">
        <v>36</v>
      </c>
      <c r="C152" s="29" t="s">
        <v>348</v>
      </c>
      <c r="D152" s="28" t="s">
        <v>246</v>
      </c>
      <c r="E152" s="30" t="s">
        <v>349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266</v>
      </c>
    </row>
    <row r="155" ht="150">
      <c r="A155" s="1" t="s">
        <v>253</v>
      </c>
      <c r="E155" s="30" t="s">
        <v>347</v>
      </c>
    </row>
    <row r="156" ht="13">
      <c r="A156" s="1" t="s">
        <v>244</v>
      </c>
      <c r="B156" s="28">
        <v>37</v>
      </c>
      <c r="C156" s="29" t="s">
        <v>350</v>
      </c>
      <c r="D156" s="28" t="s">
        <v>246</v>
      </c>
      <c r="E156" s="30" t="s">
        <v>351</v>
      </c>
      <c r="F156" s="31" t="s">
        <v>352</v>
      </c>
      <c r="G156" s="32">
        <v>1</v>
      </c>
      <c r="H156" s="32">
        <v>0</v>
      </c>
      <c r="I156" s="33">
        <f>ROUND(G156*H156,P4)</f>
        <v>0</v>
      </c>
      <c r="J156" s="28"/>
      <c r="K156" s="28"/>
      <c r="L156" s="34">
        <v>0</v>
      </c>
      <c r="M156" s="20">
        <f>ROUND(G156*L156,P4)</f>
        <v>0</v>
      </c>
      <c r="N156" s="40"/>
      <c r="O156" s="36">
        <f>M156*AA156</f>
        <v>0</v>
      </c>
      <c r="P156" s="1">
        <v>3</v>
      </c>
      <c r="AA156" s="1">
        <f>IF(P156=1,$O$3,IF(P156=2,$O$4,$O$5))</f>
        <v>0</v>
      </c>
    </row>
    <row r="157">
      <c r="A157" s="1" t="s">
        <v>250</v>
      </c>
      <c r="E157" s="30" t="s">
        <v>246</v>
      </c>
    </row>
    <row r="158" ht="26">
      <c r="A158" s="1" t="s">
        <v>251</v>
      </c>
      <c r="E158" s="37" t="s">
        <v>353</v>
      </c>
    </row>
    <row r="159" ht="50">
      <c r="A159" s="1" t="s">
        <v>253</v>
      </c>
      <c r="E159" s="30" t="s">
        <v>354</v>
      </c>
    </row>
  </sheetData>
  <sheetProtection sheet="1" objects="1" scenarios="1" spinCount="100000" saltValue="Y5enyKOUnQeIItSV7NxvNmTvv4FCAos5PkvKR7zFePXUS1gVOdHC2k0nr5AOHvKlYD+haBX2/qu0BGWhKGYq6Q==" hashValue="NTQ2wU3ghiw3yYgaDV49A4UHALuLkKQ+9g3gthPjUdnoW9ZR2JkemgUAxLl76gXXCX/6MSlxQ5A/k2Zy5m1bf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355</v>
      </c>
      <c r="M3" s="20">
        <f>0+M9+M14+M39+M200</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355</v>
      </c>
      <c r="D5" s="22"/>
      <c r="E5" s="23" t="s">
        <v>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SUMIFS(M40:M199,A40:A199,"P")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381</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382</v>
      </c>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363</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363</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363</v>
      </c>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363</v>
      </c>
    </row>
    <row r="71" ht="125">
      <c r="A71" s="1" t="s">
        <v>253</v>
      </c>
      <c r="E71" s="30" t="s">
        <v>390</v>
      </c>
    </row>
    <row r="72" ht="13">
      <c r="A72" s="1" t="s">
        <v>244</v>
      </c>
      <c r="B72" s="28">
        <v>16</v>
      </c>
      <c r="C72" s="29" t="s">
        <v>395</v>
      </c>
      <c r="D72" s="28" t="s">
        <v>246</v>
      </c>
      <c r="E72" s="30" t="s">
        <v>396</v>
      </c>
      <c r="F72" s="31" t="s">
        <v>273</v>
      </c>
      <c r="G72" s="32">
        <v>5</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397</v>
      </c>
    </row>
    <row r="75" ht="150">
      <c r="A75" s="1" t="s">
        <v>253</v>
      </c>
      <c r="E75" s="30" t="s">
        <v>274</v>
      </c>
    </row>
    <row r="76" ht="13">
      <c r="A76" s="1" t="s">
        <v>244</v>
      </c>
      <c r="B76" s="28">
        <v>17</v>
      </c>
      <c r="C76" s="29" t="s">
        <v>398</v>
      </c>
      <c r="D76" s="28" t="s">
        <v>246</v>
      </c>
      <c r="E76" s="30" t="s">
        <v>399</v>
      </c>
      <c r="F76" s="31" t="s">
        <v>273</v>
      </c>
      <c r="G76" s="32">
        <v>5</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397</v>
      </c>
    </row>
    <row r="79" ht="175">
      <c r="A79" s="1" t="s">
        <v>253</v>
      </c>
      <c r="E79" s="30" t="s">
        <v>400</v>
      </c>
    </row>
    <row r="80" ht="13">
      <c r="A80" s="1" t="s">
        <v>244</v>
      </c>
      <c r="B80" s="28">
        <v>18</v>
      </c>
      <c r="C80" s="29" t="s">
        <v>401</v>
      </c>
      <c r="D80" s="28" t="s">
        <v>246</v>
      </c>
      <c r="E80" s="30" t="s">
        <v>402</v>
      </c>
      <c r="F80" s="31" t="s">
        <v>273</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397</v>
      </c>
    </row>
    <row r="83" ht="137.5">
      <c r="A83" s="1" t="s">
        <v>253</v>
      </c>
      <c r="E83" s="30" t="s">
        <v>277</v>
      </c>
    </row>
    <row r="84" ht="13">
      <c r="A84" s="1" t="s">
        <v>244</v>
      </c>
      <c r="B84" s="28">
        <v>19</v>
      </c>
      <c r="C84" s="29" t="s">
        <v>403</v>
      </c>
      <c r="D84" s="28" t="s">
        <v>246</v>
      </c>
      <c r="E84" s="30" t="s">
        <v>404</v>
      </c>
      <c r="F84" s="31" t="s">
        <v>273</v>
      </c>
      <c r="G84" s="32">
        <v>2</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371</v>
      </c>
    </row>
    <row r="87" ht="150">
      <c r="A87" s="1" t="s">
        <v>253</v>
      </c>
      <c r="E87" s="30" t="s">
        <v>274</v>
      </c>
    </row>
    <row r="88" ht="13">
      <c r="A88" s="1" t="s">
        <v>244</v>
      </c>
      <c r="B88" s="28">
        <v>20</v>
      </c>
      <c r="C88" s="29" t="s">
        <v>405</v>
      </c>
      <c r="D88" s="28" t="s">
        <v>246</v>
      </c>
      <c r="E88" s="30" t="s">
        <v>406</v>
      </c>
      <c r="F88" s="31" t="s">
        <v>273</v>
      </c>
      <c r="G88" s="32">
        <v>2</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371</v>
      </c>
    </row>
    <row r="91" ht="175">
      <c r="A91" s="1" t="s">
        <v>253</v>
      </c>
      <c r="E91" s="30" t="s">
        <v>400</v>
      </c>
    </row>
    <row r="92" ht="13">
      <c r="A92" s="1" t="s">
        <v>244</v>
      </c>
      <c r="B92" s="28">
        <v>21</v>
      </c>
      <c r="C92" s="29" t="s">
        <v>407</v>
      </c>
      <c r="D92" s="28" t="s">
        <v>246</v>
      </c>
      <c r="E92" s="30" t="s">
        <v>408</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409</v>
      </c>
      <c r="D96" s="28" t="s">
        <v>246</v>
      </c>
      <c r="E96" s="30" t="s">
        <v>410</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411</v>
      </c>
      <c r="D100" s="28" t="s">
        <v>246</v>
      </c>
      <c r="E100" s="30" t="s">
        <v>412</v>
      </c>
      <c r="F100" s="31" t="s">
        <v>273</v>
      </c>
      <c r="G100" s="32">
        <v>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363</v>
      </c>
    </row>
    <row r="103" ht="150">
      <c r="A103" s="1" t="s">
        <v>253</v>
      </c>
      <c r="E103" s="30" t="s">
        <v>274</v>
      </c>
    </row>
    <row r="104" ht="13">
      <c r="A104" s="1" t="s">
        <v>244</v>
      </c>
      <c r="B104" s="28">
        <v>24</v>
      </c>
      <c r="C104" s="29" t="s">
        <v>413</v>
      </c>
      <c r="D104" s="28" t="s">
        <v>246</v>
      </c>
      <c r="E104" s="30" t="s">
        <v>414</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371</v>
      </c>
    </row>
    <row r="107" ht="137.5">
      <c r="A107" s="1" t="s">
        <v>253</v>
      </c>
      <c r="E107" s="30" t="s">
        <v>277</v>
      </c>
    </row>
    <row r="108" ht="25">
      <c r="A108" s="1" t="s">
        <v>244</v>
      </c>
      <c r="B108" s="28">
        <v>25</v>
      </c>
      <c r="C108" s="29" t="s">
        <v>415</v>
      </c>
      <c r="D108" s="28" t="s">
        <v>246</v>
      </c>
      <c r="E108" s="30" t="s">
        <v>416</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200">
      <c r="A111" s="1" t="s">
        <v>253</v>
      </c>
      <c r="E111" s="30" t="s">
        <v>339</v>
      </c>
    </row>
    <row r="112" ht="13">
      <c r="A112" s="1" t="s">
        <v>244</v>
      </c>
      <c r="B112" s="28">
        <v>26</v>
      </c>
      <c r="C112" s="29" t="s">
        <v>417</v>
      </c>
      <c r="D112" s="28" t="s">
        <v>246</v>
      </c>
      <c r="E112" s="30" t="s">
        <v>418</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371</v>
      </c>
    </row>
    <row r="115" ht="200">
      <c r="A115" s="1" t="s">
        <v>253</v>
      </c>
      <c r="E115" s="30" t="s">
        <v>339</v>
      </c>
    </row>
    <row r="116" ht="13">
      <c r="A116" s="1" t="s">
        <v>244</v>
      </c>
      <c r="B116" s="28">
        <v>27</v>
      </c>
      <c r="C116" s="29" t="s">
        <v>419</v>
      </c>
      <c r="D116" s="28" t="s">
        <v>246</v>
      </c>
      <c r="E116" s="30" t="s">
        <v>420</v>
      </c>
      <c r="F116" s="31" t="s">
        <v>273</v>
      </c>
      <c r="G116" s="32">
        <v>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363</v>
      </c>
    </row>
    <row r="119" ht="137.5">
      <c r="A119" s="1" t="s">
        <v>253</v>
      </c>
      <c r="E119" s="30" t="s">
        <v>277</v>
      </c>
    </row>
    <row r="120" ht="13">
      <c r="A120" s="1" t="s">
        <v>244</v>
      </c>
      <c r="B120" s="28">
        <v>28</v>
      </c>
      <c r="C120" s="29" t="s">
        <v>421</v>
      </c>
      <c r="D120" s="28" t="s">
        <v>246</v>
      </c>
      <c r="E120" s="30" t="s">
        <v>422</v>
      </c>
      <c r="F120" s="31" t="s">
        <v>273</v>
      </c>
      <c r="G120" s="32">
        <v>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363</v>
      </c>
    </row>
    <row r="123" ht="150">
      <c r="A123" s="1" t="s">
        <v>253</v>
      </c>
      <c r="E123" s="30" t="s">
        <v>274</v>
      </c>
    </row>
    <row r="124" ht="13">
      <c r="A124" s="1" t="s">
        <v>244</v>
      </c>
      <c r="B124" s="28">
        <v>29</v>
      </c>
      <c r="C124" s="29" t="s">
        <v>423</v>
      </c>
      <c r="D124" s="28" t="s">
        <v>246</v>
      </c>
      <c r="E124" s="30" t="s">
        <v>424</v>
      </c>
      <c r="F124" s="31" t="s">
        <v>273</v>
      </c>
      <c r="G124" s="32">
        <v>1</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363</v>
      </c>
    </row>
    <row r="127" ht="137.5">
      <c r="A127" s="1" t="s">
        <v>253</v>
      </c>
      <c r="E127" s="30" t="s">
        <v>277</v>
      </c>
    </row>
    <row r="128" ht="13">
      <c r="A128" s="1" t="s">
        <v>244</v>
      </c>
      <c r="B128" s="28">
        <v>30</v>
      </c>
      <c r="C128" s="29" t="s">
        <v>425</v>
      </c>
      <c r="D128" s="28" t="s">
        <v>246</v>
      </c>
      <c r="E128" s="30" t="s">
        <v>426</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427</v>
      </c>
    </row>
    <row r="131" ht="150">
      <c r="A131" s="1" t="s">
        <v>253</v>
      </c>
      <c r="E131" s="30" t="s">
        <v>274</v>
      </c>
    </row>
    <row r="132" ht="13">
      <c r="A132" s="1" t="s">
        <v>244</v>
      </c>
      <c r="B132" s="28">
        <v>31</v>
      </c>
      <c r="C132" s="29" t="s">
        <v>428</v>
      </c>
      <c r="D132" s="28" t="s">
        <v>246</v>
      </c>
      <c r="E132" s="30" t="s">
        <v>429</v>
      </c>
      <c r="F132" s="31" t="s">
        <v>273</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427</v>
      </c>
    </row>
    <row r="135" ht="150">
      <c r="A135" s="1" t="s">
        <v>253</v>
      </c>
      <c r="E135" s="30" t="s">
        <v>274</v>
      </c>
    </row>
    <row r="136" ht="13">
      <c r="A136" s="1" t="s">
        <v>244</v>
      </c>
      <c r="B136" s="28">
        <v>32</v>
      </c>
      <c r="C136" s="29" t="s">
        <v>430</v>
      </c>
      <c r="D136" s="28" t="s">
        <v>246</v>
      </c>
      <c r="E136" s="30" t="s">
        <v>431</v>
      </c>
      <c r="F136" s="31" t="s">
        <v>273</v>
      </c>
      <c r="G136" s="32">
        <v>14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432</v>
      </c>
    </row>
    <row r="139" ht="137.5">
      <c r="A139" s="1" t="s">
        <v>253</v>
      </c>
      <c r="E139" s="30" t="s">
        <v>277</v>
      </c>
    </row>
    <row r="140" ht="13">
      <c r="A140" s="1" t="s">
        <v>244</v>
      </c>
      <c r="B140" s="28">
        <v>33</v>
      </c>
      <c r="C140" s="29" t="s">
        <v>433</v>
      </c>
      <c r="D140" s="28" t="s">
        <v>246</v>
      </c>
      <c r="E140" s="30" t="s">
        <v>434</v>
      </c>
      <c r="F140" s="31" t="s">
        <v>273</v>
      </c>
      <c r="G140" s="32">
        <v>7</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427</v>
      </c>
    </row>
    <row r="143" ht="125">
      <c r="A143" s="1" t="s">
        <v>253</v>
      </c>
      <c r="E143" s="30" t="s">
        <v>435</v>
      </c>
    </row>
    <row r="144" ht="13">
      <c r="A144" s="1" t="s">
        <v>244</v>
      </c>
      <c r="B144" s="28">
        <v>34</v>
      </c>
      <c r="C144" s="29" t="s">
        <v>436</v>
      </c>
      <c r="D144" s="28" t="s">
        <v>246</v>
      </c>
      <c r="E144" s="30" t="s">
        <v>437</v>
      </c>
      <c r="F144" s="31" t="s">
        <v>273</v>
      </c>
      <c r="G144" s="32">
        <v>7</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427</v>
      </c>
    </row>
    <row r="147" ht="125">
      <c r="A147" s="1" t="s">
        <v>253</v>
      </c>
      <c r="E147" s="30" t="s">
        <v>435</v>
      </c>
    </row>
    <row r="148" ht="13">
      <c r="A148" s="1" t="s">
        <v>244</v>
      </c>
      <c r="B148" s="28">
        <v>35</v>
      </c>
      <c r="C148" s="29" t="s">
        <v>438</v>
      </c>
      <c r="D148" s="28" t="s">
        <v>246</v>
      </c>
      <c r="E148" s="30" t="s">
        <v>439</v>
      </c>
      <c r="F148" s="31" t="s">
        <v>440</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363</v>
      </c>
    </row>
    <row r="151" ht="137.5">
      <c r="A151" s="1" t="s">
        <v>253</v>
      </c>
      <c r="E151" s="30" t="s">
        <v>441</v>
      </c>
    </row>
    <row r="152" ht="25">
      <c r="A152" s="1" t="s">
        <v>244</v>
      </c>
      <c r="B152" s="28">
        <v>36</v>
      </c>
      <c r="C152" s="29" t="s">
        <v>442</v>
      </c>
      <c r="D152" s="28" t="s">
        <v>246</v>
      </c>
      <c r="E152" s="30" t="s">
        <v>443</v>
      </c>
      <c r="F152" s="31" t="s">
        <v>342</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444</v>
      </c>
    </row>
    <row r="155" ht="125">
      <c r="A155" s="1" t="s">
        <v>253</v>
      </c>
      <c r="E155" s="30" t="s">
        <v>445</v>
      </c>
    </row>
    <row r="156" ht="13">
      <c r="A156" s="1" t="s">
        <v>244</v>
      </c>
      <c r="B156" s="28">
        <v>37</v>
      </c>
      <c r="C156" s="29" t="s">
        <v>446</v>
      </c>
      <c r="D156" s="28" t="s">
        <v>246</v>
      </c>
      <c r="E156" s="30" t="s">
        <v>447</v>
      </c>
      <c r="F156" s="31" t="s">
        <v>440</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363</v>
      </c>
    </row>
    <row r="159" ht="162.5">
      <c r="A159" s="1" t="s">
        <v>253</v>
      </c>
      <c r="E159" s="30" t="s">
        <v>448</v>
      </c>
    </row>
    <row r="160" ht="25">
      <c r="A160" s="1" t="s">
        <v>244</v>
      </c>
      <c r="B160" s="28">
        <v>38</v>
      </c>
      <c r="C160" s="29" t="s">
        <v>449</v>
      </c>
      <c r="D160" s="28" t="s">
        <v>246</v>
      </c>
      <c r="E160" s="30" t="s">
        <v>450</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363</v>
      </c>
    </row>
    <row r="163" ht="150">
      <c r="A163" s="1" t="s">
        <v>253</v>
      </c>
      <c r="E163" s="30" t="s">
        <v>274</v>
      </c>
    </row>
    <row r="164" ht="13">
      <c r="A164" s="1" t="s">
        <v>244</v>
      </c>
      <c r="B164" s="28">
        <v>39</v>
      </c>
      <c r="C164" s="29" t="s">
        <v>451</v>
      </c>
      <c r="D164" s="28" t="s">
        <v>246</v>
      </c>
      <c r="E164" s="30" t="s">
        <v>452</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363</v>
      </c>
    </row>
    <row r="167" ht="137.5">
      <c r="A167" s="1" t="s">
        <v>253</v>
      </c>
      <c r="E167" s="30" t="s">
        <v>277</v>
      </c>
    </row>
    <row r="168" ht="25">
      <c r="A168" s="1" t="s">
        <v>244</v>
      </c>
      <c r="B168" s="28">
        <v>43</v>
      </c>
      <c r="C168" s="29" t="s">
        <v>453</v>
      </c>
      <c r="D168" s="28" t="s">
        <v>246</v>
      </c>
      <c r="E168" s="30" t="s">
        <v>454</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c r="A170" s="1" t="s">
        <v>251</v>
      </c>
      <c r="E170" s="28"/>
    </row>
    <row r="171" ht="25">
      <c r="A171" s="1" t="s">
        <v>253</v>
      </c>
      <c r="E171" s="30" t="s">
        <v>455</v>
      </c>
    </row>
    <row r="172" ht="13">
      <c r="A172" s="1" t="s">
        <v>244</v>
      </c>
      <c r="B172" s="28">
        <v>44</v>
      </c>
      <c r="C172" s="29" t="s">
        <v>350</v>
      </c>
      <c r="D172" s="28" t="s">
        <v>246</v>
      </c>
      <c r="E172" s="30" t="s">
        <v>351</v>
      </c>
      <c r="F172" s="31" t="s">
        <v>352</v>
      </c>
      <c r="G172" s="32">
        <v>1</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246</v>
      </c>
    </row>
    <row r="174">
      <c r="A174" s="1" t="s">
        <v>251</v>
      </c>
      <c r="E174" s="28"/>
    </row>
    <row r="175" ht="50">
      <c r="A175" s="1" t="s">
        <v>253</v>
      </c>
      <c r="E175" s="30" t="s">
        <v>354</v>
      </c>
    </row>
    <row r="176" ht="25">
      <c r="A176" s="1" t="s">
        <v>244</v>
      </c>
      <c r="B176" s="28">
        <v>45</v>
      </c>
      <c r="C176" s="29" t="s">
        <v>456</v>
      </c>
      <c r="D176" s="28" t="s">
        <v>246</v>
      </c>
      <c r="E176" s="30" t="s">
        <v>457</v>
      </c>
      <c r="F176" s="31" t="s">
        <v>352</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c r="A178" s="1" t="s">
        <v>251</v>
      </c>
      <c r="E178" s="28"/>
    </row>
    <row r="179" ht="50">
      <c r="A179" s="1" t="s">
        <v>253</v>
      </c>
      <c r="E179" s="30" t="s">
        <v>354</v>
      </c>
    </row>
    <row r="180" ht="13">
      <c r="A180" s="1" t="s">
        <v>244</v>
      </c>
      <c r="B180" s="28">
        <v>46</v>
      </c>
      <c r="C180" s="29" t="s">
        <v>458</v>
      </c>
      <c r="D180" s="28" t="s">
        <v>246</v>
      </c>
      <c r="E180" s="30" t="s">
        <v>459</v>
      </c>
      <c r="F180" s="31" t="s">
        <v>352</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c r="A182" s="1" t="s">
        <v>251</v>
      </c>
      <c r="E182" s="28"/>
    </row>
    <row r="183" ht="50">
      <c r="A183" s="1" t="s">
        <v>253</v>
      </c>
      <c r="E183" s="30" t="s">
        <v>354</v>
      </c>
    </row>
    <row r="184" ht="13">
      <c r="A184" s="1" t="s">
        <v>244</v>
      </c>
      <c r="B184" s="28">
        <v>47</v>
      </c>
      <c r="C184" s="29" t="s">
        <v>460</v>
      </c>
      <c r="D184" s="28" t="s">
        <v>246</v>
      </c>
      <c r="E184" s="30" t="s">
        <v>461</v>
      </c>
      <c r="F184" s="31" t="s">
        <v>273</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246</v>
      </c>
    </row>
    <row r="186" ht="52">
      <c r="A186" s="1" t="s">
        <v>251</v>
      </c>
      <c r="E186" s="37" t="s">
        <v>363</v>
      </c>
    </row>
    <row r="187" ht="100">
      <c r="A187" s="1" t="s">
        <v>253</v>
      </c>
      <c r="E187" s="30" t="s">
        <v>462</v>
      </c>
    </row>
    <row r="188" ht="25">
      <c r="A188" s="1" t="s">
        <v>244</v>
      </c>
      <c r="B188" s="28">
        <v>48</v>
      </c>
      <c r="C188" s="29" t="s">
        <v>463</v>
      </c>
      <c r="D188" s="28" t="s">
        <v>246</v>
      </c>
      <c r="E188" s="30" t="s">
        <v>464</v>
      </c>
      <c r="F188" s="31" t="s">
        <v>465</v>
      </c>
      <c r="G188" s="32">
        <v>7</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466</v>
      </c>
    </row>
    <row r="190" ht="52">
      <c r="A190" s="1" t="s">
        <v>251</v>
      </c>
      <c r="E190" s="37" t="s">
        <v>427</v>
      </c>
    </row>
    <row r="191">
      <c r="A191" s="1" t="s">
        <v>253</v>
      </c>
      <c r="E191" s="30" t="s">
        <v>467</v>
      </c>
    </row>
    <row r="192" ht="13">
      <c r="A192" s="1" t="s">
        <v>244</v>
      </c>
      <c r="B192" s="28">
        <v>49</v>
      </c>
      <c r="C192" s="29" t="s">
        <v>468</v>
      </c>
      <c r="D192" s="28" t="s">
        <v>246</v>
      </c>
      <c r="E192" s="30" t="s">
        <v>469</v>
      </c>
      <c r="F192" s="31" t="s">
        <v>273</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246</v>
      </c>
    </row>
    <row r="194" ht="52">
      <c r="A194" s="1" t="s">
        <v>251</v>
      </c>
      <c r="E194" s="37" t="s">
        <v>363</v>
      </c>
    </row>
    <row r="195" ht="100">
      <c r="A195" s="1" t="s">
        <v>253</v>
      </c>
      <c r="E195" s="30" t="s">
        <v>470</v>
      </c>
    </row>
    <row r="196" ht="13">
      <c r="A196" s="1" t="s">
        <v>244</v>
      </c>
      <c r="B196" s="28">
        <v>50</v>
      </c>
      <c r="C196" s="29" t="s">
        <v>471</v>
      </c>
      <c r="D196" s="28" t="s">
        <v>246</v>
      </c>
      <c r="E196" s="30" t="s">
        <v>472</v>
      </c>
      <c r="F196" s="31" t="s">
        <v>273</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246</v>
      </c>
    </row>
    <row r="198" ht="52">
      <c r="A198" s="1" t="s">
        <v>251</v>
      </c>
      <c r="E198" s="37" t="s">
        <v>363</v>
      </c>
    </row>
    <row r="199" ht="75">
      <c r="A199" s="1" t="s">
        <v>253</v>
      </c>
      <c r="E199" s="30" t="s">
        <v>473</v>
      </c>
    </row>
    <row r="200" ht="13">
      <c r="A200" s="1" t="s">
        <v>241</v>
      </c>
      <c r="C200" s="22" t="s">
        <v>474</v>
      </c>
      <c r="E200" s="23" t="s">
        <v>475</v>
      </c>
      <c r="L200" s="38"/>
      <c r="M200" s="39">
        <f>SUMIFS(M201:M212,A201:A212,"P")</f>
        <v>0</v>
      </c>
      <c r="N200" s="38"/>
    </row>
    <row r="201" ht="25">
      <c r="A201" s="1" t="s">
        <v>244</v>
      </c>
      <c r="B201" s="28">
        <v>40</v>
      </c>
      <c r="C201" s="29" t="s">
        <v>476</v>
      </c>
      <c r="D201" s="28" t="s">
        <v>477</v>
      </c>
      <c r="E201" s="30" t="s">
        <v>478</v>
      </c>
      <c r="F201" s="31" t="s">
        <v>479</v>
      </c>
      <c r="G201" s="32">
        <v>0.02</v>
      </c>
      <c r="H201" s="32">
        <v>0</v>
      </c>
      <c r="I201" s="33">
        <f>ROUND(G201*H201,P4)</f>
        <v>0</v>
      </c>
      <c r="J201" s="28"/>
      <c r="K201" s="28"/>
      <c r="L201" s="34">
        <v>0</v>
      </c>
      <c r="M201" s="20">
        <f>ROUND(G201*L201,P4)</f>
        <v>0</v>
      </c>
      <c r="N201" s="40" t="s">
        <v>480</v>
      </c>
      <c r="O201" s="36">
        <f>M201*AA201</f>
        <v>0</v>
      </c>
      <c r="P201" s="1">
        <v>3</v>
      </c>
      <c r="AA201" s="1">
        <f>IF(P201=1,$O$3,IF(P201=2,$O$4,$O$5))</f>
        <v>0</v>
      </c>
    </row>
    <row r="202" ht="25">
      <c r="A202" s="1" t="s">
        <v>250</v>
      </c>
      <c r="E202" s="30" t="s">
        <v>481</v>
      </c>
    </row>
    <row r="203" ht="52">
      <c r="A203" s="1" t="s">
        <v>251</v>
      </c>
      <c r="E203" s="37" t="s">
        <v>482</v>
      </c>
    </row>
    <row r="204" ht="200">
      <c r="A204" s="1" t="s">
        <v>253</v>
      </c>
      <c r="E204" s="30" t="s">
        <v>483</v>
      </c>
    </row>
    <row r="205" ht="25">
      <c r="A205" s="1" t="s">
        <v>244</v>
      </c>
      <c r="B205" s="28">
        <v>41</v>
      </c>
      <c r="C205" s="29" t="s">
        <v>484</v>
      </c>
      <c r="D205" s="28" t="s">
        <v>485</v>
      </c>
      <c r="E205" s="30" t="s">
        <v>486</v>
      </c>
      <c r="F205" s="31" t="s">
        <v>479</v>
      </c>
      <c r="G205" s="32">
        <v>0.050000000000000003</v>
      </c>
      <c r="H205" s="32">
        <v>0</v>
      </c>
      <c r="I205" s="33">
        <f>ROUND(G205*H205,P4)</f>
        <v>0</v>
      </c>
      <c r="J205" s="28"/>
      <c r="K205" s="28"/>
      <c r="L205" s="34">
        <v>0</v>
      </c>
      <c r="M205" s="20">
        <f>ROUND(G205*L205,P4)</f>
        <v>0</v>
      </c>
      <c r="N205" s="40" t="s">
        <v>480</v>
      </c>
      <c r="O205" s="36">
        <f>M205*AA205</f>
        <v>0</v>
      </c>
      <c r="P205" s="1">
        <v>3</v>
      </c>
      <c r="AA205" s="1">
        <f>IF(P205=1,$O$3,IF(P205=2,$O$4,$O$5))</f>
        <v>0</v>
      </c>
    </row>
    <row r="206" ht="25">
      <c r="A206" s="1" t="s">
        <v>250</v>
      </c>
      <c r="E206" s="30" t="s">
        <v>481</v>
      </c>
    </row>
    <row r="207" ht="52">
      <c r="A207" s="1" t="s">
        <v>251</v>
      </c>
      <c r="E207" s="37" t="s">
        <v>487</v>
      </c>
    </row>
    <row r="208" ht="200">
      <c r="A208" s="1" t="s">
        <v>253</v>
      </c>
      <c r="E208" s="30" t="s">
        <v>483</v>
      </c>
    </row>
    <row r="209" ht="25">
      <c r="A209" s="1" t="s">
        <v>244</v>
      </c>
      <c r="B209" s="28">
        <v>42</v>
      </c>
      <c r="C209" s="29" t="s">
        <v>488</v>
      </c>
      <c r="D209" s="28" t="s">
        <v>489</v>
      </c>
      <c r="E209" s="30" t="s">
        <v>490</v>
      </c>
      <c r="F209" s="31" t="s">
        <v>479</v>
      </c>
      <c r="G209" s="32">
        <v>0.02</v>
      </c>
      <c r="H209" s="32">
        <v>0</v>
      </c>
      <c r="I209" s="33">
        <f>ROUND(G209*H209,P4)</f>
        <v>0</v>
      </c>
      <c r="J209" s="28"/>
      <c r="K209" s="28"/>
      <c r="L209" s="34">
        <v>0</v>
      </c>
      <c r="M209" s="20">
        <f>ROUND(G209*L209,P4)</f>
        <v>0</v>
      </c>
      <c r="N209" s="40" t="s">
        <v>480</v>
      </c>
      <c r="O209" s="36">
        <f>M209*AA209</f>
        <v>0</v>
      </c>
      <c r="P209" s="1">
        <v>3</v>
      </c>
      <c r="AA209" s="1">
        <f>IF(P209=1,$O$3,IF(P209=2,$O$4,$O$5))</f>
        <v>0</v>
      </c>
    </row>
    <row r="210" ht="25">
      <c r="A210" s="1" t="s">
        <v>250</v>
      </c>
      <c r="E210" s="30" t="s">
        <v>481</v>
      </c>
    </row>
    <row r="211" ht="52">
      <c r="A211" s="1" t="s">
        <v>251</v>
      </c>
      <c r="E211" s="37" t="s">
        <v>482</v>
      </c>
    </row>
    <row r="212" ht="200">
      <c r="A212" s="1" t="s">
        <v>253</v>
      </c>
      <c r="E212" s="30" t="s">
        <v>483</v>
      </c>
    </row>
  </sheetData>
  <sheetProtection sheet="1" objects="1" scenarios="1" spinCount="100000" saltValue="gyves8B/dWAmKCci6j2wRny6ouOWSUSQgAfFr/KhvadaGVianxPA7J+kmpnGhpysTUC0FYgkfsOOonp/AcJyHA==" hashValue="ehSRS/+/S6CPx9+u0m4AA6Zp5jwz53jHQzJRY8Fr59MJJI8zg9D5ZaUselhbs9YQGs2cyzc07RIsDLF0SHu2n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491</v>
      </c>
      <c r="M3" s="20">
        <f>0+M9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491</v>
      </c>
      <c r="D5" s="22"/>
      <c r="E5" s="23" t="s">
        <v>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COUNTIFS(L9:L126,"=0",A9:A126,"P")+COUNTIFS(L9:L126,"",A9:A126,"P")+SUM(Q9:Q126)</f>
        <v>0</v>
      </c>
    </row>
    <row r="8" ht="13">
      <c r="A8" s="9"/>
      <c r="B8" s="9"/>
      <c r="C8" s="9"/>
      <c r="D8" s="9"/>
      <c r="E8" s="9"/>
      <c r="F8" s="9"/>
      <c r="G8" s="9"/>
      <c r="H8" s="9"/>
      <c r="I8" s="9"/>
      <c r="J8" s="25"/>
      <c r="K8" s="25"/>
      <c r="L8" s="9" t="s">
        <v>239</v>
      </c>
      <c r="M8" s="9" t="s">
        <v>240</v>
      </c>
      <c r="N8" s="9"/>
    </row>
    <row r="9" ht="13">
      <c r="A9" s="1" t="s">
        <v>241</v>
      </c>
      <c r="C9" s="22" t="s">
        <v>261</v>
      </c>
      <c r="E9" s="23" t="s">
        <v>262</v>
      </c>
      <c r="L9" s="38"/>
      <c r="M9" s="39">
        <f>SUMIFS(M10:M125,A10:A125,"P")</f>
        <v>0</v>
      </c>
      <c r="N9" s="38"/>
    </row>
    <row r="10" ht="13">
      <c r="A10" s="1" t="s">
        <v>244</v>
      </c>
      <c r="B10" s="28">
        <v>1</v>
      </c>
      <c r="C10" s="29" t="s">
        <v>492</v>
      </c>
      <c r="D10" s="28" t="s">
        <v>246</v>
      </c>
      <c r="E10" s="30" t="s">
        <v>493</v>
      </c>
      <c r="F10" s="31" t="s">
        <v>273</v>
      </c>
      <c r="G10" s="32">
        <v>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494</v>
      </c>
    </row>
    <row r="13" ht="125">
      <c r="A13" s="1" t="s">
        <v>253</v>
      </c>
      <c r="E13" s="30" t="s">
        <v>495</v>
      </c>
    </row>
    <row r="14" ht="13">
      <c r="A14" s="1" t="s">
        <v>244</v>
      </c>
      <c r="B14" s="28">
        <v>2</v>
      </c>
      <c r="C14" s="29" t="s">
        <v>496</v>
      </c>
      <c r="D14" s="28" t="s">
        <v>246</v>
      </c>
      <c r="E14" s="30" t="s">
        <v>497</v>
      </c>
      <c r="F14" s="31" t="s">
        <v>248</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498</v>
      </c>
    </row>
    <row r="17" ht="162.5">
      <c r="A17" s="1" t="s">
        <v>253</v>
      </c>
      <c r="E17" s="30" t="s">
        <v>499</v>
      </c>
    </row>
    <row r="18" ht="13">
      <c r="A18" s="1" t="s">
        <v>244</v>
      </c>
      <c r="B18" s="28">
        <v>3</v>
      </c>
      <c r="C18" s="29" t="s">
        <v>500</v>
      </c>
      <c r="D18" s="28" t="s">
        <v>246</v>
      </c>
      <c r="E18" s="30" t="s">
        <v>501</v>
      </c>
      <c r="F18" s="31" t="s">
        <v>248</v>
      </c>
      <c r="G18" s="32">
        <v>10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498</v>
      </c>
    </row>
    <row r="21" ht="125">
      <c r="A21" s="1" t="s">
        <v>253</v>
      </c>
      <c r="E21" s="30" t="s">
        <v>502</v>
      </c>
    </row>
    <row r="22" ht="13">
      <c r="A22" s="1" t="s">
        <v>244</v>
      </c>
      <c r="B22" s="28">
        <v>4</v>
      </c>
      <c r="C22" s="29" t="s">
        <v>263</v>
      </c>
      <c r="D22" s="28" t="s">
        <v>246</v>
      </c>
      <c r="E22" s="30" t="s">
        <v>264</v>
      </c>
      <c r="F22" s="31" t="s">
        <v>265</v>
      </c>
      <c r="G22" s="32">
        <v>0.20000000000000001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503</v>
      </c>
    </row>
    <row r="25" ht="162.5">
      <c r="A25" s="1" t="s">
        <v>253</v>
      </c>
      <c r="E25" s="30" t="s">
        <v>267</v>
      </c>
    </row>
    <row r="26" ht="13">
      <c r="A26" s="1" t="s">
        <v>244</v>
      </c>
      <c r="B26" s="28">
        <v>5</v>
      </c>
      <c r="C26" s="29" t="s">
        <v>268</v>
      </c>
      <c r="D26" s="28" t="s">
        <v>246</v>
      </c>
      <c r="E26" s="30" t="s">
        <v>269</v>
      </c>
      <c r="F26" s="31" t="s">
        <v>265</v>
      </c>
      <c r="G26" s="32">
        <v>0.20000000000000001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503</v>
      </c>
    </row>
    <row r="29" ht="125">
      <c r="A29" s="1" t="s">
        <v>253</v>
      </c>
      <c r="E29" s="30" t="s">
        <v>270</v>
      </c>
    </row>
    <row r="30" ht="13">
      <c r="A30" s="1" t="s">
        <v>244</v>
      </c>
      <c r="B30" s="28">
        <v>6</v>
      </c>
      <c r="C30" s="29" t="s">
        <v>504</v>
      </c>
      <c r="D30" s="28" t="s">
        <v>246</v>
      </c>
      <c r="E30" s="30" t="s">
        <v>505</v>
      </c>
      <c r="F30" s="31" t="s">
        <v>273</v>
      </c>
      <c r="G30" s="32">
        <v>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506</v>
      </c>
    </row>
    <row r="33" ht="150">
      <c r="A33" s="1" t="s">
        <v>253</v>
      </c>
      <c r="E33" s="30" t="s">
        <v>274</v>
      </c>
    </row>
    <row r="34" ht="13">
      <c r="A34" s="1" t="s">
        <v>244</v>
      </c>
      <c r="B34" s="28">
        <v>7</v>
      </c>
      <c r="C34" s="29" t="s">
        <v>507</v>
      </c>
      <c r="D34" s="28" t="s">
        <v>246</v>
      </c>
      <c r="E34" s="30" t="s">
        <v>508</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506</v>
      </c>
    </row>
    <row r="37" ht="125">
      <c r="A37" s="1" t="s">
        <v>253</v>
      </c>
      <c r="E37" s="30" t="s">
        <v>390</v>
      </c>
    </row>
    <row r="38" ht="13">
      <c r="A38" s="1" t="s">
        <v>244</v>
      </c>
      <c r="B38" s="28">
        <v>8</v>
      </c>
      <c r="C38" s="29" t="s">
        <v>509</v>
      </c>
      <c r="D38" s="28" t="s">
        <v>246</v>
      </c>
      <c r="E38" s="30" t="s">
        <v>510</v>
      </c>
      <c r="F38" s="31" t="s">
        <v>273</v>
      </c>
      <c r="G38" s="32">
        <v>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511</v>
      </c>
    </row>
    <row r="41" ht="150">
      <c r="A41" s="1" t="s">
        <v>253</v>
      </c>
      <c r="E41" s="30" t="s">
        <v>274</v>
      </c>
    </row>
    <row r="42" ht="13">
      <c r="A42" s="1" t="s">
        <v>244</v>
      </c>
      <c r="B42" s="28">
        <v>9</v>
      </c>
      <c r="C42" s="29" t="s">
        <v>512</v>
      </c>
      <c r="D42" s="28" t="s">
        <v>246</v>
      </c>
      <c r="E42" s="30" t="s">
        <v>513</v>
      </c>
      <c r="F42" s="31" t="s">
        <v>273</v>
      </c>
      <c r="G42" s="32">
        <v>2</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511</v>
      </c>
    </row>
    <row r="45" ht="125">
      <c r="A45" s="1" t="s">
        <v>253</v>
      </c>
      <c r="E45" s="30" t="s">
        <v>390</v>
      </c>
    </row>
    <row r="46" ht="13">
      <c r="A46" s="1" t="s">
        <v>244</v>
      </c>
      <c r="B46" s="28">
        <v>10</v>
      </c>
      <c r="C46" s="29" t="s">
        <v>514</v>
      </c>
      <c r="D46" s="28" t="s">
        <v>246</v>
      </c>
      <c r="E46" s="30" t="s">
        <v>515</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516</v>
      </c>
    </row>
    <row r="49" ht="150">
      <c r="A49" s="1" t="s">
        <v>253</v>
      </c>
      <c r="E49" s="30" t="s">
        <v>274</v>
      </c>
    </row>
    <row r="50" ht="13">
      <c r="A50" s="1" t="s">
        <v>244</v>
      </c>
      <c r="B50" s="28">
        <v>11</v>
      </c>
      <c r="C50" s="29" t="s">
        <v>517</v>
      </c>
      <c r="D50" s="28" t="s">
        <v>246</v>
      </c>
      <c r="E50" s="30" t="s">
        <v>518</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516</v>
      </c>
    </row>
    <row r="53" ht="150">
      <c r="A53" s="1" t="s">
        <v>253</v>
      </c>
      <c r="E53" s="30" t="s">
        <v>274</v>
      </c>
    </row>
    <row r="54" ht="25">
      <c r="A54" s="1" t="s">
        <v>244</v>
      </c>
      <c r="B54" s="28">
        <v>12</v>
      </c>
      <c r="C54" s="29" t="s">
        <v>519</v>
      </c>
      <c r="D54" s="28" t="s">
        <v>246</v>
      </c>
      <c r="E54" s="30" t="s">
        <v>520</v>
      </c>
      <c r="F54" s="31" t="s">
        <v>273</v>
      </c>
      <c r="G54" s="32">
        <v>24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521</v>
      </c>
    </row>
    <row r="57" ht="150">
      <c r="A57" s="1" t="s">
        <v>253</v>
      </c>
      <c r="E57" s="30" t="s">
        <v>274</v>
      </c>
    </row>
    <row r="58" ht="13">
      <c r="A58" s="1" t="s">
        <v>244</v>
      </c>
      <c r="B58" s="28">
        <v>13</v>
      </c>
      <c r="C58" s="29" t="s">
        <v>522</v>
      </c>
      <c r="D58" s="28" t="s">
        <v>246</v>
      </c>
      <c r="E58" s="30" t="s">
        <v>523</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506</v>
      </c>
    </row>
    <row r="61" ht="125">
      <c r="A61" s="1" t="s">
        <v>253</v>
      </c>
      <c r="E61" s="30" t="s">
        <v>390</v>
      </c>
    </row>
    <row r="62" ht="25">
      <c r="A62" s="1" t="s">
        <v>244</v>
      </c>
      <c r="B62" s="28">
        <v>14</v>
      </c>
      <c r="C62" s="29" t="s">
        <v>524</v>
      </c>
      <c r="D62" s="28" t="s">
        <v>246</v>
      </c>
      <c r="E62" s="30" t="s">
        <v>525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516</v>
      </c>
    </row>
    <row r="65" ht="150">
      <c r="A65" s="1" t="s">
        <v>253</v>
      </c>
      <c r="E65" s="30" t="s">
        <v>274</v>
      </c>
    </row>
    <row r="66" ht="13">
      <c r="A66" s="1" t="s">
        <v>244</v>
      </c>
      <c r="B66" s="28">
        <v>15</v>
      </c>
      <c r="C66" s="29" t="s">
        <v>526</v>
      </c>
      <c r="D66" s="28" t="s">
        <v>246</v>
      </c>
      <c r="E66" s="30" t="s">
        <v>527</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516</v>
      </c>
    </row>
    <row r="69" ht="125">
      <c r="A69" s="1" t="s">
        <v>253</v>
      </c>
      <c r="E69" s="30" t="s">
        <v>390</v>
      </c>
    </row>
    <row r="70" ht="25">
      <c r="A70" s="1" t="s">
        <v>244</v>
      </c>
      <c r="B70" s="28">
        <v>16</v>
      </c>
      <c r="C70" s="29" t="s">
        <v>528</v>
      </c>
      <c r="D70" s="28" t="s">
        <v>246</v>
      </c>
      <c r="E70" s="30" t="s">
        <v>529</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65">
      <c r="A72" s="1" t="s">
        <v>251</v>
      </c>
      <c r="E72" s="37" t="s">
        <v>516</v>
      </c>
    </row>
    <row r="73" ht="150">
      <c r="A73" s="1" t="s">
        <v>253</v>
      </c>
      <c r="E73" s="30" t="s">
        <v>274</v>
      </c>
    </row>
    <row r="74" ht="13">
      <c r="A74" s="1" t="s">
        <v>244</v>
      </c>
      <c r="B74" s="28">
        <v>17</v>
      </c>
      <c r="C74" s="29" t="s">
        <v>530</v>
      </c>
      <c r="D74" s="28" t="s">
        <v>246</v>
      </c>
      <c r="E74" s="30" t="s">
        <v>531</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65">
      <c r="A76" s="1" t="s">
        <v>251</v>
      </c>
      <c r="E76" s="37" t="s">
        <v>516</v>
      </c>
    </row>
    <row r="77" ht="125">
      <c r="A77" s="1" t="s">
        <v>253</v>
      </c>
      <c r="E77" s="30" t="s">
        <v>390</v>
      </c>
    </row>
    <row r="78" ht="25">
      <c r="A78" s="1" t="s">
        <v>244</v>
      </c>
      <c r="B78" s="28">
        <v>18</v>
      </c>
      <c r="C78" s="29" t="s">
        <v>532</v>
      </c>
      <c r="D78" s="28" t="s">
        <v>246</v>
      </c>
      <c r="E78" s="30" t="s">
        <v>533</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65">
      <c r="A80" s="1" t="s">
        <v>251</v>
      </c>
      <c r="E80" s="37" t="s">
        <v>516</v>
      </c>
    </row>
    <row r="81" ht="150">
      <c r="A81" s="1" t="s">
        <v>253</v>
      </c>
      <c r="E81" s="30" t="s">
        <v>274</v>
      </c>
    </row>
    <row r="82" ht="13">
      <c r="A82" s="1" t="s">
        <v>244</v>
      </c>
      <c r="B82" s="28">
        <v>19</v>
      </c>
      <c r="C82" s="29" t="s">
        <v>534</v>
      </c>
      <c r="D82" s="28" t="s">
        <v>246</v>
      </c>
      <c r="E82" s="30" t="s">
        <v>535</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65">
      <c r="A84" s="1" t="s">
        <v>251</v>
      </c>
      <c r="E84" s="37" t="s">
        <v>516</v>
      </c>
    </row>
    <row r="85" ht="125">
      <c r="A85" s="1" t="s">
        <v>253</v>
      </c>
      <c r="E85" s="30" t="s">
        <v>390</v>
      </c>
    </row>
    <row r="86" ht="13">
      <c r="A86" s="1" t="s">
        <v>244</v>
      </c>
      <c r="B86" s="28">
        <v>20</v>
      </c>
      <c r="C86" s="29" t="s">
        <v>536</v>
      </c>
      <c r="D86" s="28" t="s">
        <v>246</v>
      </c>
      <c r="E86" s="30" t="s">
        <v>537</v>
      </c>
      <c r="F86" s="31" t="s">
        <v>440</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65">
      <c r="A88" s="1" t="s">
        <v>251</v>
      </c>
      <c r="E88" s="37" t="s">
        <v>516</v>
      </c>
    </row>
    <row r="89" ht="137.5">
      <c r="A89" s="1" t="s">
        <v>253</v>
      </c>
      <c r="E89" s="30" t="s">
        <v>441</v>
      </c>
    </row>
    <row r="90" ht="13">
      <c r="A90" s="1" t="s">
        <v>244</v>
      </c>
      <c r="B90" s="28">
        <v>21</v>
      </c>
      <c r="C90" s="29" t="s">
        <v>538</v>
      </c>
      <c r="D90" s="28" t="s">
        <v>246</v>
      </c>
      <c r="E90" s="30" t="s">
        <v>539</v>
      </c>
      <c r="F90" s="31" t="s">
        <v>540</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65">
      <c r="A92" s="1" t="s">
        <v>251</v>
      </c>
      <c r="E92" s="37" t="s">
        <v>516</v>
      </c>
    </row>
    <row r="93" ht="137.5">
      <c r="A93" s="1" t="s">
        <v>253</v>
      </c>
      <c r="E93" s="30" t="s">
        <v>441</v>
      </c>
    </row>
    <row r="94" ht="25">
      <c r="A94" s="1" t="s">
        <v>244</v>
      </c>
      <c r="B94" s="28">
        <v>22</v>
      </c>
      <c r="C94" s="29" t="s">
        <v>541</v>
      </c>
      <c r="D94" s="28" t="s">
        <v>246</v>
      </c>
      <c r="E94" s="30" t="s">
        <v>542</v>
      </c>
      <c r="F94" s="31" t="s">
        <v>273</v>
      </c>
      <c r="G94" s="32">
        <v>1</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65">
      <c r="A96" s="1" t="s">
        <v>251</v>
      </c>
      <c r="E96" s="37" t="s">
        <v>516</v>
      </c>
    </row>
    <row r="97" ht="150">
      <c r="A97" s="1" t="s">
        <v>253</v>
      </c>
      <c r="E97" s="30" t="s">
        <v>274</v>
      </c>
    </row>
    <row r="98" ht="13">
      <c r="A98" s="1" t="s">
        <v>244</v>
      </c>
      <c r="B98" s="28">
        <v>23</v>
      </c>
      <c r="C98" s="29" t="s">
        <v>543</v>
      </c>
      <c r="D98" s="28" t="s">
        <v>246</v>
      </c>
      <c r="E98" s="30" t="s">
        <v>544</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65">
      <c r="A100" s="1" t="s">
        <v>251</v>
      </c>
      <c r="E100" s="37" t="s">
        <v>516</v>
      </c>
    </row>
    <row r="101" ht="137.5">
      <c r="A101" s="1" t="s">
        <v>253</v>
      </c>
      <c r="E101" s="30" t="s">
        <v>277</v>
      </c>
    </row>
    <row r="102" ht="25">
      <c r="A102" s="1" t="s">
        <v>244</v>
      </c>
      <c r="B102" s="28">
        <v>24</v>
      </c>
      <c r="C102" s="29" t="s">
        <v>545</v>
      </c>
      <c r="D102" s="28" t="s">
        <v>246</v>
      </c>
      <c r="E102" s="30" t="s">
        <v>546</v>
      </c>
      <c r="F102" s="31" t="s">
        <v>273</v>
      </c>
      <c r="G102" s="32">
        <v>1</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65">
      <c r="A104" s="1" t="s">
        <v>251</v>
      </c>
      <c r="E104" s="37" t="s">
        <v>516</v>
      </c>
    </row>
    <row r="105" ht="150">
      <c r="A105" s="1" t="s">
        <v>253</v>
      </c>
      <c r="E105" s="30" t="s">
        <v>274</v>
      </c>
    </row>
    <row r="106" ht="25">
      <c r="A106" s="1" t="s">
        <v>244</v>
      </c>
      <c r="B106" s="28">
        <v>25</v>
      </c>
      <c r="C106" s="29" t="s">
        <v>547</v>
      </c>
      <c r="D106" s="28" t="s">
        <v>246</v>
      </c>
      <c r="E106" s="30" t="s">
        <v>548</v>
      </c>
      <c r="F106" s="31" t="s">
        <v>273</v>
      </c>
      <c r="G106" s="32">
        <v>1</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65">
      <c r="A108" s="1" t="s">
        <v>251</v>
      </c>
      <c r="E108" s="37" t="s">
        <v>516</v>
      </c>
    </row>
    <row r="109" ht="175">
      <c r="A109" s="1" t="s">
        <v>253</v>
      </c>
      <c r="E109" s="30" t="s">
        <v>400</v>
      </c>
    </row>
    <row r="110" ht="25">
      <c r="A110" s="1" t="s">
        <v>244</v>
      </c>
      <c r="B110" s="28">
        <v>26</v>
      </c>
      <c r="C110" s="29" t="s">
        <v>549</v>
      </c>
      <c r="D110" s="28" t="s">
        <v>246</v>
      </c>
      <c r="E110" s="30" t="s">
        <v>550</v>
      </c>
      <c r="F110" s="31" t="s">
        <v>273</v>
      </c>
      <c r="G110" s="32">
        <v>1</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65">
      <c r="A112" s="1" t="s">
        <v>251</v>
      </c>
      <c r="E112" s="37" t="s">
        <v>516</v>
      </c>
    </row>
    <row r="113" ht="175">
      <c r="A113" s="1" t="s">
        <v>253</v>
      </c>
      <c r="E113" s="30" t="s">
        <v>400</v>
      </c>
    </row>
    <row r="114" ht="25">
      <c r="A114" s="1" t="s">
        <v>244</v>
      </c>
      <c r="B114" s="28">
        <v>27</v>
      </c>
      <c r="C114" s="29" t="s">
        <v>551</v>
      </c>
      <c r="D114" s="28" t="s">
        <v>246</v>
      </c>
      <c r="E114" s="30" t="s">
        <v>552</v>
      </c>
      <c r="F114" s="31" t="s">
        <v>273</v>
      </c>
      <c r="G114" s="32">
        <v>1</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65">
      <c r="A116" s="1" t="s">
        <v>251</v>
      </c>
      <c r="E116" s="37" t="s">
        <v>516</v>
      </c>
    </row>
    <row r="117" ht="137.5">
      <c r="A117" s="1" t="s">
        <v>253</v>
      </c>
      <c r="E117" s="30" t="s">
        <v>277</v>
      </c>
    </row>
    <row r="118" ht="13">
      <c r="A118" s="1" t="s">
        <v>244</v>
      </c>
      <c r="B118" s="28">
        <v>28</v>
      </c>
      <c r="C118" s="29" t="s">
        <v>553</v>
      </c>
      <c r="D118" s="28" t="s">
        <v>246</v>
      </c>
      <c r="E118" s="30" t="s">
        <v>554</v>
      </c>
      <c r="F118" s="31" t="s">
        <v>540</v>
      </c>
      <c r="G118" s="32">
        <v>1</v>
      </c>
      <c r="H118" s="32">
        <v>0</v>
      </c>
      <c r="I118" s="33">
        <f>ROUND(G118*H118,P4)</f>
        <v>0</v>
      </c>
      <c r="J118" s="28"/>
      <c r="K118" s="28"/>
      <c r="L118" s="34">
        <v>0</v>
      </c>
      <c r="M118" s="20">
        <f>ROUND(G118*L118,P4)</f>
        <v>0</v>
      </c>
      <c r="N118" s="40"/>
      <c r="O118" s="36">
        <f>M118*AA118</f>
        <v>0</v>
      </c>
      <c r="P118" s="1">
        <v>3</v>
      </c>
      <c r="AA118" s="1">
        <f>IF(P118=1,$O$3,IF(P118=2,$O$4,$O$5))</f>
        <v>0</v>
      </c>
    </row>
    <row r="119">
      <c r="A119" s="1" t="s">
        <v>250</v>
      </c>
      <c r="E119" s="30" t="s">
        <v>555</v>
      </c>
    </row>
    <row r="120" ht="65">
      <c r="A120" s="1" t="s">
        <v>251</v>
      </c>
      <c r="E120" s="37" t="s">
        <v>516</v>
      </c>
    </row>
    <row r="121">
      <c r="A121" s="1" t="s">
        <v>253</v>
      </c>
      <c r="E121" s="30" t="s">
        <v>467</v>
      </c>
    </row>
    <row r="122" ht="13">
      <c r="A122" s="1" t="s">
        <v>244</v>
      </c>
      <c r="B122" s="28">
        <v>29</v>
      </c>
      <c r="C122" s="29" t="s">
        <v>350</v>
      </c>
      <c r="D122" s="28" t="s">
        <v>246</v>
      </c>
      <c r="E122" s="30" t="s">
        <v>351</v>
      </c>
      <c r="F122" s="31" t="s">
        <v>352</v>
      </c>
      <c r="G122" s="32">
        <v>1</v>
      </c>
      <c r="H122" s="32">
        <v>0</v>
      </c>
      <c r="I122" s="33">
        <f>ROUND(G122*H122,P4)</f>
        <v>0</v>
      </c>
      <c r="J122" s="28"/>
      <c r="K122" s="28"/>
      <c r="L122" s="34">
        <v>0</v>
      </c>
      <c r="M122" s="20">
        <f>ROUND(G122*L122,P4)</f>
        <v>0</v>
      </c>
      <c r="N122" s="40"/>
      <c r="O122" s="36">
        <f>M122*AA122</f>
        <v>0</v>
      </c>
      <c r="P122" s="1">
        <v>3</v>
      </c>
      <c r="AA122" s="1">
        <f>IF(P122=1,$O$3,IF(P122=2,$O$4,$O$5))</f>
        <v>0</v>
      </c>
    </row>
    <row r="123">
      <c r="A123" s="1" t="s">
        <v>250</v>
      </c>
      <c r="E123" s="30" t="s">
        <v>246</v>
      </c>
    </row>
    <row r="124" ht="26">
      <c r="A124" s="1" t="s">
        <v>251</v>
      </c>
      <c r="E124" s="37" t="s">
        <v>353</v>
      </c>
    </row>
    <row r="125" ht="50">
      <c r="A125" s="1" t="s">
        <v>253</v>
      </c>
      <c r="E125" s="30" t="s">
        <v>354</v>
      </c>
    </row>
  </sheetData>
  <sheetProtection sheet="1" objects="1" scenarios="1" spinCount="100000" saltValue="kYBS2cCFGBvlR/cQTWJpPmFz77MsoThw9LfXQBg+4+ac6MldJmdJyM/8hPsHr7ETLxX0k+1sFu672aC4UREZLQ==" hashValue="ORDgvHRsDH/6woPxtkJ3xHbx5fEFNvlQ0Y5yazkFdCjNlBnDh9sI2vTeDf1NvW93AgLbwZkiS8rS2DO9VlosY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556</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556</v>
      </c>
      <c r="D5" s="22"/>
      <c r="E5" s="23" t="s">
        <v>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COUNTIFS(L9:L148,"=0",A9:A148,"P")+COUNTIFS(L9:L148,"",A9:A148,"P")+SUM(Q9:Q148)</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13">
      <c r="A10" s="1" t="s">
        <v>244</v>
      </c>
      <c r="B10" s="28">
        <v>1</v>
      </c>
      <c r="C10" s="29" t="s">
        <v>245</v>
      </c>
      <c r="D10" s="28" t="s">
        <v>246</v>
      </c>
      <c r="E10" s="30" t="s">
        <v>247</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15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557</v>
      </c>
    </row>
    <row r="18" ht="75">
      <c r="A18" s="1" t="s">
        <v>253</v>
      </c>
      <c r="E18" s="30" t="s">
        <v>260</v>
      </c>
    </row>
    <row r="19" ht="13">
      <c r="A19" s="1" t="s">
        <v>241</v>
      </c>
      <c r="C19" s="22" t="s">
        <v>261</v>
      </c>
      <c r="E19" s="23" t="s">
        <v>262</v>
      </c>
      <c r="L19" s="38"/>
      <c r="M19" s="39">
        <f>SUMIFS(M20:M147,A20:A147,"P")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65">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65">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282</v>
      </c>
    </row>
    <row r="47" ht="137.5">
      <c r="A47" s="1" t="s">
        <v>253</v>
      </c>
      <c r="E47" s="30" t="s">
        <v>277</v>
      </c>
    </row>
    <row r="48" ht="13">
      <c r="A48" s="1" t="s">
        <v>244</v>
      </c>
      <c r="B48" s="28">
        <v>10</v>
      </c>
      <c r="C48" s="29" t="s">
        <v>293</v>
      </c>
      <c r="D48" s="28" t="s">
        <v>246</v>
      </c>
      <c r="E48" s="30" t="s">
        <v>294</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287</v>
      </c>
    </row>
    <row r="51" ht="150">
      <c r="A51" s="1" t="s">
        <v>253</v>
      </c>
      <c r="E51" s="30" t="s">
        <v>274</v>
      </c>
    </row>
    <row r="52" ht="13">
      <c r="A52" s="1" t="s">
        <v>244</v>
      </c>
      <c r="B52" s="28">
        <v>11</v>
      </c>
      <c r="C52" s="29" t="s">
        <v>296</v>
      </c>
      <c r="D52" s="28" t="s">
        <v>246</v>
      </c>
      <c r="E52" s="30" t="s">
        <v>297</v>
      </c>
      <c r="F52" s="31" t="s">
        <v>273</v>
      </c>
      <c r="G52" s="32">
        <v>3</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287</v>
      </c>
    </row>
    <row r="55" ht="137.5">
      <c r="A55" s="1" t="s">
        <v>253</v>
      </c>
      <c r="E55" s="30" t="s">
        <v>277</v>
      </c>
    </row>
    <row r="56" ht="13">
      <c r="A56" s="1" t="s">
        <v>244</v>
      </c>
      <c r="B56" s="28">
        <v>12</v>
      </c>
      <c r="C56" s="29" t="s">
        <v>298</v>
      </c>
      <c r="D56" s="28" t="s">
        <v>246</v>
      </c>
      <c r="E56" s="30" t="s">
        <v>299</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292</v>
      </c>
    </row>
    <row r="59" ht="150">
      <c r="A59" s="1" t="s">
        <v>253</v>
      </c>
      <c r="E59" s="30" t="s">
        <v>274</v>
      </c>
    </row>
    <row r="60" ht="13">
      <c r="A60" s="1" t="s">
        <v>244</v>
      </c>
      <c r="B60" s="28">
        <v>13</v>
      </c>
      <c r="C60" s="29" t="s">
        <v>301</v>
      </c>
      <c r="D60" s="28" t="s">
        <v>246</v>
      </c>
      <c r="E60" s="30" t="s">
        <v>302</v>
      </c>
      <c r="F60" s="31" t="s">
        <v>273</v>
      </c>
      <c r="G60" s="32">
        <v>4</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292</v>
      </c>
    </row>
    <row r="63" ht="137.5">
      <c r="A63" s="1" t="s">
        <v>253</v>
      </c>
      <c r="E63" s="30" t="s">
        <v>277</v>
      </c>
    </row>
    <row r="64" ht="13">
      <c r="A64" s="1" t="s">
        <v>244</v>
      </c>
      <c r="B64" s="28">
        <v>14</v>
      </c>
      <c r="C64" s="29" t="s">
        <v>303</v>
      </c>
      <c r="D64" s="28" t="s">
        <v>246</v>
      </c>
      <c r="E64" s="30" t="s">
        <v>304</v>
      </c>
      <c r="F64" s="31" t="s">
        <v>273</v>
      </c>
      <c r="G64" s="32">
        <v>3</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287</v>
      </c>
    </row>
    <row r="67" ht="150">
      <c r="A67" s="1" t="s">
        <v>253</v>
      </c>
      <c r="E67" s="30" t="s">
        <v>274</v>
      </c>
    </row>
    <row r="68" ht="13">
      <c r="A68" s="1" t="s">
        <v>244</v>
      </c>
      <c r="B68" s="28">
        <v>15</v>
      </c>
      <c r="C68" s="29" t="s">
        <v>306</v>
      </c>
      <c r="D68" s="28" t="s">
        <v>246</v>
      </c>
      <c r="E68" s="30" t="s">
        <v>307</v>
      </c>
      <c r="F68" s="31" t="s">
        <v>273</v>
      </c>
      <c r="G68" s="32">
        <v>3</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287</v>
      </c>
    </row>
    <row r="71" ht="137.5">
      <c r="A71" s="1" t="s">
        <v>253</v>
      </c>
      <c r="E71" s="30" t="s">
        <v>277</v>
      </c>
    </row>
    <row r="72" ht="13">
      <c r="A72" s="1" t="s">
        <v>244</v>
      </c>
      <c r="B72" s="28">
        <v>16</v>
      </c>
      <c r="C72" s="29" t="s">
        <v>308</v>
      </c>
      <c r="D72" s="28" t="s">
        <v>246</v>
      </c>
      <c r="E72" s="30" t="s">
        <v>309</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292</v>
      </c>
    </row>
    <row r="75" ht="150">
      <c r="A75" s="1" t="s">
        <v>253</v>
      </c>
      <c r="E75" s="30" t="s">
        <v>274</v>
      </c>
    </row>
    <row r="76" ht="13">
      <c r="A76" s="1" t="s">
        <v>244</v>
      </c>
      <c r="B76" s="28">
        <v>17</v>
      </c>
      <c r="C76" s="29" t="s">
        <v>310</v>
      </c>
      <c r="D76" s="28" t="s">
        <v>246</v>
      </c>
      <c r="E76" s="30" t="s">
        <v>311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292</v>
      </c>
    </row>
    <row r="79" ht="137.5">
      <c r="A79" s="1" t="s">
        <v>253</v>
      </c>
      <c r="E79" s="30" t="s">
        <v>277</v>
      </c>
    </row>
    <row r="80" ht="13">
      <c r="A80" s="1" t="s">
        <v>244</v>
      </c>
      <c r="B80" s="28">
        <v>18</v>
      </c>
      <c r="C80" s="29" t="s">
        <v>312</v>
      </c>
      <c r="D80" s="28" t="s">
        <v>246</v>
      </c>
      <c r="E80" s="30" t="s">
        <v>313</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282</v>
      </c>
    </row>
    <row r="83" ht="150">
      <c r="A83" s="1" t="s">
        <v>253</v>
      </c>
      <c r="E83" s="30" t="s">
        <v>274</v>
      </c>
    </row>
    <row r="84" ht="13">
      <c r="A84" s="1" t="s">
        <v>244</v>
      </c>
      <c r="B84" s="28">
        <v>19</v>
      </c>
      <c r="C84" s="29" t="s">
        <v>314</v>
      </c>
      <c r="D84" s="28" t="s">
        <v>246</v>
      </c>
      <c r="E84" s="30" t="s">
        <v>315</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282</v>
      </c>
    </row>
    <row r="87" ht="137.5">
      <c r="A87" s="1" t="s">
        <v>253</v>
      </c>
      <c r="E87" s="30" t="s">
        <v>277</v>
      </c>
    </row>
    <row r="88" ht="13">
      <c r="A88" s="1" t="s">
        <v>244</v>
      </c>
      <c r="B88" s="28">
        <v>20</v>
      </c>
      <c r="C88" s="29" t="s">
        <v>316</v>
      </c>
      <c r="D88" s="28" t="s">
        <v>246</v>
      </c>
      <c r="E88" s="30" t="s">
        <v>317</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282</v>
      </c>
    </row>
    <row r="91" ht="150">
      <c r="A91" s="1" t="s">
        <v>253</v>
      </c>
      <c r="E91" s="30" t="s">
        <v>274</v>
      </c>
    </row>
    <row r="92" ht="13">
      <c r="A92" s="1" t="s">
        <v>244</v>
      </c>
      <c r="B92" s="28">
        <v>21</v>
      </c>
      <c r="C92" s="29" t="s">
        <v>318</v>
      </c>
      <c r="D92" s="28" t="s">
        <v>246</v>
      </c>
      <c r="E92" s="30" t="s">
        <v>319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282</v>
      </c>
    </row>
    <row r="95" ht="137.5">
      <c r="A95" s="1" t="s">
        <v>253</v>
      </c>
      <c r="E95" s="30" t="s">
        <v>277</v>
      </c>
    </row>
    <row r="96" ht="25">
      <c r="A96" s="1" t="s">
        <v>244</v>
      </c>
      <c r="B96" s="28">
        <v>22</v>
      </c>
      <c r="C96" s="29" t="s">
        <v>320</v>
      </c>
      <c r="D96" s="28" t="s">
        <v>246</v>
      </c>
      <c r="E96" s="30" t="s">
        <v>321</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266</v>
      </c>
    </row>
    <row r="99" ht="150">
      <c r="A99" s="1" t="s">
        <v>253</v>
      </c>
      <c r="E99" s="30" t="s">
        <v>274</v>
      </c>
    </row>
    <row r="100" ht="25">
      <c r="A100" s="1" t="s">
        <v>244</v>
      </c>
      <c r="B100" s="28">
        <v>23</v>
      </c>
      <c r="C100" s="29" t="s">
        <v>322</v>
      </c>
      <c r="D100" s="28" t="s">
        <v>246</v>
      </c>
      <c r="E100" s="30" t="s">
        <v>323</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266</v>
      </c>
    </row>
    <row r="103" ht="150">
      <c r="A103" s="1" t="s">
        <v>253</v>
      </c>
      <c r="E103" s="30" t="s">
        <v>274</v>
      </c>
    </row>
    <row r="104" ht="13">
      <c r="A104" s="1" t="s">
        <v>244</v>
      </c>
      <c r="B104" s="28">
        <v>24</v>
      </c>
      <c r="C104" s="29" t="s">
        <v>324</v>
      </c>
      <c r="D104" s="28" t="s">
        <v>246</v>
      </c>
      <c r="E104" s="30" t="s">
        <v>325</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326</v>
      </c>
    </row>
    <row r="107" ht="137.5">
      <c r="A107" s="1" t="s">
        <v>253</v>
      </c>
      <c r="E107" s="30" t="s">
        <v>277</v>
      </c>
    </row>
    <row r="108" ht="13">
      <c r="A108" s="1" t="s">
        <v>244</v>
      </c>
      <c r="B108" s="28">
        <v>25</v>
      </c>
      <c r="C108" s="29" t="s">
        <v>327</v>
      </c>
      <c r="D108" s="28" t="s">
        <v>246</v>
      </c>
      <c r="E108" s="30" t="s">
        <v>328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282</v>
      </c>
    </row>
    <row r="111" ht="150">
      <c r="A111" s="1" t="s">
        <v>253</v>
      </c>
      <c r="E111" s="30" t="s">
        <v>274</v>
      </c>
    </row>
    <row r="112" ht="13">
      <c r="A112" s="1" t="s">
        <v>244</v>
      </c>
      <c r="B112" s="28">
        <v>26</v>
      </c>
      <c r="C112" s="29" t="s">
        <v>329</v>
      </c>
      <c r="D112" s="28" t="s">
        <v>246</v>
      </c>
      <c r="E112" s="30" t="s">
        <v>330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282</v>
      </c>
    </row>
    <row r="115" ht="137.5">
      <c r="A115" s="1" t="s">
        <v>253</v>
      </c>
      <c r="E115" s="30" t="s">
        <v>277</v>
      </c>
    </row>
    <row r="116" ht="13">
      <c r="A116" s="1" t="s">
        <v>244</v>
      </c>
      <c r="B116" s="28">
        <v>27</v>
      </c>
      <c r="C116" s="29" t="s">
        <v>331</v>
      </c>
      <c r="D116" s="28" t="s">
        <v>246</v>
      </c>
      <c r="E116" s="30" t="s">
        <v>332</v>
      </c>
      <c r="F116" s="31" t="s">
        <v>273</v>
      </c>
      <c r="G116" s="32">
        <v>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252</v>
      </c>
    </row>
    <row r="119" ht="150">
      <c r="A119" s="1" t="s">
        <v>253</v>
      </c>
      <c r="E119" s="30" t="s">
        <v>274</v>
      </c>
    </row>
    <row r="120" ht="13">
      <c r="A120" s="1" t="s">
        <v>244</v>
      </c>
      <c r="B120" s="28">
        <v>28</v>
      </c>
      <c r="C120" s="29" t="s">
        <v>333</v>
      </c>
      <c r="D120" s="28" t="s">
        <v>246</v>
      </c>
      <c r="E120" s="30" t="s">
        <v>334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266</v>
      </c>
    </row>
    <row r="123" ht="150">
      <c r="A123" s="1" t="s">
        <v>253</v>
      </c>
      <c r="E123" s="30" t="s">
        <v>274</v>
      </c>
    </row>
    <row r="124" ht="13">
      <c r="A124" s="1" t="s">
        <v>244</v>
      </c>
      <c r="B124" s="28">
        <v>29</v>
      </c>
      <c r="C124" s="29" t="s">
        <v>335</v>
      </c>
      <c r="D124" s="28" t="s">
        <v>246</v>
      </c>
      <c r="E124" s="30" t="s">
        <v>336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266</v>
      </c>
    </row>
    <row r="127" ht="137.5">
      <c r="A127" s="1" t="s">
        <v>253</v>
      </c>
      <c r="E127" s="30" t="s">
        <v>277</v>
      </c>
    </row>
    <row r="128" ht="13">
      <c r="A128" s="1" t="s">
        <v>244</v>
      </c>
      <c r="B128" s="28">
        <v>30</v>
      </c>
      <c r="C128" s="29" t="s">
        <v>337</v>
      </c>
      <c r="D128" s="28" t="s">
        <v>246</v>
      </c>
      <c r="E128" s="30" t="s">
        <v>338</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266</v>
      </c>
    </row>
    <row r="131" ht="200">
      <c r="A131" s="1" t="s">
        <v>253</v>
      </c>
      <c r="E131" s="30" t="s">
        <v>339</v>
      </c>
    </row>
    <row r="132" ht="13">
      <c r="A132" s="1" t="s">
        <v>244</v>
      </c>
      <c r="B132" s="28">
        <v>31</v>
      </c>
      <c r="C132" s="29" t="s">
        <v>340</v>
      </c>
      <c r="D132" s="28" t="s">
        <v>246</v>
      </c>
      <c r="E132" s="30" t="s">
        <v>341</v>
      </c>
      <c r="F132" s="31" t="s">
        <v>342</v>
      </c>
      <c r="G132" s="32">
        <v>8</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343</v>
      </c>
    </row>
    <row r="135" ht="137.5">
      <c r="A135" s="1" t="s">
        <v>253</v>
      </c>
      <c r="E135" s="30" t="s">
        <v>344</v>
      </c>
    </row>
    <row r="136" ht="25">
      <c r="A136" s="1" t="s">
        <v>244</v>
      </c>
      <c r="B136" s="28">
        <v>32</v>
      </c>
      <c r="C136" s="29" t="s">
        <v>345</v>
      </c>
      <c r="D136" s="28" t="s">
        <v>246</v>
      </c>
      <c r="E136" s="30" t="s">
        <v>346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266</v>
      </c>
    </row>
    <row r="139" ht="150">
      <c r="A139" s="1" t="s">
        <v>253</v>
      </c>
      <c r="E139" s="30" t="s">
        <v>347</v>
      </c>
    </row>
    <row r="140" ht="13">
      <c r="A140" s="1" t="s">
        <v>244</v>
      </c>
      <c r="B140" s="28">
        <v>33</v>
      </c>
      <c r="C140" s="29" t="s">
        <v>348</v>
      </c>
      <c r="D140" s="28" t="s">
        <v>246</v>
      </c>
      <c r="E140" s="30" t="s">
        <v>349</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266</v>
      </c>
    </row>
    <row r="143" ht="150">
      <c r="A143" s="1" t="s">
        <v>253</v>
      </c>
      <c r="E143" s="30" t="s">
        <v>347</v>
      </c>
    </row>
    <row r="144" ht="13">
      <c r="A144" s="1" t="s">
        <v>244</v>
      </c>
      <c r="B144" s="28">
        <v>34</v>
      </c>
      <c r="C144" s="29" t="s">
        <v>350</v>
      </c>
      <c r="D144" s="28" t="s">
        <v>246</v>
      </c>
      <c r="E144" s="30" t="s">
        <v>351</v>
      </c>
      <c r="F144" s="31" t="s">
        <v>352</v>
      </c>
      <c r="G144" s="32">
        <v>1</v>
      </c>
      <c r="H144" s="32">
        <v>0</v>
      </c>
      <c r="I144" s="33">
        <f>ROUND(G144*H144,P4)</f>
        <v>0</v>
      </c>
      <c r="J144" s="28"/>
      <c r="K144" s="28"/>
      <c r="L144" s="34">
        <v>0</v>
      </c>
      <c r="M144" s="20">
        <f>ROUND(G144*L144,P4)</f>
        <v>0</v>
      </c>
      <c r="N144" s="40"/>
      <c r="O144" s="36">
        <f>M144*AA144</f>
        <v>0</v>
      </c>
      <c r="P144" s="1">
        <v>3</v>
      </c>
      <c r="AA144" s="1">
        <f>IF(P144=1,$O$3,IF(P144=2,$O$4,$O$5))</f>
        <v>0</v>
      </c>
    </row>
    <row r="145">
      <c r="A145" s="1" t="s">
        <v>250</v>
      </c>
      <c r="E145" s="30" t="s">
        <v>246</v>
      </c>
    </row>
    <row r="146" ht="26">
      <c r="A146" s="1" t="s">
        <v>251</v>
      </c>
      <c r="E146" s="37" t="s">
        <v>353</v>
      </c>
    </row>
    <row r="147" ht="50">
      <c r="A147" s="1" t="s">
        <v>253</v>
      </c>
      <c r="E147" s="30" t="s">
        <v>354</v>
      </c>
    </row>
  </sheetData>
  <sheetProtection sheet="1" objects="1" scenarios="1" spinCount="100000" saltValue="zN27ELVBoKzLeb4TI6YyjhzBRj2aRjqtT0GZRQYxCtjRugfvMqJ76ZGLxA+/lqqZQffvV+EzUoFicwsw6YKE4Q==" hashValue="Wt1jtEQoWLOuhul5ZeM7e80eUogvXFAYcPw1lmqBxSPdfQ+okLvVVHeNj+9pQvZNNl8CQBEpi81EDDJw6TUxd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558</v>
      </c>
      <c r="M3" s="20">
        <f>0+M9+M14+M39+M184</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558</v>
      </c>
      <c r="D5" s="22"/>
      <c r="E5" s="23" t="s">
        <v>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COUNTIFS(L9:L197,"=0",A9:A197,"P")+COUNTIFS(L9:L197,"",A9:A197,"P")+SUM(Q9:Q197)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356</v>
      </c>
      <c r="D10" s="28" t="s">
        <v>246</v>
      </c>
      <c r="E10" s="30" t="s">
        <v>357</v>
      </c>
      <c r="F10" s="31" t="s">
        <v>248</v>
      </c>
      <c r="G10" s="32">
        <v>50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359</v>
      </c>
    </row>
    <row r="13" ht="125">
      <c r="A13" s="1" t="s">
        <v>253</v>
      </c>
      <c r="E13" s="30" t="s">
        <v>360</v>
      </c>
    </row>
    <row r="14" ht="13">
      <c r="A14" s="1" t="s">
        <v>241</v>
      </c>
      <c r="C14" s="22" t="s">
        <v>255</v>
      </c>
      <c r="E14" s="23" t="s">
        <v>256</v>
      </c>
      <c r="L14" s="38"/>
      <c r="M14" s="39">
        <f>SUMIFS(M15:M38,A15:A38,"P")</f>
        <v>0</v>
      </c>
      <c r="N14" s="38"/>
    </row>
    <row r="15" ht="13">
      <c r="A15" s="1" t="s">
        <v>244</v>
      </c>
      <c r="B15" s="28">
        <v>2</v>
      </c>
      <c r="C15" s="29" t="s">
        <v>361</v>
      </c>
      <c r="D15" s="28" t="s">
        <v>246</v>
      </c>
      <c r="E15" s="30" t="s">
        <v>362</v>
      </c>
      <c r="F15" s="31" t="s">
        <v>273</v>
      </c>
      <c r="G15" s="32">
        <v>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363</v>
      </c>
    </row>
    <row r="18" ht="87.5">
      <c r="A18" s="1" t="s">
        <v>253</v>
      </c>
      <c r="E18" s="30" t="s">
        <v>364</v>
      </c>
    </row>
    <row r="19" ht="13">
      <c r="A19" s="1" t="s">
        <v>244</v>
      </c>
      <c r="B19" s="28">
        <v>3</v>
      </c>
      <c r="C19" s="29" t="s">
        <v>365</v>
      </c>
      <c r="D19" s="28" t="s">
        <v>246</v>
      </c>
      <c r="E19" s="30" t="s">
        <v>366</v>
      </c>
      <c r="F19" s="31" t="s">
        <v>273</v>
      </c>
      <c r="G19" s="32">
        <v>1</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363</v>
      </c>
    </row>
    <row r="22" ht="100">
      <c r="A22" s="1" t="s">
        <v>253</v>
      </c>
      <c r="E22" s="30" t="s">
        <v>367</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368</v>
      </c>
    </row>
    <row r="26" ht="75">
      <c r="A26" s="1" t="s">
        <v>253</v>
      </c>
      <c r="E26" s="30" t="s">
        <v>260</v>
      </c>
    </row>
    <row r="27" ht="25">
      <c r="A27" s="1" t="s">
        <v>244</v>
      </c>
      <c r="B27" s="28">
        <v>5</v>
      </c>
      <c r="C27" s="29" t="s">
        <v>369</v>
      </c>
      <c r="D27" s="28" t="s">
        <v>246</v>
      </c>
      <c r="E27" s="30" t="s">
        <v>370</v>
      </c>
      <c r="F27" s="31" t="s">
        <v>273</v>
      </c>
      <c r="G27" s="32">
        <v>2</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371</v>
      </c>
    </row>
    <row r="30" ht="87.5">
      <c r="A30" s="1" t="s">
        <v>253</v>
      </c>
      <c r="E30" s="30" t="s">
        <v>372</v>
      </c>
    </row>
    <row r="31" ht="25">
      <c r="A31" s="1" t="s">
        <v>244</v>
      </c>
      <c r="B31" s="28">
        <v>6</v>
      </c>
      <c r="C31" s="29" t="s">
        <v>373</v>
      </c>
      <c r="D31" s="28" t="s">
        <v>246</v>
      </c>
      <c r="E31" s="30" t="s">
        <v>374</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363</v>
      </c>
    </row>
    <row r="34" ht="100">
      <c r="A34" s="1" t="s">
        <v>253</v>
      </c>
      <c r="E34" s="30" t="s">
        <v>375</v>
      </c>
    </row>
    <row r="35" ht="25">
      <c r="A35" s="1" t="s">
        <v>244</v>
      </c>
      <c r="B35" s="28">
        <v>7</v>
      </c>
      <c r="C35" s="29" t="s">
        <v>376</v>
      </c>
      <c r="D35" s="28" t="s">
        <v>246</v>
      </c>
      <c r="E35" s="30" t="s">
        <v>377</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363</v>
      </c>
    </row>
    <row r="38" ht="87.5">
      <c r="A38" s="1" t="s">
        <v>253</v>
      </c>
      <c r="E38" s="30" t="s">
        <v>378</v>
      </c>
    </row>
    <row r="39" ht="13">
      <c r="A39" s="1" t="s">
        <v>241</v>
      </c>
      <c r="C39" s="22" t="s">
        <v>261</v>
      </c>
      <c r="E39" s="23" t="s">
        <v>262</v>
      </c>
      <c r="L39" s="38"/>
      <c r="M39" s="39">
        <f>SUMIFS(M40:M183,A40:A183,"P")</f>
        <v>0</v>
      </c>
      <c r="N39" s="38"/>
    </row>
    <row r="40" ht="13">
      <c r="A40" s="1" t="s">
        <v>244</v>
      </c>
      <c r="B40" s="28">
        <v>8</v>
      </c>
      <c r="C40" s="29" t="s">
        <v>379</v>
      </c>
      <c r="D40" s="28" t="s">
        <v>246</v>
      </c>
      <c r="E40" s="30" t="s">
        <v>380</v>
      </c>
      <c r="F40" s="31" t="s">
        <v>273</v>
      </c>
      <c r="G40" s="32">
        <v>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371</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559</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c r="A50" s="1" t="s">
        <v>251</v>
      </c>
      <c r="E50" s="28"/>
    </row>
    <row r="51" ht="125">
      <c r="A51" s="1" t="s">
        <v>253</v>
      </c>
      <c r="E51" s="30" t="s">
        <v>270</v>
      </c>
    </row>
    <row r="52" ht="25">
      <c r="A52" s="1" t="s">
        <v>244</v>
      </c>
      <c r="B52" s="28">
        <v>11</v>
      </c>
      <c r="C52" s="29" t="s">
        <v>383</v>
      </c>
      <c r="D52" s="28" t="s">
        <v>246</v>
      </c>
      <c r="E52" s="30" t="s">
        <v>384</v>
      </c>
      <c r="F52" s="31" t="s">
        <v>265</v>
      </c>
      <c r="G52" s="32">
        <v>0.5</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385</v>
      </c>
    </row>
    <row r="55" ht="162.5">
      <c r="A55" s="1" t="s">
        <v>253</v>
      </c>
      <c r="E55" s="30" t="s">
        <v>267</v>
      </c>
    </row>
    <row r="56" ht="13">
      <c r="A56" s="1" t="s">
        <v>244</v>
      </c>
      <c r="B56" s="28">
        <v>12</v>
      </c>
      <c r="C56" s="29" t="s">
        <v>386</v>
      </c>
      <c r="D56" s="28" t="s">
        <v>246</v>
      </c>
      <c r="E56" s="30" t="s">
        <v>387</v>
      </c>
      <c r="F56" s="31" t="s">
        <v>273</v>
      </c>
      <c r="G56" s="32">
        <v>1</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560</v>
      </c>
    </row>
    <row r="59" ht="150">
      <c r="A59" s="1" t="s">
        <v>253</v>
      </c>
      <c r="E59" s="30" t="s">
        <v>274</v>
      </c>
    </row>
    <row r="60" ht="13">
      <c r="A60" s="1" t="s">
        <v>244</v>
      </c>
      <c r="B60" s="28">
        <v>13</v>
      </c>
      <c r="C60" s="29" t="s">
        <v>388</v>
      </c>
      <c r="D60" s="28" t="s">
        <v>246</v>
      </c>
      <c r="E60" s="30" t="s">
        <v>389</v>
      </c>
      <c r="F60" s="31" t="s">
        <v>273</v>
      </c>
      <c r="G60" s="32">
        <v>1</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560</v>
      </c>
    </row>
    <row r="63" ht="125">
      <c r="A63" s="1" t="s">
        <v>253</v>
      </c>
      <c r="E63" s="30" t="s">
        <v>390</v>
      </c>
    </row>
    <row r="64" ht="13">
      <c r="A64" s="1" t="s">
        <v>244</v>
      </c>
      <c r="B64" s="28">
        <v>14</v>
      </c>
      <c r="C64" s="29" t="s">
        <v>391</v>
      </c>
      <c r="D64" s="28" t="s">
        <v>246</v>
      </c>
      <c r="E64" s="30" t="s">
        <v>392</v>
      </c>
      <c r="F64" s="31" t="s">
        <v>273</v>
      </c>
      <c r="G64" s="32">
        <v>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c r="A66" s="1" t="s">
        <v>251</v>
      </c>
      <c r="E66" s="28"/>
    </row>
    <row r="67" ht="150">
      <c r="A67" s="1" t="s">
        <v>253</v>
      </c>
      <c r="E67" s="30" t="s">
        <v>274</v>
      </c>
    </row>
    <row r="68" ht="13">
      <c r="A68" s="1" t="s">
        <v>244</v>
      </c>
      <c r="B68" s="28">
        <v>15</v>
      </c>
      <c r="C68" s="29" t="s">
        <v>393</v>
      </c>
      <c r="D68" s="28" t="s">
        <v>246</v>
      </c>
      <c r="E68" s="30" t="s">
        <v>394</v>
      </c>
      <c r="F68" s="31" t="s">
        <v>273</v>
      </c>
      <c r="G68" s="32">
        <v>1</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c r="A70" s="1" t="s">
        <v>251</v>
      </c>
      <c r="E70" s="28"/>
    </row>
    <row r="71" ht="125">
      <c r="A71" s="1" t="s">
        <v>253</v>
      </c>
      <c r="E71" s="30" t="s">
        <v>390</v>
      </c>
    </row>
    <row r="72" ht="13">
      <c r="A72" s="1" t="s">
        <v>244</v>
      </c>
      <c r="B72" s="28">
        <v>16</v>
      </c>
      <c r="C72" s="29" t="s">
        <v>395</v>
      </c>
      <c r="D72" s="28" t="s">
        <v>246</v>
      </c>
      <c r="E72" s="30" t="s">
        <v>396</v>
      </c>
      <c r="F72" s="31" t="s">
        <v>273</v>
      </c>
      <c r="G72" s="32">
        <v>4</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561</v>
      </c>
    </row>
    <row r="75" ht="150">
      <c r="A75" s="1" t="s">
        <v>253</v>
      </c>
      <c r="E75" s="30" t="s">
        <v>274</v>
      </c>
    </row>
    <row r="76" ht="13">
      <c r="A76" s="1" t="s">
        <v>244</v>
      </c>
      <c r="B76" s="28">
        <v>17</v>
      </c>
      <c r="C76" s="29" t="s">
        <v>398</v>
      </c>
      <c r="D76" s="28" t="s">
        <v>246</v>
      </c>
      <c r="E76" s="30" t="s">
        <v>399</v>
      </c>
      <c r="F76" s="31" t="s">
        <v>273</v>
      </c>
      <c r="G76" s="32">
        <v>4</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561</v>
      </c>
    </row>
    <row r="79" ht="175">
      <c r="A79" s="1" t="s">
        <v>253</v>
      </c>
      <c r="E79" s="30" t="s">
        <v>400</v>
      </c>
    </row>
    <row r="80" ht="13">
      <c r="A80" s="1" t="s">
        <v>244</v>
      </c>
      <c r="B80" s="28">
        <v>18</v>
      </c>
      <c r="C80" s="29" t="s">
        <v>401</v>
      </c>
      <c r="D80" s="28" t="s">
        <v>246</v>
      </c>
      <c r="E80" s="30" t="s">
        <v>402</v>
      </c>
      <c r="F80" s="31" t="s">
        <v>273</v>
      </c>
      <c r="G80" s="32">
        <v>4</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561</v>
      </c>
    </row>
    <row r="83" ht="137.5">
      <c r="A83" s="1" t="s">
        <v>253</v>
      </c>
      <c r="E83" s="30" t="s">
        <v>277</v>
      </c>
    </row>
    <row r="84" ht="25">
      <c r="A84" s="1" t="s">
        <v>244</v>
      </c>
      <c r="B84" s="28">
        <v>19</v>
      </c>
      <c r="C84" s="29" t="s">
        <v>409</v>
      </c>
      <c r="D84" s="28" t="s">
        <v>246</v>
      </c>
      <c r="E84" s="30" t="s">
        <v>410</v>
      </c>
      <c r="F84" s="31" t="s">
        <v>273</v>
      </c>
      <c r="G84" s="32">
        <v>1</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363</v>
      </c>
    </row>
    <row r="87" ht="200">
      <c r="A87" s="1" t="s">
        <v>253</v>
      </c>
      <c r="E87" s="30" t="s">
        <v>339</v>
      </c>
    </row>
    <row r="88" ht="13">
      <c r="A88" s="1" t="s">
        <v>244</v>
      </c>
      <c r="B88" s="28">
        <v>20</v>
      </c>
      <c r="C88" s="29" t="s">
        <v>411</v>
      </c>
      <c r="D88" s="28" t="s">
        <v>246</v>
      </c>
      <c r="E88" s="30" t="s">
        <v>412</v>
      </c>
      <c r="F88" s="31" t="s">
        <v>273</v>
      </c>
      <c r="G88" s="32">
        <v>1</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363</v>
      </c>
    </row>
    <row r="91" ht="150">
      <c r="A91" s="1" t="s">
        <v>253</v>
      </c>
      <c r="E91" s="30" t="s">
        <v>274</v>
      </c>
    </row>
    <row r="92" ht="13">
      <c r="A92" s="1" t="s">
        <v>244</v>
      </c>
      <c r="B92" s="28">
        <v>21</v>
      </c>
      <c r="C92" s="29" t="s">
        <v>413</v>
      </c>
      <c r="D92" s="28" t="s">
        <v>246</v>
      </c>
      <c r="E92" s="30" t="s">
        <v>414</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137.5">
      <c r="A95" s="1" t="s">
        <v>253</v>
      </c>
      <c r="E95" s="30" t="s">
        <v>277</v>
      </c>
    </row>
    <row r="96" ht="25">
      <c r="A96" s="1" t="s">
        <v>244</v>
      </c>
      <c r="B96" s="28">
        <v>22</v>
      </c>
      <c r="C96" s="29" t="s">
        <v>415</v>
      </c>
      <c r="D96" s="28" t="s">
        <v>246</v>
      </c>
      <c r="E96" s="30" t="s">
        <v>416</v>
      </c>
      <c r="F96" s="31" t="s">
        <v>273</v>
      </c>
      <c r="G96" s="32">
        <v>1</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363</v>
      </c>
    </row>
    <row r="99" ht="200">
      <c r="A99" s="1" t="s">
        <v>253</v>
      </c>
      <c r="E99" s="30" t="s">
        <v>339</v>
      </c>
    </row>
    <row r="100" ht="13">
      <c r="A100" s="1" t="s">
        <v>244</v>
      </c>
      <c r="B100" s="28">
        <v>23</v>
      </c>
      <c r="C100" s="29" t="s">
        <v>417</v>
      </c>
      <c r="D100" s="28" t="s">
        <v>246</v>
      </c>
      <c r="E100" s="30" t="s">
        <v>418</v>
      </c>
      <c r="F100" s="31" t="s">
        <v>273</v>
      </c>
      <c r="G100" s="32">
        <v>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371</v>
      </c>
    </row>
    <row r="103" ht="200">
      <c r="A103" s="1" t="s">
        <v>253</v>
      </c>
      <c r="E103" s="30" t="s">
        <v>339</v>
      </c>
    </row>
    <row r="104" ht="13">
      <c r="A104" s="1" t="s">
        <v>244</v>
      </c>
      <c r="B104" s="28">
        <v>24</v>
      </c>
      <c r="C104" s="29" t="s">
        <v>419</v>
      </c>
      <c r="D104" s="28" t="s">
        <v>246</v>
      </c>
      <c r="E104" s="30" t="s">
        <v>420</v>
      </c>
      <c r="F104" s="31" t="s">
        <v>273</v>
      </c>
      <c r="G104" s="32">
        <v>1</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363</v>
      </c>
    </row>
    <row r="107" ht="137.5">
      <c r="A107" s="1" t="s">
        <v>253</v>
      </c>
      <c r="E107" s="30" t="s">
        <v>277</v>
      </c>
    </row>
    <row r="108" ht="13">
      <c r="A108" s="1" t="s">
        <v>244</v>
      </c>
      <c r="B108" s="28">
        <v>25</v>
      </c>
      <c r="C108" s="29" t="s">
        <v>421</v>
      </c>
      <c r="D108" s="28" t="s">
        <v>246</v>
      </c>
      <c r="E108" s="30" t="s">
        <v>422</v>
      </c>
      <c r="F108" s="31" t="s">
        <v>273</v>
      </c>
      <c r="G108" s="32">
        <v>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363</v>
      </c>
    </row>
    <row r="111" ht="150">
      <c r="A111" s="1" t="s">
        <v>253</v>
      </c>
      <c r="E111" s="30" t="s">
        <v>274</v>
      </c>
    </row>
    <row r="112" ht="13">
      <c r="A112" s="1" t="s">
        <v>244</v>
      </c>
      <c r="B112" s="28">
        <v>26</v>
      </c>
      <c r="C112" s="29" t="s">
        <v>423</v>
      </c>
      <c r="D112" s="28" t="s">
        <v>246</v>
      </c>
      <c r="E112" s="30" t="s">
        <v>424</v>
      </c>
      <c r="F112" s="31" t="s">
        <v>273</v>
      </c>
      <c r="G112" s="32">
        <v>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363</v>
      </c>
    </row>
    <row r="115" ht="137.5">
      <c r="A115" s="1" t="s">
        <v>253</v>
      </c>
      <c r="E115" s="30" t="s">
        <v>277</v>
      </c>
    </row>
    <row r="116" ht="13">
      <c r="A116" s="1" t="s">
        <v>244</v>
      </c>
      <c r="B116" s="28">
        <v>27</v>
      </c>
      <c r="C116" s="29" t="s">
        <v>425</v>
      </c>
      <c r="D116" s="28" t="s">
        <v>246</v>
      </c>
      <c r="E116" s="30" t="s">
        <v>426</v>
      </c>
      <c r="F116" s="31" t="s">
        <v>273</v>
      </c>
      <c r="G116" s="32">
        <v>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562</v>
      </c>
    </row>
    <row r="119" ht="150">
      <c r="A119" s="1" t="s">
        <v>253</v>
      </c>
      <c r="E119" s="30" t="s">
        <v>274</v>
      </c>
    </row>
    <row r="120" ht="13">
      <c r="A120" s="1" t="s">
        <v>244</v>
      </c>
      <c r="B120" s="28">
        <v>28</v>
      </c>
      <c r="C120" s="29" t="s">
        <v>428</v>
      </c>
      <c r="D120" s="28" t="s">
        <v>246</v>
      </c>
      <c r="E120" s="30" t="s">
        <v>429</v>
      </c>
      <c r="F120" s="31" t="s">
        <v>273</v>
      </c>
      <c r="G120" s="32">
        <v>4</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562</v>
      </c>
    </row>
    <row r="123" ht="150">
      <c r="A123" s="1" t="s">
        <v>253</v>
      </c>
      <c r="E123" s="30" t="s">
        <v>274</v>
      </c>
    </row>
    <row r="124" ht="13">
      <c r="A124" s="1" t="s">
        <v>244</v>
      </c>
      <c r="B124" s="28">
        <v>29</v>
      </c>
      <c r="C124" s="29" t="s">
        <v>430</v>
      </c>
      <c r="D124" s="28" t="s">
        <v>246</v>
      </c>
      <c r="E124" s="30" t="s">
        <v>431</v>
      </c>
      <c r="F124" s="31" t="s">
        <v>273</v>
      </c>
      <c r="G124" s="32">
        <v>8</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563</v>
      </c>
    </row>
    <row r="127" ht="137.5">
      <c r="A127" s="1" t="s">
        <v>253</v>
      </c>
      <c r="E127" s="30" t="s">
        <v>277</v>
      </c>
    </row>
    <row r="128" ht="13">
      <c r="A128" s="1" t="s">
        <v>244</v>
      </c>
      <c r="B128" s="28">
        <v>30</v>
      </c>
      <c r="C128" s="29" t="s">
        <v>433</v>
      </c>
      <c r="D128" s="28" t="s">
        <v>246</v>
      </c>
      <c r="E128" s="30" t="s">
        <v>434</v>
      </c>
      <c r="F128" s="31" t="s">
        <v>273</v>
      </c>
      <c r="G128" s="32">
        <v>4</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564</v>
      </c>
    </row>
    <row r="131" ht="125">
      <c r="A131" s="1" t="s">
        <v>253</v>
      </c>
      <c r="E131" s="30" t="s">
        <v>435</v>
      </c>
    </row>
    <row r="132" ht="13">
      <c r="A132" s="1" t="s">
        <v>244</v>
      </c>
      <c r="B132" s="28">
        <v>31</v>
      </c>
      <c r="C132" s="29" t="s">
        <v>436</v>
      </c>
      <c r="D132" s="28" t="s">
        <v>246</v>
      </c>
      <c r="E132" s="30" t="s">
        <v>437</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564</v>
      </c>
    </row>
    <row r="135" ht="125">
      <c r="A135" s="1" t="s">
        <v>253</v>
      </c>
      <c r="E135" s="30" t="s">
        <v>435</v>
      </c>
    </row>
    <row r="136" ht="13">
      <c r="A136" s="1" t="s">
        <v>244</v>
      </c>
      <c r="B136" s="28">
        <v>32</v>
      </c>
      <c r="C136" s="29" t="s">
        <v>438</v>
      </c>
      <c r="D136" s="28" t="s">
        <v>246</v>
      </c>
      <c r="E136" s="30" t="s">
        <v>439</v>
      </c>
      <c r="F136" s="31" t="s">
        <v>440</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363</v>
      </c>
    </row>
    <row r="139" ht="137.5">
      <c r="A139" s="1" t="s">
        <v>253</v>
      </c>
      <c r="E139" s="30" t="s">
        <v>441</v>
      </c>
    </row>
    <row r="140" ht="25">
      <c r="A140" s="1" t="s">
        <v>244</v>
      </c>
      <c r="B140" s="28">
        <v>33</v>
      </c>
      <c r="C140" s="29" t="s">
        <v>442</v>
      </c>
      <c r="D140" s="28" t="s">
        <v>246</v>
      </c>
      <c r="E140" s="30" t="s">
        <v>443</v>
      </c>
      <c r="F140" s="31" t="s">
        <v>342</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444</v>
      </c>
    </row>
    <row r="143" ht="125">
      <c r="A143" s="1" t="s">
        <v>253</v>
      </c>
      <c r="E143" s="30" t="s">
        <v>445</v>
      </c>
    </row>
    <row r="144" ht="25">
      <c r="A144" s="1" t="s">
        <v>244</v>
      </c>
      <c r="B144" s="28">
        <v>34</v>
      </c>
      <c r="C144" s="29" t="s">
        <v>449</v>
      </c>
      <c r="D144" s="28" t="s">
        <v>246</v>
      </c>
      <c r="E144" s="30" t="s">
        <v>450</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565</v>
      </c>
    </row>
    <row r="147" ht="150">
      <c r="A147" s="1" t="s">
        <v>253</v>
      </c>
      <c r="E147" s="30" t="s">
        <v>274</v>
      </c>
    </row>
    <row r="148" ht="13">
      <c r="A148" s="1" t="s">
        <v>244</v>
      </c>
      <c r="B148" s="28">
        <v>35</v>
      </c>
      <c r="C148" s="29" t="s">
        <v>451</v>
      </c>
      <c r="D148" s="28" t="s">
        <v>246</v>
      </c>
      <c r="E148" s="30" t="s">
        <v>452</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566</v>
      </c>
    </row>
    <row r="151" ht="137.5">
      <c r="A151" s="1" t="s">
        <v>253</v>
      </c>
      <c r="E151" s="30" t="s">
        <v>277</v>
      </c>
    </row>
    <row r="152" ht="25">
      <c r="A152" s="1" t="s">
        <v>244</v>
      </c>
      <c r="B152" s="28">
        <v>39</v>
      </c>
      <c r="C152" s="29" t="s">
        <v>453</v>
      </c>
      <c r="D152" s="28" t="s">
        <v>246</v>
      </c>
      <c r="E152" s="30" t="s">
        <v>454</v>
      </c>
      <c r="F152" s="31" t="s">
        <v>273</v>
      </c>
      <c r="G152" s="32">
        <v>1</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246</v>
      </c>
    </row>
    <row r="154">
      <c r="A154" s="1" t="s">
        <v>251</v>
      </c>
      <c r="E154" s="28"/>
    </row>
    <row r="155" ht="25">
      <c r="A155" s="1" t="s">
        <v>253</v>
      </c>
      <c r="E155" s="30" t="s">
        <v>455</v>
      </c>
    </row>
    <row r="156" ht="13">
      <c r="A156" s="1" t="s">
        <v>244</v>
      </c>
      <c r="B156" s="28">
        <v>40</v>
      </c>
      <c r="C156" s="29" t="s">
        <v>350</v>
      </c>
      <c r="D156" s="28" t="s">
        <v>246</v>
      </c>
      <c r="E156" s="30" t="s">
        <v>351</v>
      </c>
      <c r="F156" s="31" t="s">
        <v>352</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c r="A158" s="1" t="s">
        <v>251</v>
      </c>
      <c r="E158" s="28"/>
    </row>
    <row r="159" ht="50">
      <c r="A159" s="1" t="s">
        <v>253</v>
      </c>
      <c r="E159" s="30" t="s">
        <v>354</v>
      </c>
    </row>
    <row r="160" ht="25">
      <c r="A160" s="1" t="s">
        <v>244</v>
      </c>
      <c r="B160" s="28">
        <v>41</v>
      </c>
      <c r="C160" s="29" t="s">
        <v>456</v>
      </c>
      <c r="D160" s="28" t="s">
        <v>246</v>
      </c>
      <c r="E160" s="30" t="s">
        <v>457</v>
      </c>
      <c r="F160" s="31" t="s">
        <v>352</v>
      </c>
      <c r="G160" s="32">
        <v>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246</v>
      </c>
    </row>
    <row r="162">
      <c r="A162" s="1" t="s">
        <v>251</v>
      </c>
      <c r="E162" s="28"/>
    </row>
    <row r="163" ht="50">
      <c r="A163" s="1" t="s">
        <v>253</v>
      </c>
      <c r="E163" s="30" t="s">
        <v>354</v>
      </c>
    </row>
    <row r="164" ht="13">
      <c r="A164" s="1" t="s">
        <v>244</v>
      </c>
      <c r="B164" s="28">
        <v>42</v>
      </c>
      <c r="C164" s="29" t="s">
        <v>458</v>
      </c>
      <c r="D164" s="28" t="s">
        <v>246</v>
      </c>
      <c r="E164" s="30" t="s">
        <v>459</v>
      </c>
      <c r="F164" s="31" t="s">
        <v>352</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246</v>
      </c>
    </row>
    <row r="166">
      <c r="A166" s="1" t="s">
        <v>251</v>
      </c>
      <c r="E166" s="28"/>
    </row>
    <row r="167" ht="50">
      <c r="A167" s="1" t="s">
        <v>253</v>
      </c>
      <c r="E167" s="30" t="s">
        <v>354</v>
      </c>
    </row>
    <row r="168" ht="13">
      <c r="A168" s="1" t="s">
        <v>244</v>
      </c>
      <c r="B168" s="28">
        <v>43</v>
      </c>
      <c r="C168" s="29" t="s">
        <v>460</v>
      </c>
      <c r="D168" s="28" t="s">
        <v>246</v>
      </c>
      <c r="E168" s="30" t="s">
        <v>461</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ht="52">
      <c r="A170" s="1" t="s">
        <v>251</v>
      </c>
      <c r="E170" s="37" t="s">
        <v>363</v>
      </c>
    </row>
    <row r="171" ht="100">
      <c r="A171" s="1" t="s">
        <v>253</v>
      </c>
      <c r="E171" s="30" t="s">
        <v>462</v>
      </c>
    </row>
    <row r="172" ht="25">
      <c r="A172" s="1" t="s">
        <v>244</v>
      </c>
      <c r="B172" s="28">
        <v>44</v>
      </c>
      <c r="C172" s="29" t="s">
        <v>463</v>
      </c>
      <c r="D172" s="28" t="s">
        <v>246</v>
      </c>
      <c r="E172" s="30" t="s">
        <v>464</v>
      </c>
      <c r="F172" s="31" t="s">
        <v>465</v>
      </c>
      <c r="G172" s="32">
        <v>4</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466</v>
      </c>
    </row>
    <row r="174" ht="52">
      <c r="A174" s="1" t="s">
        <v>251</v>
      </c>
      <c r="E174" s="37" t="s">
        <v>564</v>
      </c>
    </row>
    <row r="175">
      <c r="A175" s="1" t="s">
        <v>253</v>
      </c>
      <c r="E175" s="30" t="s">
        <v>467</v>
      </c>
    </row>
    <row r="176" ht="13">
      <c r="A176" s="1" t="s">
        <v>244</v>
      </c>
      <c r="B176" s="28">
        <v>45</v>
      </c>
      <c r="C176" s="29" t="s">
        <v>468</v>
      </c>
      <c r="D176" s="28" t="s">
        <v>246</v>
      </c>
      <c r="E176" s="30" t="s">
        <v>469</v>
      </c>
      <c r="F176" s="31" t="s">
        <v>273</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ht="52">
      <c r="A178" s="1" t="s">
        <v>251</v>
      </c>
      <c r="E178" s="37" t="s">
        <v>560</v>
      </c>
    </row>
    <row r="179" ht="100">
      <c r="A179" s="1" t="s">
        <v>253</v>
      </c>
      <c r="E179" s="30" t="s">
        <v>470</v>
      </c>
    </row>
    <row r="180" ht="13">
      <c r="A180" s="1" t="s">
        <v>244</v>
      </c>
      <c r="B180" s="28">
        <v>46</v>
      </c>
      <c r="C180" s="29" t="s">
        <v>471</v>
      </c>
      <c r="D180" s="28" t="s">
        <v>246</v>
      </c>
      <c r="E180" s="30" t="s">
        <v>472</v>
      </c>
      <c r="F180" s="31" t="s">
        <v>273</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ht="52">
      <c r="A182" s="1" t="s">
        <v>251</v>
      </c>
      <c r="E182" s="37" t="s">
        <v>560</v>
      </c>
    </row>
    <row r="183" ht="75">
      <c r="A183" s="1" t="s">
        <v>253</v>
      </c>
      <c r="E183" s="30" t="s">
        <v>473</v>
      </c>
    </row>
    <row r="184" ht="13">
      <c r="A184" s="1" t="s">
        <v>241</v>
      </c>
      <c r="C184" s="22" t="s">
        <v>474</v>
      </c>
      <c r="E184" s="23" t="s">
        <v>475</v>
      </c>
      <c r="L184" s="38"/>
      <c r="M184" s="39">
        <f>SUMIFS(M185:M196,A185:A196,"P")</f>
        <v>0</v>
      </c>
      <c r="N184" s="38"/>
    </row>
    <row r="185" ht="25">
      <c r="A185" s="1" t="s">
        <v>244</v>
      </c>
      <c r="B185" s="28">
        <v>36</v>
      </c>
      <c r="C185" s="29" t="s">
        <v>476</v>
      </c>
      <c r="D185" s="28" t="s">
        <v>477</v>
      </c>
      <c r="E185" s="30" t="s">
        <v>478</v>
      </c>
      <c r="F185" s="31" t="s">
        <v>479</v>
      </c>
      <c r="G185" s="32">
        <v>0.02</v>
      </c>
      <c r="H185" s="32">
        <v>0</v>
      </c>
      <c r="I185" s="33">
        <f>ROUND(G185*H185,P4)</f>
        <v>0</v>
      </c>
      <c r="J185" s="28"/>
      <c r="K185" s="28"/>
      <c r="L185" s="34">
        <v>0</v>
      </c>
      <c r="M185" s="20">
        <f>ROUND(G185*L185,P4)</f>
        <v>0</v>
      </c>
      <c r="N185" s="40" t="s">
        <v>480</v>
      </c>
      <c r="O185" s="36">
        <f>M185*AA185</f>
        <v>0</v>
      </c>
      <c r="P185" s="1">
        <v>3</v>
      </c>
      <c r="AA185" s="1">
        <f>IF(P185=1,$O$3,IF(P185=2,$O$4,$O$5))</f>
        <v>0</v>
      </c>
    </row>
    <row r="186" ht="25">
      <c r="A186" s="1" t="s">
        <v>250</v>
      </c>
      <c r="E186" s="30" t="s">
        <v>481</v>
      </c>
    </row>
    <row r="187" ht="52">
      <c r="A187" s="1" t="s">
        <v>251</v>
      </c>
      <c r="E187" s="37" t="s">
        <v>482</v>
      </c>
    </row>
    <row r="188" ht="200">
      <c r="A188" s="1" t="s">
        <v>253</v>
      </c>
      <c r="E188" s="30" t="s">
        <v>483</v>
      </c>
    </row>
    <row r="189" ht="25">
      <c r="A189" s="1" t="s">
        <v>244</v>
      </c>
      <c r="B189" s="28">
        <v>37</v>
      </c>
      <c r="C189" s="29" t="s">
        <v>484</v>
      </c>
      <c r="D189" s="28" t="s">
        <v>485</v>
      </c>
      <c r="E189" s="30" t="s">
        <v>486</v>
      </c>
      <c r="F189" s="31" t="s">
        <v>479</v>
      </c>
      <c r="G189" s="32">
        <v>0.050000000000000003</v>
      </c>
      <c r="H189" s="32">
        <v>0</v>
      </c>
      <c r="I189" s="33">
        <f>ROUND(G189*H189,P4)</f>
        <v>0</v>
      </c>
      <c r="J189" s="28"/>
      <c r="K189" s="28"/>
      <c r="L189" s="34">
        <v>0</v>
      </c>
      <c r="M189" s="20">
        <f>ROUND(G189*L189,P4)</f>
        <v>0</v>
      </c>
      <c r="N189" s="40" t="s">
        <v>480</v>
      </c>
      <c r="O189" s="36">
        <f>M189*AA189</f>
        <v>0</v>
      </c>
      <c r="P189" s="1">
        <v>3</v>
      </c>
      <c r="AA189" s="1">
        <f>IF(P189=1,$O$3,IF(P189=2,$O$4,$O$5))</f>
        <v>0</v>
      </c>
    </row>
    <row r="190" ht="25">
      <c r="A190" s="1" t="s">
        <v>250</v>
      </c>
      <c r="E190" s="30" t="s">
        <v>481</v>
      </c>
    </row>
    <row r="191" ht="52">
      <c r="A191" s="1" t="s">
        <v>251</v>
      </c>
      <c r="E191" s="37" t="s">
        <v>487</v>
      </c>
    </row>
    <row r="192" ht="200">
      <c r="A192" s="1" t="s">
        <v>253</v>
      </c>
      <c r="E192" s="30" t="s">
        <v>483</v>
      </c>
    </row>
    <row r="193" ht="25">
      <c r="A193" s="1" t="s">
        <v>244</v>
      </c>
      <c r="B193" s="28">
        <v>38</v>
      </c>
      <c r="C193" s="29" t="s">
        <v>488</v>
      </c>
      <c r="D193" s="28" t="s">
        <v>489</v>
      </c>
      <c r="E193" s="30" t="s">
        <v>490</v>
      </c>
      <c r="F193" s="31" t="s">
        <v>479</v>
      </c>
      <c r="G193" s="32">
        <v>0.02</v>
      </c>
      <c r="H193" s="32">
        <v>0</v>
      </c>
      <c r="I193" s="33">
        <f>ROUND(G193*H193,P4)</f>
        <v>0</v>
      </c>
      <c r="J193" s="28"/>
      <c r="K193" s="28"/>
      <c r="L193" s="34">
        <v>0</v>
      </c>
      <c r="M193" s="20">
        <f>ROUND(G193*L193,P4)</f>
        <v>0</v>
      </c>
      <c r="N193" s="40" t="s">
        <v>480</v>
      </c>
      <c r="O193" s="36">
        <f>M193*AA193</f>
        <v>0</v>
      </c>
      <c r="P193" s="1">
        <v>3</v>
      </c>
      <c r="AA193" s="1">
        <f>IF(P193=1,$O$3,IF(P193=2,$O$4,$O$5))</f>
        <v>0</v>
      </c>
    </row>
    <row r="194" ht="25">
      <c r="A194" s="1" t="s">
        <v>250</v>
      </c>
      <c r="E194" s="30" t="s">
        <v>481</v>
      </c>
    </row>
    <row r="195" ht="52">
      <c r="A195" s="1" t="s">
        <v>251</v>
      </c>
      <c r="E195" s="37" t="s">
        <v>482</v>
      </c>
    </row>
    <row r="196" ht="200">
      <c r="A196" s="1" t="s">
        <v>253</v>
      </c>
      <c r="E196" s="30" t="s">
        <v>483</v>
      </c>
    </row>
  </sheetData>
  <sheetProtection sheet="1" objects="1" scenarios="1" spinCount="100000" saltValue="ktTEelDw0lDfbFk2HFNbo2/YmRg8ufnQPLm6lU2W2SGZLgNuT8IUXRR379INLzLo12PoS+t3pV7VH8uk8VFqjw==" hashValue="lZJL+YACzYAD0au02MiX+l8fRsyE4X4C2bOY5Wjtg6w3v+yl4yatRQ7f4QtylwHq/o/Ul1WtDFJlwU7Im6vBi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567</v>
      </c>
      <c r="M3" s="20">
        <f>0+M9+M18</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567</v>
      </c>
      <c r="D5" s="22"/>
      <c r="E5" s="23" t="s">
        <v>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568</v>
      </c>
      <c r="D10" s="28" t="s">
        <v>246</v>
      </c>
      <c r="E10" s="30" t="s">
        <v>569</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570</v>
      </c>
    </row>
    <row r="13" ht="125">
      <c r="A13" s="1" t="s">
        <v>253</v>
      </c>
      <c r="E13" s="30" t="s">
        <v>571</v>
      </c>
    </row>
    <row r="14" ht="25">
      <c r="A14" s="1" t="s">
        <v>244</v>
      </c>
      <c r="B14" s="28">
        <v>2</v>
      </c>
      <c r="C14" s="29" t="s">
        <v>572</v>
      </c>
      <c r="D14" s="28" t="s">
        <v>246</v>
      </c>
      <c r="E14" s="30" t="s">
        <v>573</v>
      </c>
      <c r="F14" s="31" t="s">
        <v>248</v>
      </c>
      <c r="G14" s="32">
        <v>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570</v>
      </c>
    </row>
    <row r="17" ht="125">
      <c r="A17" s="1" t="s">
        <v>253</v>
      </c>
      <c r="E17" s="30" t="s">
        <v>571</v>
      </c>
    </row>
    <row r="18" ht="13">
      <c r="A18" s="1" t="s">
        <v>241</v>
      </c>
      <c r="C18" s="22" t="s">
        <v>261</v>
      </c>
      <c r="E18" s="23" t="s">
        <v>262</v>
      </c>
      <c r="L18" s="38"/>
      <c r="M18" s="39">
        <f>SUMIFS(M19:M134,A19:A134,"P")</f>
        <v>0</v>
      </c>
      <c r="N18" s="38"/>
    </row>
    <row r="19" ht="13">
      <c r="A19" s="1" t="s">
        <v>244</v>
      </c>
      <c r="B19" s="28">
        <v>3</v>
      </c>
      <c r="C19" s="29" t="s">
        <v>492</v>
      </c>
      <c r="D19" s="28" t="s">
        <v>246</v>
      </c>
      <c r="E19" s="30" t="s">
        <v>493</v>
      </c>
      <c r="F19" s="31" t="s">
        <v>273</v>
      </c>
      <c r="G19" s="32">
        <v>10</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65">
      <c r="A21" s="1" t="s">
        <v>251</v>
      </c>
      <c r="E21" s="37" t="s">
        <v>574</v>
      </c>
    </row>
    <row r="22" ht="125">
      <c r="A22" s="1" t="s">
        <v>253</v>
      </c>
      <c r="E22" s="30" t="s">
        <v>495</v>
      </c>
    </row>
    <row r="23" ht="13">
      <c r="A23" s="1" t="s">
        <v>244</v>
      </c>
      <c r="B23" s="28">
        <v>4</v>
      </c>
      <c r="C23" s="29" t="s">
        <v>496</v>
      </c>
      <c r="D23" s="28" t="s">
        <v>246</v>
      </c>
      <c r="E23" s="30" t="s">
        <v>497</v>
      </c>
      <c r="F23" s="31" t="s">
        <v>248</v>
      </c>
      <c r="G23" s="32">
        <v>20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65">
      <c r="A25" s="1" t="s">
        <v>251</v>
      </c>
      <c r="E25" s="37" t="s">
        <v>575</v>
      </c>
    </row>
    <row r="26" ht="162.5">
      <c r="A26" s="1" t="s">
        <v>253</v>
      </c>
      <c r="E26" s="30" t="s">
        <v>499</v>
      </c>
    </row>
    <row r="27" ht="13">
      <c r="A27" s="1" t="s">
        <v>244</v>
      </c>
      <c r="B27" s="28">
        <v>5</v>
      </c>
      <c r="C27" s="29" t="s">
        <v>500</v>
      </c>
      <c r="D27" s="28" t="s">
        <v>246</v>
      </c>
      <c r="E27" s="30" t="s">
        <v>501</v>
      </c>
      <c r="F27" s="31" t="s">
        <v>248</v>
      </c>
      <c r="G27" s="32">
        <v>20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65">
      <c r="A29" s="1" t="s">
        <v>251</v>
      </c>
      <c r="E29" s="37" t="s">
        <v>575</v>
      </c>
    </row>
    <row r="30" ht="125">
      <c r="A30" s="1" t="s">
        <v>253</v>
      </c>
      <c r="E30" s="30" t="s">
        <v>502</v>
      </c>
    </row>
    <row r="31" ht="13">
      <c r="A31" s="1" t="s">
        <v>244</v>
      </c>
      <c r="B31" s="28">
        <v>6</v>
      </c>
      <c r="C31" s="29" t="s">
        <v>263</v>
      </c>
      <c r="D31" s="28" t="s">
        <v>246</v>
      </c>
      <c r="E31" s="30" t="s">
        <v>264</v>
      </c>
      <c r="F31" s="31" t="s">
        <v>265</v>
      </c>
      <c r="G31" s="32">
        <v>0.29999999999999999</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65">
      <c r="A33" s="1" t="s">
        <v>251</v>
      </c>
      <c r="E33" s="37" t="s">
        <v>576</v>
      </c>
    </row>
    <row r="34" ht="162.5">
      <c r="A34" s="1" t="s">
        <v>253</v>
      </c>
      <c r="E34" s="30" t="s">
        <v>267</v>
      </c>
    </row>
    <row r="35" ht="13">
      <c r="A35" s="1" t="s">
        <v>244</v>
      </c>
      <c r="B35" s="28">
        <v>7</v>
      </c>
      <c r="C35" s="29" t="s">
        <v>268</v>
      </c>
      <c r="D35" s="28" t="s">
        <v>246</v>
      </c>
      <c r="E35" s="30" t="s">
        <v>269</v>
      </c>
      <c r="F35" s="31" t="s">
        <v>265</v>
      </c>
      <c r="G35" s="32">
        <v>0.29999999999999999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576</v>
      </c>
    </row>
    <row r="38" ht="125">
      <c r="A38" s="1" t="s">
        <v>253</v>
      </c>
      <c r="E38" s="30" t="s">
        <v>270</v>
      </c>
    </row>
    <row r="39" ht="13">
      <c r="A39" s="1" t="s">
        <v>244</v>
      </c>
      <c r="B39" s="28">
        <v>8</v>
      </c>
      <c r="C39" s="29" t="s">
        <v>504</v>
      </c>
      <c r="D39" s="28" t="s">
        <v>246</v>
      </c>
      <c r="E39" s="30" t="s">
        <v>505</v>
      </c>
      <c r="F39" s="31" t="s">
        <v>273</v>
      </c>
      <c r="G39" s="32">
        <v>6</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577</v>
      </c>
    </row>
    <row r="42" ht="150">
      <c r="A42" s="1" t="s">
        <v>253</v>
      </c>
      <c r="E42" s="30" t="s">
        <v>274</v>
      </c>
    </row>
    <row r="43" ht="13">
      <c r="A43" s="1" t="s">
        <v>244</v>
      </c>
      <c r="B43" s="28">
        <v>9</v>
      </c>
      <c r="C43" s="29" t="s">
        <v>507</v>
      </c>
      <c r="D43" s="28" t="s">
        <v>246</v>
      </c>
      <c r="E43" s="30" t="s">
        <v>508</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577</v>
      </c>
    </row>
    <row r="46" ht="125">
      <c r="A46" s="1" t="s">
        <v>253</v>
      </c>
      <c r="E46" s="30" t="s">
        <v>390</v>
      </c>
    </row>
    <row r="47" ht="13">
      <c r="A47" s="1" t="s">
        <v>244</v>
      </c>
      <c r="B47" s="28">
        <v>10</v>
      </c>
      <c r="C47" s="29" t="s">
        <v>509</v>
      </c>
      <c r="D47" s="28" t="s">
        <v>246</v>
      </c>
      <c r="E47" s="30" t="s">
        <v>510</v>
      </c>
      <c r="F47" s="31" t="s">
        <v>273</v>
      </c>
      <c r="G47" s="32">
        <v>3</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578</v>
      </c>
    </row>
    <row r="50" ht="150">
      <c r="A50" s="1" t="s">
        <v>253</v>
      </c>
      <c r="E50" s="30" t="s">
        <v>274</v>
      </c>
    </row>
    <row r="51" ht="13">
      <c r="A51" s="1" t="s">
        <v>244</v>
      </c>
      <c r="B51" s="28">
        <v>11</v>
      </c>
      <c r="C51" s="29" t="s">
        <v>512</v>
      </c>
      <c r="D51" s="28" t="s">
        <v>246</v>
      </c>
      <c r="E51" s="30" t="s">
        <v>513</v>
      </c>
      <c r="F51" s="31" t="s">
        <v>273</v>
      </c>
      <c r="G51" s="32">
        <v>3</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578</v>
      </c>
    </row>
    <row r="54" ht="125">
      <c r="A54" s="1" t="s">
        <v>253</v>
      </c>
      <c r="E54" s="30" t="s">
        <v>390</v>
      </c>
    </row>
    <row r="55" ht="13">
      <c r="A55" s="1" t="s">
        <v>244</v>
      </c>
      <c r="B55" s="28">
        <v>12</v>
      </c>
      <c r="C55" s="29" t="s">
        <v>514</v>
      </c>
      <c r="D55" s="28" t="s">
        <v>246</v>
      </c>
      <c r="E55" s="30" t="s">
        <v>515</v>
      </c>
      <c r="F55" s="31" t="s">
        <v>273</v>
      </c>
      <c r="G55" s="32">
        <v>1</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516</v>
      </c>
    </row>
    <row r="58" ht="150">
      <c r="A58" s="1" t="s">
        <v>253</v>
      </c>
      <c r="E58" s="30" t="s">
        <v>274</v>
      </c>
    </row>
    <row r="59" ht="13">
      <c r="A59" s="1" t="s">
        <v>244</v>
      </c>
      <c r="B59" s="28">
        <v>13</v>
      </c>
      <c r="C59" s="29" t="s">
        <v>517</v>
      </c>
      <c r="D59" s="28" t="s">
        <v>246</v>
      </c>
      <c r="E59" s="30" t="s">
        <v>518</v>
      </c>
      <c r="F59" s="31" t="s">
        <v>273</v>
      </c>
      <c r="G59" s="32">
        <v>1</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516</v>
      </c>
    </row>
    <row r="62" ht="150">
      <c r="A62" s="1" t="s">
        <v>253</v>
      </c>
      <c r="E62" s="30" t="s">
        <v>274</v>
      </c>
    </row>
    <row r="63" ht="25">
      <c r="A63" s="1" t="s">
        <v>244</v>
      </c>
      <c r="B63" s="28">
        <v>14</v>
      </c>
      <c r="C63" s="29" t="s">
        <v>519</v>
      </c>
      <c r="D63" s="28" t="s">
        <v>246</v>
      </c>
      <c r="E63" s="30" t="s">
        <v>520</v>
      </c>
      <c r="F63" s="31" t="s">
        <v>273</v>
      </c>
      <c r="G63" s="32">
        <v>24</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521</v>
      </c>
    </row>
    <row r="66" ht="150">
      <c r="A66" s="1" t="s">
        <v>253</v>
      </c>
      <c r="E66" s="30" t="s">
        <v>274</v>
      </c>
    </row>
    <row r="67" ht="13">
      <c r="A67" s="1" t="s">
        <v>244</v>
      </c>
      <c r="B67" s="28">
        <v>15</v>
      </c>
      <c r="C67" s="29" t="s">
        <v>522</v>
      </c>
      <c r="D67" s="28" t="s">
        <v>246</v>
      </c>
      <c r="E67" s="30" t="s">
        <v>523</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506</v>
      </c>
    </row>
    <row r="70" ht="125">
      <c r="A70" s="1" t="s">
        <v>253</v>
      </c>
      <c r="E70" s="30" t="s">
        <v>390</v>
      </c>
    </row>
    <row r="71" ht="25">
      <c r="A71" s="1" t="s">
        <v>244</v>
      </c>
      <c r="B71" s="28">
        <v>16</v>
      </c>
      <c r="C71" s="29" t="s">
        <v>524</v>
      </c>
      <c r="D71" s="28" t="s">
        <v>246</v>
      </c>
      <c r="E71" s="30" t="s">
        <v>525</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506</v>
      </c>
    </row>
    <row r="74" ht="150">
      <c r="A74" s="1" t="s">
        <v>253</v>
      </c>
      <c r="E74" s="30" t="s">
        <v>274</v>
      </c>
    </row>
    <row r="75" ht="13">
      <c r="A75" s="1" t="s">
        <v>244</v>
      </c>
      <c r="B75" s="28">
        <v>17</v>
      </c>
      <c r="C75" s="29" t="s">
        <v>526</v>
      </c>
      <c r="D75" s="28" t="s">
        <v>246</v>
      </c>
      <c r="E75" s="30" t="s">
        <v>527</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506</v>
      </c>
    </row>
    <row r="78" ht="125">
      <c r="A78" s="1" t="s">
        <v>253</v>
      </c>
      <c r="E78" s="30" t="s">
        <v>390</v>
      </c>
    </row>
    <row r="79" ht="25">
      <c r="A79" s="1" t="s">
        <v>244</v>
      </c>
      <c r="B79" s="28">
        <v>18</v>
      </c>
      <c r="C79" s="29" t="s">
        <v>528</v>
      </c>
      <c r="D79" s="28" t="s">
        <v>246</v>
      </c>
      <c r="E79" s="30" t="s">
        <v>529</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506</v>
      </c>
    </row>
    <row r="82" ht="150">
      <c r="A82" s="1" t="s">
        <v>253</v>
      </c>
      <c r="E82" s="30" t="s">
        <v>274</v>
      </c>
    </row>
    <row r="83" ht="13">
      <c r="A83" s="1" t="s">
        <v>244</v>
      </c>
      <c r="B83" s="28">
        <v>19</v>
      </c>
      <c r="C83" s="29" t="s">
        <v>530</v>
      </c>
      <c r="D83" s="28" t="s">
        <v>246</v>
      </c>
      <c r="E83" s="30" t="s">
        <v>531</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506</v>
      </c>
    </row>
    <row r="86" ht="125">
      <c r="A86" s="1" t="s">
        <v>253</v>
      </c>
      <c r="E86" s="30" t="s">
        <v>390</v>
      </c>
    </row>
    <row r="87" ht="25">
      <c r="A87" s="1" t="s">
        <v>244</v>
      </c>
      <c r="B87" s="28">
        <v>20</v>
      </c>
      <c r="C87" s="29" t="s">
        <v>532</v>
      </c>
      <c r="D87" s="28" t="s">
        <v>246</v>
      </c>
      <c r="E87" s="30" t="s">
        <v>533</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506</v>
      </c>
    </row>
    <row r="90" ht="150">
      <c r="A90" s="1" t="s">
        <v>253</v>
      </c>
      <c r="E90" s="30" t="s">
        <v>274</v>
      </c>
    </row>
    <row r="91" ht="13">
      <c r="A91" s="1" t="s">
        <v>244</v>
      </c>
      <c r="B91" s="28">
        <v>21</v>
      </c>
      <c r="C91" s="29" t="s">
        <v>534</v>
      </c>
      <c r="D91" s="28" t="s">
        <v>246</v>
      </c>
      <c r="E91" s="30" t="s">
        <v>535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506</v>
      </c>
    </row>
    <row r="94" ht="125">
      <c r="A94" s="1" t="s">
        <v>253</v>
      </c>
      <c r="E94" s="30" t="s">
        <v>390</v>
      </c>
    </row>
    <row r="95" ht="13">
      <c r="A95" s="1" t="s">
        <v>244</v>
      </c>
      <c r="B95" s="28">
        <v>22</v>
      </c>
      <c r="C95" s="29" t="s">
        <v>536</v>
      </c>
      <c r="D95" s="28" t="s">
        <v>246</v>
      </c>
      <c r="E95" s="30" t="s">
        <v>537</v>
      </c>
      <c r="F95" s="31" t="s">
        <v>440</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506</v>
      </c>
    </row>
    <row r="98" ht="137.5">
      <c r="A98" s="1" t="s">
        <v>253</v>
      </c>
      <c r="E98" s="30" t="s">
        <v>441</v>
      </c>
    </row>
    <row r="99" ht="13">
      <c r="A99" s="1" t="s">
        <v>244</v>
      </c>
      <c r="B99" s="28">
        <v>23</v>
      </c>
      <c r="C99" s="29" t="s">
        <v>538</v>
      </c>
      <c r="D99" s="28" t="s">
        <v>246</v>
      </c>
      <c r="E99" s="30" t="s">
        <v>539</v>
      </c>
      <c r="F99" s="31" t="s">
        <v>540</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516</v>
      </c>
    </row>
    <row r="102" ht="137.5">
      <c r="A102" s="1" t="s">
        <v>253</v>
      </c>
      <c r="E102" s="30" t="s">
        <v>441</v>
      </c>
    </row>
    <row r="103" ht="25">
      <c r="A103" s="1" t="s">
        <v>244</v>
      </c>
      <c r="B103" s="28">
        <v>24</v>
      </c>
      <c r="C103" s="29" t="s">
        <v>541</v>
      </c>
      <c r="D103" s="28" t="s">
        <v>246</v>
      </c>
      <c r="E103" s="30" t="s">
        <v>542</v>
      </c>
      <c r="F103" s="31" t="s">
        <v>273</v>
      </c>
      <c r="G103" s="32">
        <v>3</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579</v>
      </c>
    </row>
    <row r="106" ht="150">
      <c r="A106" s="1" t="s">
        <v>253</v>
      </c>
      <c r="E106" s="30" t="s">
        <v>274</v>
      </c>
    </row>
    <row r="107" ht="13">
      <c r="A107" s="1" t="s">
        <v>244</v>
      </c>
      <c r="B107" s="28">
        <v>25</v>
      </c>
      <c r="C107" s="29" t="s">
        <v>543</v>
      </c>
      <c r="D107" s="28" t="s">
        <v>246</v>
      </c>
      <c r="E107" s="30" t="s">
        <v>544</v>
      </c>
      <c r="F107" s="31" t="s">
        <v>273</v>
      </c>
      <c r="G107" s="32">
        <v>3</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579</v>
      </c>
    </row>
    <row r="110" ht="137.5">
      <c r="A110" s="1" t="s">
        <v>253</v>
      </c>
      <c r="E110" s="30" t="s">
        <v>277</v>
      </c>
    </row>
    <row r="111" ht="25">
      <c r="A111" s="1" t="s">
        <v>244</v>
      </c>
      <c r="B111" s="28">
        <v>26</v>
      </c>
      <c r="C111" s="29" t="s">
        <v>545</v>
      </c>
      <c r="D111" s="28" t="s">
        <v>246</v>
      </c>
      <c r="E111" s="30" t="s">
        <v>546</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579</v>
      </c>
    </row>
    <row r="114" ht="150">
      <c r="A114" s="1" t="s">
        <v>253</v>
      </c>
      <c r="E114" s="30" t="s">
        <v>274</v>
      </c>
    </row>
    <row r="115" ht="25">
      <c r="A115" s="1" t="s">
        <v>244</v>
      </c>
      <c r="B115" s="28">
        <v>27</v>
      </c>
      <c r="C115" s="29" t="s">
        <v>547</v>
      </c>
      <c r="D115" s="28" t="s">
        <v>246</v>
      </c>
      <c r="E115" s="30" t="s">
        <v>548</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579</v>
      </c>
    </row>
    <row r="118" ht="175">
      <c r="A118" s="1" t="s">
        <v>253</v>
      </c>
      <c r="E118" s="30" t="s">
        <v>400</v>
      </c>
    </row>
    <row r="119" ht="25">
      <c r="A119" s="1" t="s">
        <v>244</v>
      </c>
      <c r="B119" s="28">
        <v>28</v>
      </c>
      <c r="C119" s="29" t="s">
        <v>549</v>
      </c>
      <c r="D119" s="28" t="s">
        <v>246</v>
      </c>
      <c r="E119" s="30" t="s">
        <v>550</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579</v>
      </c>
    </row>
    <row r="122" ht="175">
      <c r="A122" s="1" t="s">
        <v>253</v>
      </c>
      <c r="E122" s="30" t="s">
        <v>400</v>
      </c>
    </row>
    <row r="123" ht="25">
      <c r="A123" s="1" t="s">
        <v>244</v>
      </c>
      <c r="B123" s="28">
        <v>29</v>
      </c>
      <c r="C123" s="29" t="s">
        <v>551</v>
      </c>
      <c r="D123" s="28" t="s">
        <v>246</v>
      </c>
      <c r="E123" s="30" t="s">
        <v>552</v>
      </c>
      <c r="F123" s="31" t="s">
        <v>273</v>
      </c>
      <c r="G123" s="32">
        <v>3</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579</v>
      </c>
    </row>
    <row r="126" ht="137.5">
      <c r="A126" s="1" t="s">
        <v>253</v>
      </c>
      <c r="E126" s="30" t="s">
        <v>277</v>
      </c>
    </row>
    <row r="127" ht="13">
      <c r="A127" s="1" t="s">
        <v>244</v>
      </c>
      <c r="B127" s="28">
        <v>30</v>
      </c>
      <c r="C127" s="29" t="s">
        <v>553</v>
      </c>
      <c r="D127" s="28" t="s">
        <v>246</v>
      </c>
      <c r="E127" s="30" t="s">
        <v>554</v>
      </c>
      <c r="F127" s="31" t="s">
        <v>540</v>
      </c>
      <c r="G127" s="32">
        <v>1</v>
      </c>
      <c r="H127" s="32">
        <v>0</v>
      </c>
      <c r="I127" s="33">
        <f>ROUND(G127*H127,P4)</f>
        <v>0</v>
      </c>
      <c r="J127" s="28"/>
      <c r="K127" s="28"/>
      <c r="L127" s="34">
        <v>0</v>
      </c>
      <c r="M127" s="20">
        <f>ROUND(G127*L127,P4)</f>
        <v>0</v>
      </c>
      <c r="N127" s="40"/>
      <c r="O127" s="36">
        <f>M127*AA127</f>
        <v>0</v>
      </c>
      <c r="P127" s="1">
        <v>3</v>
      </c>
      <c r="AA127" s="1">
        <f>IF(P127=1,$O$3,IF(P127=2,$O$4,$O$5))</f>
        <v>0</v>
      </c>
    </row>
    <row r="128">
      <c r="A128" s="1" t="s">
        <v>250</v>
      </c>
      <c r="E128" s="30" t="s">
        <v>555</v>
      </c>
    </row>
    <row r="129" ht="65">
      <c r="A129" s="1" t="s">
        <v>251</v>
      </c>
      <c r="E129" s="37" t="s">
        <v>516</v>
      </c>
    </row>
    <row r="130">
      <c r="A130" s="1" t="s">
        <v>253</v>
      </c>
      <c r="E130" s="30" t="s">
        <v>467</v>
      </c>
    </row>
    <row r="131" ht="13">
      <c r="A131" s="1" t="s">
        <v>244</v>
      </c>
      <c r="B131" s="28">
        <v>31</v>
      </c>
      <c r="C131" s="29" t="s">
        <v>350</v>
      </c>
      <c r="D131" s="28" t="s">
        <v>246</v>
      </c>
      <c r="E131" s="30" t="s">
        <v>351</v>
      </c>
      <c r="F131" s="31" t="s">
        <v>352</v>
      </c>
      <c r="G131" s="32">
        <v>1</v>
      </c>
      <c r="H131" s="32">
        <v>0</v>
      </c>
      <c r="I131" s="33">
        <f>ROUND(G131*H131,P4)</f>
        <v>0</v>
      </c>
      <c r="J131" s="28"/>
      <c r="K131" s="28"/>
      <c r="L131" s="34">
        <v>0</v>
      </c>
      <c r="M131" s="20">
        <f>ROUND(G131*L131,P4)</f>
        <v>0</v>
      </c>
      <c r="N131" s="40"/>
      <c r="O131" s="36">
        <f>M131*AA131</f>
        <v>0</v>
      </c>
      <c r="P131" s="1">
        <v>3</v>
      </c>
      <c r="AA131" s="1">
        <f>IF(P131=1,$O$3,IF(P131=2,$O$4,$O$5))</f>
        <v>0</v>
      </c>
    </row>
    <row r="132">
      <c r="A132" s="1" t="s">
        <v>250</v>
      </c>
      <c r="E132" s="30" t="s">
        <v>246</v>
      </c>
    </row>
    <row r="133" ht="26">
      <c r="A133" s="1" t="s">
        <v>251</v>
      </c>
      <c r="E133" s="37" t="s">
        <v>353</v>
      </c>
    </row>
    <row r="134" ht="50">
      <c r="A134" s="1" t="s">
        <v>253</v>
      </c>
      <c r="E134" s="30" t="s">
        <v>354</v>
      </c>
    </row>
  </sheetData>
  <sheetProtection sheet="1" objects="1" scenarios="1" spinCount="100000" saltValue="T1mqpPpM050ULOeMgXyUG0zqLTgQHA5+WiN8bxGGoCsSZNC9/MCxjM7v/+BZGqIH/FNtbmju6XxtQVV2OwKfUg==" hashValue="4L3gMsPLYEzBKQjh9r29yDUJFYdzxyxizQZygdyvEC8p1KwMYT14sVy9dj0m+IsHDlThmmuYdB1uQZyM5R0UI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580</v>
      </c>
      <c r="M3" s="20">
        <f>0+M9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580</v>
      </c>
      <c r="D5" s="22"/>
      <c r="E5" s="23" t="s">
        <v>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COUNTIFS(L9:L166,"=0",A9:A166,"P")+COUNTIFS(L9:L166,"",A9:A166,"P")+SUM(Q9:Q166)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SUMIFS(M10:M165,A10:A165,"P")</f>
        <v>0</v>
      </c>
      <c r="N9" s="38"/>
    </row>
    <row r="10" ht="25">
      <c r="A10" s="1" t="s">
        <v>244</v>
      </c>
      <c r="B10" s="28">
        <v>1</v>
      </c>
      <c r="C10" s="29" t="s">
        <v>581</v>
      </c>
      <c r="D10" s="28" t="s">
        <v>246</v>
      </c>
      <c r="E10" s="30" t="s">
        <v>582</v>
      </c>
      <c r="F10" s="31" t="s">
        <v>342</v>
      </c>
      <c r="G10" s="32">
        <v>120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583</v>
      </c>
    </row>
    <row r="13" ht="150">
      <c r="A13" s="1" t="s">
        <v>253</v>
      </c>
      <c r="E13" s="30" t="s">
        <v>584</v>
      </c>
    </row>
    <row r="14" ht="25">
      <c r="A14" s="1" t="s">
        <v>244</v>
      </c>
      <c r="B14" s="28">
        <v>2</v>
      </c>
      <c r="C14" s="29" t="s">
        <v>585</v>
      </c>
      <c r="D14" s="28" t="s">
        <v>246</v>
      </c>
      <c r="E14" s="30" t="s">
        <v>586</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87.5">
      <c r="A17" s="1" t="s">
        <v>253</v>
      </c>
      <c r="E17" s="30" t="s">
        <v>587</v>
      </c>
    </row>
    <row r="18" ht="25">
      <c r="A18" s="1" t="s">
        <v>244</v>
      </c>
      <c r="B18" s="28">
        <v>3</v>
      </c>
      <c r="C18" s="29" t="s">
        <v>588</v>
      </c>
      <c r="D18" s="28" t="s">
        <v>246</v>
      </c>
      <c r="E18" s="30" t="s">
        <v>589</v>
      </c>
      <c r="F18" s="31" t="s">
        <v>273</v>
      </c>
      <c r="G18" s="32">
        <v>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87.5">
      <c r="A21" s="1" t="s">
        <v>253</v>
      </c>
      <c r="E21" s="30" t="s">
        <v>587</v>
      </c>
    </row>
    <row r="22" ht="25">
      <c r="A22" s="1" t="s">
        <v>244</v>
      </c>
      <c r="B22" s="28">
        <v>4</v>
      </c>
      <c r="C22" s="29" t="s">
        <v>590</v>
      </c>
      <c r="D22" s="28" t="s">
        <v>246</v>
      </c>
      <c r="E22" s="30" t="s">
        <v>591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592</v>
      </c>
    </row>
    <row r="25" ht="162.5">
      <c r="A25" s="1" t="s">
        <v>253</v>
      </c>
      <c r="E25" s="30" t="s">
        <v>593</v>
      </c>
    </row>
    <row r="26" ht="25">
      <c r="A26" s="1" t="s">
        <v>244</v>
      </c>
      <c r="B26" s="28">
        <v>5</v>
      </c>
      <c r="C26" s="29" t="s">
        <v>594</v>
      </c>
      <c r="D26" s="28" t="s">
        <v>246</v>
      </c>
      <c r="E26" s="30" t="s">
        <v>595</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593</v>
      </c>
    </row>
    <row r="30" ht="25">
      <c r="A30" s="1" t="s">
        <v>244</v>
      </c>
      <c r="B30" s="28">
        <v>6</v>
      </c>
      <c r="C30" s="29" t="s">
        <v>596</v>
      </c>
      <c r="D30" s="28" t="s">
        <v>246</v>
      </c>
      <c r="E30" s="30" t="s">
        <v>597</v>
      </c>
      <c r="F30" s="31" t="s">
        <v>273</v>
      </c>
      <c r="G30" s="32">
        <v>7</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598</v>
      </c>
    </row>
    <row r="33" ht="162.5">
      <c r="A33" s="1" t="s">
        <v>253</v>
      </c>
      <c r="E33" s="30" t="s">
        <v>593</v>
      </c>
    </row>
    <row r="34" ht="25">
      <c r="A34" s="1" t="s">
        <v>244</v>
      </c>
      <c r="B34" s="28">
        <v>7</v>
      </c>
      <c r="C34" s="29" t="s">
        <v>599</v>
      </c>
      <c r="D34" s="28" t="s">
        <v>246</v>
      </c>
      <c r="E34" s="30" t="s">
        <v>600</v>
      </c>
      <c r="F34" s="31" t="s">
        <v>273</v>
      </c>
      <c r="G34" s="32">
        <v>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601</v>
      </c>
    </row>
    <row r="37" ht="187.5">
      <c r="A37" s="1" t="s">
        <v>253</v>
      </c>
      <c r="E37" s="30" t="s">
        <v>602</v>
      </c>
    </row>
    <row r="38" ht="25">
      <c r="A38" s="1" t="s">
        <v>244</v>
      </c>
      <c r="B38" s="28">
        <v>8</v>
      </c>
      <c r="C38" s="29" t="s">
        <v>603</v>
      </c>
      <c r="D38" s="28" t="s">
        <v>246</v>
      </c>
      <c r="E38" s="30" t="s">
        <v>604</v>
      </c>
      <c r="F38" s="31" t="s">
        <v>273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87.5">
      <c r="A41" s="1" t="s">
        <v>253</v>
      </c>
      <c r="E41" s="30" t="s">
        <v>602</v>
      </c>
    </row>
    <row r="42" ht="13">
      <c r="A42" s="1" t="s">
        <v>244</v>
      </c>
      <c r="B42" s="28">
        <v>9</v>
      </c>
      <c r="C42" s="29" t="s">
        <v>605</v>
      </c>
      <c r="D42" s="28" t="s">
        <v>246</v>
      </c>
      <c r="E42" s="30" t="s">
        <v>606</v>
      </c>
      <c r="F42" s="31" t="s">
        <v>342</v>
      </c>
      <c r="G42" s="32">
        <v>16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607</v>
      </c>
    </row>
    <row r="45" ht="125">
      <c r="A45" s="1" t="s">
        <v>253</v>
      </c>
      <c r="E45" s="30" t="s">
        <v>608</v>
      </c>
    </row>
    <row r="46" ht="13">
      <c r="A46" s="1" t="s">
        <v>244</v>
      </c>
      <c r="B46" s="28">
        <v>10</v>
      </c>
      <c r="C46" s="29" t="s">
        <v>609</v>
      </c>
      <c r="D46" s="28" t="s">
        <v>246</v>
      </c>
      <c r="E46" s="30" t="s">
        <v>610</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611</v>
      </c>
    </row>
    <row r="49" ht="162.5">
      <c r="A49" s="1" t="s">
        <v>253</v>
      </c>
      <c r="E49" s="30" t="s">
        <v>612</v>
      </c>
    </row>
    <row r="50" ht="13">
      <c r="A50" s="1" t="s">
        <v>244</v>
      </c>
      <c r="B50" s="28">
        <v>11</v>
      </c>
      <c r="C50" s="29" t="s">
        <v>613</v>
      </c>
      <c r="D50" s="28" t="s">
        <v>246</v>
      </c>
      <c r="E50" s="30" t="s">
        <v>614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611</v>
      </c>
    </row>
    <row r="53" ht="162.5">
      <c r="A53" s="1" t="s">
        <v>253</v>
      </c>
      <c r="E53" s="30" t="s">
        <v>615</v>
      </c>
    </row>
    <row r="54" ht="13">
      <c r="A54" s="1" t="s">
        <v>244</v>
      </c>
      <c r="B54" s="28">
        <v>12</v>
      </c>
      <c r="C54" s="29" t="s">
        <v>616</v>
      </c>
      <c r="D54" s="28" t="s">
        <v>246</v>
      </c>
      <c r="E54" s="30" t="s">
        <v>617</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611</v>
      </c>
    </row>
    <row r="57" ht="137.5">
      <c r="A57" s="1" t="s">
        <v>253</v>
      </c>
      <c r="E57" s="30" t="s">
        <v>618</v>
      </c>
    </row>
    <row r="58" ht="25">
      <c r="A58" s="1" t="s">
        <v>244</v>
      </c>
      <c r="B58" s="28">
        <v>13</v>
      </c>
      <c r="C58" s="29" t="s">
        <v>619</v>
      </c>
      <c r="D58" s="28" t="s">
        <v>246</v>
      </c>
      <c r="E58" s="30" t="s">
        <v>620</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212.5">
      <c r="A61" s="1" t="s">
        <v>253</v>
      </c>
      <c r="E61" s="30" t="s">
        <v>621</v>
      </c>
    </row>
    <row r="62" ht="25">
      <c r="A62" s="1" t="s">
        <v>244</v>
      </c>
      <c r="B62" s="28">
        <v>14</v>
      </c>
      <c r="C62" s="29" t="s">
        <v>622</v>
      </c>
      <c r="D62" s="28" t="s">
        <v>246</v>
      </c>
      <c r="E62" s="30" t="s">
        <v>623</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212.5">
      <c r="A65" s="1" t="s">
        <v>253</v>
      </c>
      <c r="E65" s="30" t="s">
        <v>624</v>
      </c>
    </row>
    <row r="66" ht="25">
      <c r="A66" s="1" t="s">
        <v>244</v>
      </c>
      <c r="B66" s="28">
        <v>15</v>
      </c>
      <c r="C66" s="29" t="s">
        <v>625</v>
      </c>
      <c r="D66" s="28" t="s">
        <v>246</v>
      </c>
      <c r="E66" s="30" t="s">
        <v>626</v>
      </c>
      <c r="F66" s="31" t="s">
        <v>273</v>
      </c>
      <c r="G66" s="32">
        <v>7</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598</v>
      </c>
    </row>
    <row r="69" ht="212.5">
      <c r="A69" s="1" t="s">
        <v>253</v>
      </c>
      <c r="E69" s="30" t="s">
        <v>627</v>
      </c>
    </row>
    <row r="70" ht="13">
      <c r="A70" s="1" t="s">
        <v>244</v>
      </c>
      <c r="B70" s="28">
        <v>16</v>
      </c>
      <c r="C70" s="29" t="s">
        <v>628</v>
      </c>
      <c r="D70" s="28" t="s">
        <v>246</v>
      </c>
      <c r="E70" s="30" t="s">
        <v>629</v>
      </c>
      <c r="F70" s="31" t="s">
        <v>273</v>
      </c>
      <c r="G70" s="32">
        <v>2</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592</v>
      </c>
    </row>
    <row r="73" ht="200">
      <c r="A73" s="1" t="s">
        <v>253</v>
      </c>
      <c r="E73" s="30" t="s">
        <v>630</v>
      </c>
    </row>
    <row r="74" ht="13">
      <c r="A74" s="1" t="s">
        <v>244</v>
      </c>
      <c r="B74" s="28">
        <v>17</v>
      </c>
      <c r="C74" s="29" t="s">
        <v>631</v>
      </c>
      <c r="D74" s="28" t="s">
        <v>246</v>
      </c>
      <c r="E74" s="30" t="s">
        <v>632</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633</v>
      </c>
    </row>
    <row r="78" ht="13">
      <c r="A78" s="1" t="s">
        <v>244</v>
      </c>
      <c r="B78" s="28">
        <v>18</v>
      </c>
      <c r="C78" s="29" t="s">
        <v>634</v>
      </c>
      <c r="D78" s="28" t="s">
        <v>246</v>
      </c>
      <c r="E78" s="30" t="s">
        <v>635</v>
      </c>
      <c r="F78" s="31" t="s">
        <v>273</v>
      </c>
      <c r="G78" s="32">
        <v>7</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598</v>
      </c>
    </row>
    <row r="81" ht="200">
      <c r="A81" s="1" t="s">
        <v>253</v>
      </c>
      <c r="E81" s="30" t="s">
        <v>636</v>
      </c>
    </row>
    <row r="82" ht="13">
      <c r="A82" s="1" t="s">
        <v>244</v>
      </c>
      <c r="B82" s="28">
        <v>19</v>
      </c>
      <c r="C82" s="29" t="s">
        <v>637</v>
      </c>
      <c r="D82" s="28" t="s">
        <v>246</v>
      </c>
      <c r="E82" s="30" t="s">
        <v>638</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592</v>
      </c>
    </row>
    <row r="85" ht="200">
      <c r="A85" s="1" t="s">
        <v>253</v>
      </c>
      <c r="E85" s="30" t="s">
        <v>639</v>
      </c>
    </row>
    <row r="86" ht="13">
      <c r="A86" s="1" t="s">
        <v>244</v>
      </c>
      <c r="B86" s="28">
        <v>20</v>
      </c>
      <c r="C86" s="29" t="s">
        <v>640</v>
      </c>
      <c r="D86" s="28" t="s">
        <v>246</v>
      </c>
      <c r="E86" s="30" t="s">
        <v>641</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200">
      <c r="A89" s="1" t="s">
        <v>253</v>
      </c>
      <c r="E89" s="30" t="s">
        <v>642</v>
      </c>
    </row>
    <row r="90" ht="13">
      <c r="A90" s="1" t="s">
        <v>244</v>
      </c>
      <c r="B90" s="28">
        <v>21</v>
      </c>
      <c r="C90" s="29" t="s">
        <v>643</v>
      </c>
      <c r="D90" s="28" t="s">
        <v>246</v>
      </c>
      <c r="E90" s="30" t="s">
        <v>644</v>
      </c>
      <c r="F90" s="31" t="s">
        <v>273</v>
      </c>
      <c r="G90" s="32">
        <v>7</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598</v>
      </c>
    </row>
    <row r="93" ht="200">
      <c r="A93" s="1" t="s">
        <v>253</v>
      </c>
      <c r="E93" s="30" t="s">
        <v>645</v>
      </c>
    </row>
    <row r="94" ht="13">
      <c r="A94" s="1" t="s">
        <v>244</v>
      </c>
      <c r="B94" s="28">
        <v>22</v>
      </c>
      <c r="C94" s="29" t="s">
        <v>646</v>
      </c>
      <c r="D94" s="28" t="s">
        <v>246</v>
      </c>
      <c r="E94" s="30" t="s">
        <v>647</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592</v>
      </c>
    </row>
    <row r="97" ht="200">
      <c r="A97" s="1" t="s">
        <v>253</v>
      </c>
      <c r="E97" s="30" t="s">
        <v>648</v>
      </c>
    </row>
    <row r="98" ht="13">
      <c r="A98" s="1" t="s">
        <v>244</v>
      </c>
      <c r="B98" s="28">
        <v>23</v>
      </c>
      <c r="C98" s="29" t="s">
        <v>649</v>
      </c>
      <c r="D98" s="28" t="s">
        <v>246</v>
      </c>
      <c r="E98" s="30" t="s">
        <v>650</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200">
      <c r="A101" s="1" t="s">
        <v>253</v>
      </c>
      <c r="E101" s="30" t="s">
        <v>651</v>
      </c>
    </row>
    <row r="102" ht="13">
      <c r="A102" s="1" t="s">
        <v>244</v>
      </c>
      <c r="B102" s="28">
        <v>24</v>
      </c>
      <c r="C102" s="29" t="s">
        <v>652</v>
      </c>
      <c r="D102" s="28" t="s">
        <v>246</v>
      </c>
      <c r="E102" s="30" t="s">
        <v>653</v>
      </c>
      <c r="F102" s="31" t="s">
        <v>273</v>
      </c>
      <c r="G102" s="32">
        <v>7</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598</v>
      </c>
    </row>
    <row r="105" ht="200">
      <c r="A105" s="1" t="s">
        <v>253</v>
      </c>
      <c r="E105" s="30" t="s">
        <v>654</v>
      </c>
    </row>
    <row r="106" ht="25">
      <c r="A106" s="1" t="s">
        <v>244</v>
      </c>
      <c r="B106" s="28">
        <v>25</v>
      </c>
      <c r="C106" s="29" t="s">
        <v>655</v>
      </c>
      <c r="D106" s="28" t="s">
        <v>246</v>
      </c>
      <c r="E106" s="30" t="s">
        <v>656</v>
      </c>
      <c r="F106" s="31" t="s">
        <v>273</v>
      </c>
      <c r="G106" s="32">
        <v>10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657</v>
      </c>
    </row>
    <row r="109" ht="200">
      <c r="A109" s="1" t="s">
        <v>253</v>
      </c>
      <c r="E109" s="30" t="s">
        <v>658</v>
      </c>
    </row>
    <row r="110" ht="13">
      <c r="A110" s="1" t="s">
        <v>244</v>
      </c>
      <c r="B110" s="28">
        <v>26</v>
      </c>
      <c r="C110" s="29" t="s">
        <v>659</v>
      </c>
      <c r="D110" s="28" t="s">
        <v>246</v>
      </c>
      <c r="E110" s="30" t="s">
        <v>660</v>
      </c>
      <c r="F110" s="31" t="s">
        <v>273</v>
      </c>
      <c r="G110" s="32">
        <v>2</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200">
      <c r="A113" s="1" t="s">
        <v>253</v>
      </c>
      <c r="E113" s="30" t="s">
        <v>661</v>
      </c>
    </row>
    <row r="114" ht="13">
      <c r="A114" s="1" t="s">
        <v>244</v>
      </c>
      <c r="B114" s="28">
        <v>27</v>
      </c>
      <c r="C114" s="29" t="s">
        <v>662</v>
      </c>
      <c r="D114" s="28" t="s">
        <v>246</v>
      </c>
      <c r="E114" s="30" t="s">
        <v>663</v>
      </c>
      <c r="F114" s="31" t="s">
        <v>273</v>
      </c>
      <c r="G114" s="32">
        <v>1</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200">
      <c r="A117" s="1" t="s">
        <v>253</v>
      </c>
      <c r="E117" s="30" t="s">
        <v>661</v>
      </c>
    </row>
    <row r="118" ht="13">
      <c r="A118" s="1" t="s">
        <v>244</v>
      </c>
      <c r="B118" s="28">
        <v>28</v>
      </c>
      <c r="C118" s="29" t="s">
        <v>664</v>
      </c>
      <c r="D118" s="28" t="s">
        <v>246</v>
      </c>
      <c r="E118" s="30" t="s">
        <v>665</v>
      </c>
      <c r="F118" s="31" t="s">
        <v>273</v>
      </c>
      <c r="G118" s="32">
        <v>7</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598</v>
      </c>
    </row>
    <row r="121" ht="200">
      <c r="A121" s="1" t="s">
        <v>253</v>
      </c>
      <c r="E121" s="30" t="s">
        <v>661</v>
      </c>
    </row>
    <row r="122" ht="13">
      <c r="A122" s="1" t="s">
        <v>244</v>
      </c>
      <c r="B122" s="28">
        <v>29</v>
      </c>
      <c r="C122" s="29" t="s">
        <v>666</v>
      </c>
      <c r="D122" s="28" t="s">
        <v>246</v>
      </c>
      <c r="E122" s="30" t="s">
        <v>667</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592</v>
      </c>
    </row>
    <row r="125" ht="200">
      <c r="A125" s="1" t="s">
        <v>253</v>
      </c>
      <c r="E125" s="30" t="s">
        <v>668</v>
      </c>
    </row>
    <row r="126" ht="13">
      <c r="A126" s="1" t="s">
        <v>244</v>
      </c>
      <c r="B126" s="28">
        <v>30</v>
      </c>
      <c r="C126" s="29" t="s">
        <v>669</v>
      </c>
      <c r="D126" s="28" t="s">
        <v>246</v>
      </c>
      <c r="E126" s="30" t="s">
        <v>670</v>
      </c>
      <c r="F126" s="31" t="s">
        <v>273</v>
      </c>
      <c r="G126" s="32">
        <v>1</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c r="A128" s="1" t="s">
        <v>251</v>
      </c>
      <c r="E128" s="28"/>
    </row>
    <row r="129" ht="200">
      <c r="A129" s="1" t="s">
        <v>253</v>
      </c>
      <c r="E129" s="30" t="s">
        <v>668</v>
      </c>
    </row>
    <row r="130" ht="13">
      <c r="A130" s="1" t="s">
        <v>244</v>
      </c>
      <c r="B130" s="28">
        <v>31</v>
      </c>
      <c r="C130" s="29" t="s">
        <v>671</v>
      </c>
      <c r="D130" s="28" t="s">
        <v>246</v>
      </c>
      <c r="E130" s="30" t="s">
        <v>672</v>
      </c>
      <c r="F130" s="31" t="s">
        <v>273</v>
      </c>
      <c r="G130" s="32">
        <v>7</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598</v>
      </c>
    </row>
    <row r="133" ht="200">
      <c r="A133" s="1" t="s">
        <v>253</v>
      </c>
      <c r="E133" s="30" t="s">
        <v>668</v>
      </c>
    </row>
    <row r="134" ht="25">
      <c r="A134" s="1" t="s">
        <v>244</v>
      </c>
      <c r="B134" s="28">
        <v>32</v>
      </c>
      <c r="C134" s="29" t="s">
        <v>673</v>
      </c>
      <c r="D134" s="28" t="s">
        <v>246</v>
      </c>
      <c r="E134" s="30" t="s">
        <v>674</v>
      </c>
      <c r="F134" s="31" t="s">
        <v>273</v>
      </c>
      <c r="G134" s="32">
        <v>2</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c r="A136" s="1" t="s">
        <v>251</v>
      </c>
      <c r="E136" s="28"/>
    </row>
    <row r="137" ht="200">
      <c r="A137" s="1" t="s">
        <v>253</v>
      </c>
      <c r="E137" s="30" t="s">
        <v>675</v>
      </c>
    </row>
    <row r="138" ht="25">
      <c r="A138" s="1" t="s">
        <v>244</v>
      </c>
      <c r="B138" s="28">
        <v>33</v>
      </c>
      <c r="C138" s="29" t="s">
        <v>676</v>
      </c>
      <c r="D138" s="28" t="s">
        <v>246</v>
      </c>
      <c r="E138" s="30" t="s">
        <v>677</v>
      </c>
      <c r="F138" s="31" t="s">
        <v>273</v>
      </c>
      <c r="G138" s="32">
        <v>1</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c r="A140" s="1" t="s">
        <v>251</v>
      </c>
      <c r="E140" s="28"/>
    </row>
    <row r="141" ht="200">
      <c r="A141" s="1" t="s">
        <v>253</v>
      </c>
      <c r="E141" s="30" t="s">
        <v>675</v>
      </c>
    </row>
    <row r="142" ht="25">
      <c r="A142" s="1" t="s">
        <v>244</v>
      </c>
      <c r="B142" s="28">
        <v>34</v>
      </c>
      <c r="C142" s="29" t="s">
        <v>678</v>
      </c>
      <c r="D142" s="28" t="s">
        <v>246</v>
      </c>
      <c r="E142" s="30" t="s">
        <v>679</v>
      </c>
      <c r="F142" s="31" t="s">
        <v>273</v>
      </c>
      <c r="G142" s="32">
        <v>7</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598</v>
      </c>
    </row>
    <row r="145" ht="200">
      <c r="A145" s="1" t="s">
        <v>253</v>
      </c>
      <c r="E145" s="30" t="s">
        <v>675</v>
      </c>
    </row>
    <row r="146" ht="13">
      <c r="A146" s="1" t="s">
        <v>244</v>
      </c>
      <c r="B146" s="28">
        <v>35</v>
      </c>
      <c r="C146" s="29" t="s">
        <v>680</v>
      </c>
      <c r="D146" s="28" t="s">
        <v>246</v>
      </c>
      <c r="E146" s="30" t="s">
        <v>681</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592</v>
      </c>
    </row>
    <row r="149" ht="212.5">
      <c r="A149" s="1" t="s">
        <v>253</v>
      </c>
      <c r="E149" s="30" t="s">
        <v>682</v>
      </c>
    </row>
    <row r="150" ht="37.5">
      <c r="A150" s="1" t="s">
        <v>244</v>
      </c>
      <c r="B150" s="28">
        <v>36</v>
      </c>
      <c r="C150" s="29" t="s">
        <v>683</v>
      </c>
      <c r="D150" s="28" t="s">
        <v>246</v>
      </c>
      <c r="E150" s="30" t="s">
        <v>684</v>
      </c>
      <c r="F150" s="31" t="s">
        <v>273</v>
      </c>
      <c r="G150" s="32">
        <v>3</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c r="A152" s="1" t="s">
        <v>251</v>
      </c>
      <c r="E152" s="28"/>
    </row>
    <row r="153" ht="112.5">
      <c r="A153" s="1" t="s">
        <v>253</v>
      </c>
      <c r="E153" s="30" t="s">
        <v>685</v>
      </c>
    </row>
    <row r="154" ht="25">
      <c r="A154" s="1" t="s">
        <v>244</v>
      </c>
      <c r="B154" s="28">
        <v>37</v>
      </c>
      <c r="C154" s="29" t="s">
        <v>373</v>
      </c>
      <c r="D154" s="28" t="s">
        <v>246</v>
      </c>
      <c r="E154" s="30" t="s">
        <v>374</v>
      </c>
      <c r="F154" s="31" t="s">
        <v>273</v>
      </c>
      <c r="G154" s="32">
        <v>1</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c r="A156" s="1" t="s">
        <v>251</v>
      </c>
      <c r="E156" s="28"/>
    </row>
    <row r="157" ht="100">
      <c r="A157" s="1" t="s">
        <v>253</v>
      </c>
      <c r="E157" s="30" t="s">
        <v>375</v>
      </c>
    </row>
    <row r="158" ht="37.5">
      <c r="A158" s="1" t="s">
        <v>244</v>
      </c>
      <c r="B158" s="28">
        <v>38</v>
      </c>
      <c r="C158" s="29" t="s">
        <v>686</v>
      </c>
      <c r="D158" s="28" t="s">
        <v>246</v>
      </c>
      <c r="E158" s="30" t="s">
        <v>687</v>
      </c>
      <c r="F158" s="31" t="s">
        <v>273</v>
      </c>
      <c r="G158" s="32">
        <v>20</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c r="A160" s="1" t="s">
        <v>251</v>
      </c>
      <c r="E160" s="28"/>
    </row>
    <row r="161" ht="100">
      <c r="A161" s="1" t="s">
        <v>253</v>
      </c>
      <c r="E161" s="30" t="s">
        <v>375</v>
      </c>
    </row>
    <row r="162" ht="25">
      <c r="A162" s="1" t="s">
        <v>244</v>
      </c>
      <c r="B162" s="28">
        <v>39</v>
      </c>
      <c r="C162" s="29" t="s">
        <v>376</v>
      </c>
      <c r="D162" s="28" t="s">
        <v>246</v>
      </c>
      <c r="E162" s="30" t="s">
        <v>377</v>
      </c>
      <c r="F162" s="31" t="s">
        <v>273</v>
      </c>
      <c r="G162" s="32">
        <v>1</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c r="A164" s="1" t="s">
        <v>251</v>
      </c>
      <c r="E164" s="28"/>
    </row>
    <row r="165" ht="87.5">
      <c r="A165" s="1" t="s">
        <v>253</v>
      </c>
      <c r="E165" s="30" t="s">
        <v>378</v>
      </c>
    </row>
  </sheetData>
  <sheetProtection sheet="1" objects="1" scenarios="1" spinCount="100000" saltValue="QFUkig6sEX68N40K+D8a09wlxjpAhEkVQOqe7guryM39B5J/Yv8g3dwYHyKbs+FRDfSeMUxm9ymplyEQnq/FDQ==" hashValue="x5EJf/Sk5QWGhMAkFj4L6waqUmQ4H/VqWRDsZHdTuhATYP6zVbzqVhtx+vES8sPKYZd1aHlIubF4uUgfQjASf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688</v>
      </c>
      <c r="M3" s="20">
        <f>0+M9+M22+M243+M276+M285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688</v>
      </c>
      <c r="D5" s="22"/>
      <c r="E5" s="23" t="s">
        <v>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COUNTIFS(L9:L290,"=0",A9:A290,"P")+COUNTIFS(L9:L290,"",A9:A290,"P")+SUM(Q9:Q290)</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1030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SUMIFS(M23:M242,A23:A242,"P")</f>
        <v>0</v>
      </c>
      <c r="N22" s="38"/>
    </row>
    <row r="23" ht="13">
      <c r="A23" s="1" t="s">
        <v>244</v>
      </c>
      <c r="B23" s="28">
        <v>4</v>
      </c>
      <c r="C23" s="29" t="s">
        <v>697</v>
      </c>
      <c r="D23" s="28" t="s">
        <v>246</v>
      </c>
      <c r="E23" s="30" t="s">
        <v>698</v>
      </c>
      <c r="F23" s="31" t="s">
        <v>273</v>
      </c>
      <c r="G23" s="32">
        <v>2</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40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240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420</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707</v>
      </c>
      <c r="D43" s="28" t="s">
        <v>246</v>
      </c>
      <c r="E43" s="30" t="s">
        <v>708</v>
      </c>
      <c r="F43" s="31" t="s">
        <v>248</v>
      </c>
      <c r="G43" s="32">
        <v>140</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50">
      <c r="A46" s="1" t="s">
        <v>253</v>
      </c>
      <c r="E46" s="30" t="s">
        <v>706</v>
      </c>
    </row>
    <row r="47" ht="13">
      <c r="A47" s="1" t="s">
        <v>244</v>
      </c>
      <c r="B47" s="28">
        <v>10</v>
      </c>
      <c r="C47" s="29" t="s">
        <v>709</v>
      </c>
      <c r="D47" s="28" t="s">
        <v>246</v>
      </c>
      <c r="E47" s="30" t="s">
        <v>710</v>
      </c>
      <c r="F47" s="31" t="s">
        <v>273</v>
      </c>
      <c r="G47" s="32">
        <v>26</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37.5">
      <c r="A50" s="1" t="s">
        <v>253</v>
      </c>
      <c r="E50" s="30" t="s">
        <v>711</v>
      </c>
    </row>
    <row r="51" ht="25">
      <c r="A51" s="1" t="s">
        <v>244</v>
      </c>
      <c r="B51" s="28">
        <v>11</v>
      </c>
      <c r="C51" s="29" t="s">
        <v>712</v>
      </c>
      <c r="D51" s="28" t="s">
        <v>246</v>
      </c>
      <c r="E51" s="30" t="s">
        <v>713</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369</v>
      </c>
      <c r="D55" s="28" t="s">
        <v>246</v>
      </c>
      <c r="E55" s="30" t="s">
        <v>370</v>
      </c>
      <c r="F55" s="31" t="s">
        <v>273</v>
      </c>
      <c r="G55" s="32">
        <v>4</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25">
      <c r="A59" s="1" t="s">
        <v>244</v>
      </c>
      <c r="B59" s="28">
        <v>13</v>
      </c>
      <c r="C59" s="29" t="s">
        <v>714</v>
      </c>
      <c r="D59" s="28" t="s">
        <v>246</v>
      </c>
      <c r="E59" s="30" t="s">
        <v>715</v>
      </c>
      <c r="F59" s="31" t="s">
        <v>273</v>
      </c>
      <c r="G59" s="32">
        <v>16</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372</v>
      </c>
    </row>
    <row r="63" ht="13">
      <c r="A63" s="1" t="s">
        <v>244</v>
      </c>
      <c r="B63" s="28">
        <v>14</v>
      </c>
      <c r="C63" s="29" t="s">
        <v>716</v>
      </c>
      <c r="D63" s="28" t="s">
        <v>246</v>
      </c>
      <c r="E63" s="30" t="s">
        <v>717</v>
      </c>
      <c r="F63" s="31" t="s">
        <v>248</v>
      </c>
      <c r="G63" s="32">
        <v>970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75">
      <c r="A66" s="1" t="s">
        <v>253</v>
      </c>
      <c r="E66" s="30" t="s">
        <v>718</v>
      </c>
    </row>
    <row r="67" ht="13">
      <c r="A67" s="1" t="s">
        <v>244</v>
      </c>
      <c r="B67" s="28">
        <v>15</v>
      </c>
      <c r="C67" s="29" t="s">
        <v>719</v>
      </c>
      <c r="D67" s="28" t="s">
        <v>246</v>
      </c>
      <c r="E67" s="30" t="s">
        <v>720</v>
      </c>
      <c r="F67" s="31" t="s">
        <v>273</v>
      </c>
      <c r="G67" s="32">
        <v>64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87.5">
      <c r="A70" s="1" t="s">
        <v>253</v>
      </c>
      <c r="E70" s="30" t="s">
        <v>721</v>
      </c>
    </row>
    <row r="71" ht="13">
      <c r="A71" s="1" t="s">
        <v>244</v>
      </c>
      <c r="B71" s="28">
        <v>16</v>
      </c>
      <c r="C71" s="29" t="s">
        <v>722</v>
      </c>
      <c r="D71" s="28" t="s">
        <v>246</v>
      </c>
      <c r="E71" s="30" t="s">
        <v>723</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6</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729</v>
      </c>
      <c r="D83" s="28" t="s">
        <v>246</v>
      </c>
      <c r="E83" s="30" t="s">
        <v>730</v>
      </c>
      <c r="F83" s="31" t="s">
        <v>273</v>
      </c>
      <c r="G83" s="32">
        <v>100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732</v>
      </c>
      <c r="D87" s="28" t="s">
        <v>246</v>
      </c>
      <c r="E87" s="30" t="s">
        <v>733</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731</v>
      </c>
    </row>
    <row r="91" ht="13">
      <c r="A91" s="1" t="s">
        <v>244</v>
      </c>
      <c r="B91" s="28">
        <v>21</v>
      </c>
      <c r="C91" s="29" t="s">
        <v>734</v>
      </c>
      <c r="D91" s="28" t="s">
        <v>246</v>
      </c>
      <c r="E91" s="30" t="s">
        <v>735</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87.5">
      <c r="A94" s="1" t="s">
        <v>253</v>
      </c>
      <c r="E94" s="30" t="s">
        <v>736</v>
      </c>
    </row>
    <row r="95" ht="13">
      <c r="A95" s="1" t="s">
        <v>244</v>
      </c>
      <c r="B95" s="28">
        <v>22</v>
      </c>
      <c r="C95" s="29" t="s">
        <v>737</v>
      </c>
      <c r="D95" s="28" t="s">
        <v>246</v>
      </c>
      <c r="E95" s="30" t="s">
        <v>738</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62.5">
      <c r="A98" s="1" t="s">
        <v>253</v>
      </c>
      <c r="E98" s="30" t="s">
        <v>739</v>
      </c>
    </row>
    <row r="99" ht="13">
      <c r="A99" s="1" t="s">
        <v>244</v>
      </c>
      <c r="B99" s="28">
        <v>23</v>
      </c>
      <c r="C99" s="29" t="s">
        <v>740</v>
      </c>
      <c r="D99" s="28" t="s">
        <v>246</v>
      </c>
      <c r="E99" s="30" t="s">
        <v>741</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739</v>
      </c>
    </row>
    <row r="103" ht="37.5">
      <c r="A103" s="1" t="s">
        <v>244</v>
      </c>
      <c r="B103" s="28">
        <v>24</v>
      </c>
      <c r="C103" s="29" t="s">
        <v>742</v>
      </c>
      <c r="D103" s="28" t="s">
        <v>246</v>
      </c>
      <c r="E103" s="30" t="s">
        <v>743</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745</v>
      </c>
      <c r="D107" s="28" t="s">
        <v>246</v>
      </c>
      <c r="E107" s="30" t="s">
        <v>746</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50">
      <c r="A110" s="1" t="s">
        <v>253</v>
      </c>
      <c r="E110" s="30" t="s">
        <v>744</v>
      </c>
    </row>
    <row r="111" ht="25">
      <c r="A111" s="1" t="s">
        <v>244</v>
      </c>
      <c r="B111" s="28">
        <v>26</v>
      </c>
      <c r="C111" s="29" t="s">
        <v>747</v>
      </c>
      <c r="D111" s="28" t="s">
        <v>246</v>
      </c>
      <c r="E111" s="30" t="s">
        <v>748</v>
      </c>
      <c r="F111" s="31" t="s">
        <v>273</v>
      </c>
      <c r="G111" s="32">
        <v>8</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50">
      <c r="A114" s="1" t="s">
        <v>253</v>
      </c>
      <c r="E114" s="30" t="s">
        <v>744</v>
      </c>
    </row>
    <row r="115" ht="13">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752</v>
      </c>
      <c r="D119" s="28" t="s">
        <v>246</v>
      </c>
      <c r="E119" s="30" t="s">
        <v>753</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25">
      <c r="A123" s="1" t="s">
        <v>244</v>
      </c>
      <c r="B123" s="28">
        <v>29</v>
      </c>
      <c r="C123" s="29" t="s">
        <v>754</v>
      </c>
      <c r="D123" s="28" t="s">
        <v>246</v>
      </c>
      <c r="E123" s="30" t="s">
        <v>755</v>
      </c>
      <c r="F123" s="31" t="s">
        <v>273</v>
      </c>
      <c r="G123" s="32">
        <v>34</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751</v>
      </c>
    </row>
    <row r="127" ht="25">
      <c r="A127" s="1" t="s">
        <v>244</v>
      </c>
      <c r="B127" s="28">
        <v>30</v>
      </c>
      <c r="C127" s="29" t="s">
        <v>756</v>
      </c>
      <c r="D127" s="28" t="s">
        <v>246</v>
      </c>
      <c r="E127" s="30" t="s">
        <v>757</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751</v>
      </c>
    </row>
    <row r="131" ht="13">
      <c r="A131" s="1" t="s">
        <v>244</v>
      </c>
      <c r="B131" s="28">
        <v>31</v>
      </c>
      <c r="C131" s="29" t="s">
        <v>758</v>
      </c>
      <c r="D131" s="28" t="s">
        <v>246</v>
      </c>
      <c r="E131" s="30" t="s">
        <v>759</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62.5">
      <c r="A134" s="1" t="s">
        <v>253</v>
      </c>
      <c r="E134" s="30" t="s">
        <v>760</v>
      </c>
    </row>
    <row r="135" ht="13">
      <c r="A135" s="1" t="s">
        <v>244</v>
      </c>
      <c r="B135" s="28">
        <v>32</v>
      </c>
      <c r="C135" s="29" t="s">
        <v>761</v>
      </c>
      <c r="D135" s="28" t="s">
        <v>246</v>
      </c>
      <c r="E135" s="30" t="s">
        <v>762</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87.5">
      <c r="A138" s="1" t="s">
        <v>253</v>
      </c>
      <c r="E138" s="30" t="s">
        <v>602</v>
      </c>
    </row>
    <row r="139" ht="13">
      <c r="A139" s="1" t="s">
        <v>244</v>
      </c>
      <c r="B139" s="28">
        <v>33</v>
      </c>
      <c r="C139" s="29" t="s">
        <v>763</v>
      </c>
      <c r="D139" s="28" t="s">
        <v>246</v>
      </c>
      <c r="E139" s="30" t="s">
        <v>764</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75">
      <c r="A142" s="1" t="s">
        <v>253</v>
      </c>
      <c r="E142" s="30" t="s">
        <v>765</v>
      </c>
    </row>
    <row r="143" ht="13">
      <c r="A143" s="1" t="s">
        <v>244</v>
      </c>
      <c r="B143" s="28">
        <v>34</v>
      </c>
      <c r="C143" s="29" t="s">
        <v>766</v>
      </c>
      <c r="D143" s="28" t="s">
        <v>246</v>
      </c>
      <c r="E143" s="30" t="s">
        <v>767</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50">
      <c r="A146" s="1" t="s">
        <v>253</v>
      </c>
      <c r="E146" s="30" t="s">
        <v>768</v>
      </c>
    </row>
    <row r="147" ht="25">
      <c r="A147" s="1" t="s">
        <v>244</v>
      </c>
      <c r="B147" s="28">
        <v>35</v>
      </c>
      <c r="C147" s="29" t="s">
        <v>769</v>
      </c>
      <c r="D147" s="28" t="s">
        <v>246</v>
      </c>
      <c r="E147" s="30" t="s">
        <v>770</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200">
      <c r="A150" s="1" t="s">
        <v>253</v>
      </c>
      <c r="E150" s="30" t="s">
        <v>771</v>
      </c>
    </row>
    <row r="151" ht="25">
      <c r="A151" s="1" t="s">
        <v>244</v>
      </c>
      <c r="B151" s="28">
        <v>36</v>
      </c>
      <c r="C151" s="29" t="s">
        <v>772</v>
      </c>
      <c r="D151" s="28" t="s">
        <v>246</v>
      </c>
      <c r="E151" s="30" t="s">
        <v>773</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774</v>
      </c>
    </row>
    <row r="155" ht="25">
      <c r="A155" s="1" t="s">
        <v>244</v>
      </c>
      <c r="B155" s="28">
        <v>37</v>
      </c>
      <c r="C155" s="29" t="s">
        <v>775</v>
      </c>
      <c r="D155" s="28" t="s">
        <v>246</v>
      </c>
      <c r="E155" s="30" t="s">
        <v>776</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00">
      <c r="A158" s="1" t="s">
        <v>253</v>
      </c>
      <c r="E158" s="30" t="s">
        <v>777</v>
      </c>
    </row>
    <row r="159" ht="25">
      <c r="A159" s="1" t="s">
        <v>244</v>
      </c>
      <c r="B159" s="28">
        <v>38</v>
      </c>
      <c r="C159" s="29" t="s">
        <v>778</v>
      </c>
      <c r="D159" s="28" t="s">
        <v>246</v>
      </c>
      <c r="E159" s="30" t="s">
        <v>779</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87.5">
      <c r="A162" s="1" t="s">
        <v>253</v>
      </c>
      <c r="E162" s="30" t="s">
        <v>780</v>
      </c>
    </row>
    <row r="163" ht="25">
      <c r="A163" s="1" t="s">
        <v>244</v>
      </c>
      <c r="B163" s="28">
        <v>39</v>
      </c>
      <c r="C163" s="29" t="s">
        <v>781</v>
      </c>
      <c r="D163" s="28" t="s">
        <v>246</v>
      </c>
      <c r="E163" s="30" t="s">
        <v>782</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200">
      <c r="A166" s="1" t="s">
        <v>253</v>
      </c>
      <c r="E166" s="30" t="s">
        <v>777</v>
      </c>
    </row>
    <row r="167" ht="37.5">
      <c r="A167" s="1" t="s">
        <v>244</v>
      </c>
      <c r="B167" s="28">
        <v>40</v>
      </c>
      <c r="C167" s="29" t="s">
        <v>783</v>
      </c>
      <c r="D167" s="28" t="s">
        <v>246</v>
      </c>
      <c r="E167" s="30" t="s">
        <v>784</v>
      </c>
      <c r="F167" s="31" t="s">
        <v>273</v>
      </c>
      <c r="G167" s="32">
        <v>4</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00">
      <c r="A170" s="1" t="s">
        <v>253</v>
      </c>
      <c r="E170" s="30" t="s">
        <v>777</v>
      </c>
    </row>
    <row r="171" ht="13">
      <c r="A171" s="1" t="s">
        <v>244</v>
      </c>
      <c r="B171" s="28">
        <v>41</v>
      </c>
      <c r="C171" s="29" t="s">
        <v>785</v>
      </c>
      <c r="D171" s="28" t="s">
        <v>246</v>
      </c>
      <c r="E171" s="30" t="s">
        <v>786</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87.5">
      <c r="A174" s="1" t="s">
        <v>253</v>
      </c>
      <c r="E174" s="30" t="s">
        <v>787</v>
      </c>
    </row>
    <row r="175" ht="25">
      <c r="A175" s="1" t="s">
        <v>244</v>
      </c>
      <c r="B175" s="28">
        <v>42</v>
      </c>
      <c r="C175" s="29" t="s">
        <v>788</v>
      </c>
      <c r="D175" s="28" t="s">
        <v>246</v>
      </c>
      <c r="E175" s="30" t="s">
        <v>789</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200">
      <c r="A178" s="1" t="s">
        <v>253</v>
      </c>
      <c r="E178" s="30" t="s">
        <v>790</v>
      </c>
    </row>
    <row r="179" ht="13">
      <c r="A179" s="1" t="s">
        <v>244</v>
      </c>
      <c r="B179" s="28">
        <v>43</v>
      </c>
      <c r="C179" s="29" t="s">
        <v>616</v>
      </c>
      <c r="D179" s="28" t="s">
        <v>246</v>
      </c>
      <c r="E179" s="30" t="s">
        <v>617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37.5">
      <c r="A182" s="1" t="s">
        <v>253</v>
      </c>
      <c r="E182" s="30" t="s">
        <v>618</v>
      </c>
    </row>
    <row r="183" ht="13">
      <c r="A183" s="1" t="s">
        <v>244</v>
      </c>
      <c r="B183" s="28">
        <v>44</v>
      </c>
      <c r="C183" s="29" t="s">
        <v>791</v>
      </c>
      <c r="D183" s="28" t="s">
        <v>246</v>
      </c>
      <c r="E183" s="30" t="s">
        <v>792</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62.5">
      <c r="A186" s="1" t="s">
        <v>253</v>
      </c>
      <c r="E186" s="30" t="s">
        <v>793</v>
      </c>
    </row>
    <row r="187" ht="13">
      <c r="A187" s="1" t="s">
        <v>244</v>
      </c>
      <c r="B187" s="28">
        <v>45</v>
      </c>
      <c r="C187" s="29" t="s">
        <v>794</v>
      </c>
      <c r="D187" s="28" t="s">
        <v>246</v>
      </c>
      <c r="E187" s="30" t="s">
        <v>795</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125">
      <c r="A190" s="1" t="s">
        <v>253</v>
      </c>
      <c r="E190" s="30" t="s">
        <v>796</v>
      </c>
    </row>
    <row r="191" ht="13">
      <c r="A191" s="1" t="s">
        <v>244</v>
      </c>
      <c r="B191" s="28">
        <v>46</v>
      </c>
      <c r="C191" s="29" t="s">
        <v>680</v>
      </c>
      <c r="D191" s="28" t="s">
        <v>246</v>
      </c>
      <c r="E191" s="30" t="s">
        <v>681</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212.5">
      <c r="A194" s="1" t="s">
        <v>253</v>
      </c>
      <c r="E194" s="30" t="s">
        <v>682</v>
      </c>
    </row>
    <row r="195" ht="25">
      <c r="A195" s="1" t="s">
        <v>244</v>
      </c>
      <c r="B195" s="28">
        <v>47</v>
      </c>
      <c r="C195" s="29" t="s">
        <v>797</v>
      </c>
      <c r="D195" s="28" t="s">
        <v>246</v>
      </c>
      <c r="E195" s="30" t="s">
        <v>798</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112.5">
      <c r="A198" s="1" t="s">
        <v>253</v>
      </c>
      <c r="E198" s="30" t="s">
        <v>685</v>
      </c>
    </row>
    <row r="199" ht="25">
      <c r="A199" s="1" t="s">
        <v>244</v>
      </c>
      <c r="B199" s="28">
        <v>48</v>
      </c>
      <c r="C199" s="29" t="s">
        <v>799</v>
      </c>
      <c r="D199" s="28" t="s">
        <v>246</v>
      </c>
      <c r="E199" s="30" t="s">
        <v>800</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801</v>
      </c>
    </row>
    <row r="203" ht="25">
      <c r="A203" s="1" t="s">
        <v>244</v>
      </c>
      <c r="B203" s="28">
        <v>49</v>
      </c>
      <c r="C203" s="29" t="s">
        <v>802</v>
      </c>
      <c r="D203" s="28" t="s">
        <v>246</v>
      </c>
      <c r="E203" s="30" t="s">
        <v>803</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801</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100">
      <c r="A210" s="1" t="s">
        <v>253</v>
      </c>
      <c r="E210" s="30" t="s">
        <v>375</v>
      </c>
    </row>
    <row r="211" ht="37.5">
      <c r="A211" s="1" t="s">
        <v>244</v>
      </c>
      <c r="B211" s="28">
        <v>51</v>
      </c>
      <c r="C211" s="29" t="s">
        <v>686</v>
      </c>
      <c r="D211" s="28" t="s">
        <v>246</v>
      </c>
      <c r="E211" s="30" t="s">
        <v>687</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c r="A217" s="1" t="s">
        <v>251</v>
      </c>
      <c r="E217" s="28"/>
    </row>
    <row r="218" ht="87.5">
      <c r="A218" s="1" t="s">
        <v>253</v>
      </c>
      <c r="E218" s="30" t="s">
        <v>378</v>
      </c>
    </row>
    <row r="219" ht="13">
      <c r="A219" s="1" t="s">
        <v>244</v>
      </c>
      <c r="B219" s="28">
        <v>53</v>
      </c>
      <c r="C219" s="29" t="s">
        <v>804</v>
      </c>
      <c r="D219" s="28" t="s">
        <v>246</v>
      </c>
      <c r="E219" s="30" t="s">
        <v>805</v>
      </c>
      <c r="F219" s="31" t="s">
        <v>342</v>
      </c>
      <c r="G219" s="32">
        <v>8</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87.5">
      <c r="A222" s="1" t="s">
        <v>253</v>
      </c>
      <c r="E222" s="30" t="s">
        <v>806</v>
      </c>
    </row>
    <row r="223" ht="13">
      <c r="A223" s="1" t="s">
        <v>244</v>
      </c>
      <c r="B223" s="28">
        <v>54</v>
      </c>
      <c r="C223" s="29" t="s">
        <v>807</v>
      </c>
      <c r="D223" s="28" t="s">
        <v>246</v>
      </c>
      <c r="E223" s="30" t="s">
        <v>808</v>
      </c>
      <c r="F223" s="31" t="s">
        <v>342</v>
      </c>
      <c r="G223" s="32">
        <v>12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87.5">
      <c r="A226" s="1" t="s">
        <v>253</v>
      </c>
      <c r="E226" s="30" t="s">
        <v>809</v>
      </c>
    </row>
    <row r="227" ht="13">
      <c r="A227" s="1" t="s">
        <v>244</v>
      </c>
      <c r="B227" s="28">
        <v>55</v>
      </c>
      <c r="C227" s="29" t="s">
        <v>810</v>
      </c>
      <c r="D227" s="28" t="s">
        <v>246</v>
      </c>
      <c r="E227" s="30" t="s">
        <v>811</v>
      </c>
      <c r="F227" s="31" t="s">
        <v>342</v>
      </c>
      <c r="G227" s="32">
        <v>12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812</v>
      </c>
    </row>
    <row r="231" ht="13">
      <c r="A231" s="1" t="s">
        <v>244</v>
      </c>
      <c r="B231" s="28">
        <v>56</v>
      </c>
      <c r="C231" s="29" t="s">
        <v>813</v>
      </c>
      <c r="D231" s="28" t="s">
        <v>246</v>
      </c>
      <c r="E231" s="30" t="s">
        <v>814</v>
      </c>
      <c r="F231" s="31" t="s">
        <v>342</v>
      </c>
      <c r="G231" s="32">
        <v>8</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815</v>
      </c>
    </row>
    <row r="235" ht="13">
      <c r="A235" s="1" t="s">
        <v>244</v>
      </c>
      <c r="B235" s="28">
        <v>57</v>
      </c>
      <c r="C235" s="29" t="s">
        <v>816</v>
      </c>
      <c r="D235" s="28" t="s">
        <v>246</v>
      </c>
      <c r="E235" s="30" t="s">
        <v>817</v>
      </c>
      <c r="F235" s="31" t="s">
        <v>273</v>
      </c>
      <c r="G235" s="32">
        <v>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75">
      <c r="A238" s="1" t="s">
        <v>253</v>
      </c>
      <c r="E238" s="30" t="s">
        <v>818</v>
      </c>
    </row>
    <row r="239" ht="13">
      <c r="A239" s="1" t="s">
        <v>244</v>
      </c>
      <c r="B239" s="28">
        <v>58</v>
      </c>
      <c r="C239" s="29" t="s">
        <v>819</v>
      </c>
      <c r="D239" s="28" t="s">
        <v>246</v>
      </c>
      <c r="E239" s="30" t="s">
        <v>820</v>
      </c>
      <c r="F239" s="31" t="s">
        <v>273</v>
      </c>
      <c r="G239" s="32">
        <v>10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100">
      <c r="A242" s="1" t="s">
        <v>253</v>
      </c>
      <c r="E242" s="30" t="s">
        <v>821</v>
      </c>
    </row>
    <row r="243" ht="13">
      <c r="A243" s="1" t="s">
        <v>241</v>
      </c>
      <c r="C243" s="22" t="s">
        <v>261</v>
      </c>
      <c r="E243" s="23" t="s">
        <v>262</v>
      </c>
      <c r="L243" s="38"/>
      <c r="M243" s="39">
        <f>SUMIFS(M244:M275,A244:A275,"P")</f>
        <v>0</v>
      </c>
      <c r="N243" s="38"/>
    </row>
    <row r="244" ht="13">
      <c r="A244" s="1" t="s">
        <v>244</v>
      </c>
      <c r="B244" s="28">
        <v>59</v>
      </c>
      <c r="C244" s="29" t="s">
        <v>496</v>
      </c>
      <c r="D244" s="28" t="s">
        <v>246</v>
      </c>
      <c r="E244" s="30" t="s">
        <v>497</v>
      </c>
      <c r="F244" s="31" t="s">
        <v>248</v>
      </c>
      <c r="G244" s="32">
        <v>40</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62.5">
      <c r="A247" s="1" t="s">
        <v>253</v>
      </c>
      <c r="E247" s="30" t="s">
        <v>499</v>
      </c>
    </row>
    <row r="248" ht="13">
      <c r="A248" s="1" t="s">
        <v>244</v>
      </c>
      <c r="B248" s="28">
        <v>60</v>
      </c>
      <c r="C248" s="29" t="s">
        <v>500</v>
      </c>
      <c r="D248" s="28" t="s">
        <v>246</v>
      </c>
      <c r="E248" s="30" t="s">
        <v>501</v>
      </c>
      <c r="F248" s="31" t="s">
        <v>248</v>
      </c>
      <c r="G248" s="32">
        <v>40</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125">
      <c r="A251" s="1" t="s">
        <v>253</v>
      </c>
      <c r="E251" s="30" t="s">
        <v>502</v>
      </c>
    </row>
    <row r="252" ht="13">
      <c r="A252" s="1" t="s">
        <v>244</v>
      </c>
      <c r="B252" s="28">
        <v>61</v>
      </c>
      <c r="C252" s="29" t="s">
        <v>263</v>
      </c>
      <c r="D252" s="28" t="s">
        <v>246</v>
      </c>
      <c r="E252" s="30" t="s">
        <v>264</v>
      </c>
      <c r="F252" s="31" t="s">
        <v>265</v>
      </c>
      <c r="G252" s="32">
        <v>0.59999999999999998</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162.5">
      <c r="A255" s="1" t="s">
        <v>253</v>
      </c>
      <c r="E255" s="30" t="s">
        <v>267</v>
      </c>
    </row>
    <row r="256" ht="13">
      <c r="A256" s="1" t="s">
        <v>244</v>
      </c>
      <c r="B256" s="28">
        <v>62</v>
      </c>
      <c r="C256" s="29" t="s">
        <v>268</v>
      </c>
      <c r="D256" s="28" t="s">
        <v>246</v>
      </c>
      <c r="E256" s="30" t="s">
        <v>269</v>
      </c>
      <c r="F256" s="31" t="s">
        <v>265</v>
      </c>
      <c r="G256" s="32">
        <v>0.59999999999999998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125">
      <c r="A259" s="1" t="s">
        <v>253</v>
      </c>
      <c r="E259" s="30" t="s">
        <v>270</v>
      </c>
    </row>
    <row r="260" ht="13">
      <c r="A260" s="1" t="s">
        <v>244</v>
      </c>
      <c r="B260" s="28">
        <v>63</v>
      </c>
      <c r="C260" s="29" t="s">
        <v>822</v>
      </c>
      <c r="D260" s="28" t="s">
        <v>246</v>
      </c>
      <c r="E260" s="30" t="s">
        <v>823</v>
      </c>
      <c r="F260" s="31" t="s">
        <v>273</v>
      </c>
      <c r="G260" s="32">
        <v>1</v>
      </c>
      <c r="H260" s="32">
        <v>0</v>
      </c>
      <c r="I260" s="33">
        <f>ROUND(G260*H260,P4)</f>
        <v>0</v>
      </c>
      <c r="J260" s="28"/>
      <c r="K260" s="28"/>
      <c r="L260" s="34">
        <v>0</v>
      </c>
      <c r="M260" s="20">
        <f>ROUND(G260*L260,P4)</f>
        <v>0</v>
      </c>
      <c r="N260" s="40" t="s">
        <v>358</v>
      </c>
      <c r="O260" s="36">
        <f>M260*AA260</f>
        <v>0</v>
      </c>
      <c r="P260" s="1">
        <v>3</v>
      </c>
      <c r="AA260" s="1">
        <f>IF(P260=1,$O$3,IF(P260=2,$O$4,$O$5))</f>
        <v>0</v>
      </c>
    </row>
    <row r="261">
      <c r="A261" s="1" t="s">
        <v>250</v>
      </c>
      <c r="E261" s="30" t="s">
        <v>246</v>
      </c>
    </row>
    <row r="262">
      <c r="A262" s="1" t="s">
        <v>251</v>
      </c>
      <c r="E262" s="28"/>
    </row>
    <row r="263" ht="150">
      <c r="A263" s="1" t="s">
        <v>253</v>
      </c>
      <c r="E263" s="30" t="s">
        <v>274</v>
      </c>
    </row>
    <row r="264" ht="13">
      <c r="A264" s="1" t="s">
        <v>244</v>
      </c>
      <c r="B264" s="28">
        <v>64</v>
      </c>
      <c r="C264" s="29" t="s">
        <v>512</v>
      </c>
      <c r="D264" s="28" t="s">
        <v>246</v>
      </c>
      <c r="E264" s="30" t="s">
        <v>513</v>
      </c>
      <c r="F264" s="31" t="s">
        <v>273</v>
      </c>
      <c r="G264" s="32">
        <v>1</v>
      </c>
      <c r="H264" s="32">
        <v>0</v>
      </c>
      <c r="I264" s="33">
        <f>ROUND(G264*H264,P4)</f>
        <v>0</v>
      </c>
      <c r="J264" s="28"/>
      <c r="K264" s="28"/>
      <c r="L264" s="34">
        <v>0</v>
      </c>
      <c r="M264" s="20">
        <f>ROUND(G264*L264,P4)</f>
        <v>0</v>
      </c>
      <c r="N264" s="40" t="s">
        <v>358</v>
      </c>
      <c r="O264" s="36">
        <f>M264*AA264</f>
        <v>0</v>
      </c>
      <c r="P264" s="1">
        <v>3</v>
      </c>
      <c r="AA264" s="1">
        <f>IF(P264=1,$O$3,IF(P264=2,$O$4,$O$5))</f>
        <v>0</v>
      </c>
    </row>
    <row r="265">
      <c r="A265" s="1" t="s">
        <v>250</v>
      </c>
      <c r="E265" s="30" t="s">
        <v>246</v>
      </c>
    </row>
    <row r="266">
      <c r="A266" s="1" t="s">
        <v>251</v>
      </c>
      <c r="E266" s="28"/>
    </row>
    <row r="267" ht="125">
      <c r="A267" s="1" t="s">
        <v>253</v>
      </c>
      <c r="E267" s="30" t="s">
        <v>390</v>
      </c>
    </row>
    <row r="268" ht="13">
      <c r="A268" s="1" t="s">
        <v>244</v>
      </c>
      <c r="B268" s="28">
        <v>65</v>
      </c>
      <c r="C268" s="29" t="s">
        <v>824</v>
      </c>
      <c r="D268" s="28" t="s">
        <v>246</v>
      </c>
      <c r="E268" s="30" t="s">
        <v>825</v>
      </c>
      <c r="F268" s="31" t="s">
        <v>273</v>
      </c>
      <c r="G268" s="32">
        <v>4</v>
      </c>
      <c r="H268" s="32">
        <v>0</v>
      </c>
      <c r="I268" s="33">
        <f>ROUND(G268*H268,P4)</f>
        <v>0</v>
      </c>
      <c r="J268" s="28"/>
      <c r="K268" s="28"/>
      <c r="L268" s="34">
        <v>0</v>
      </c>
      <c r="M268" s="20">
        <f>ROUND(G268*L268,P4)</f>
        <v>0</v>
      </c>
      <c r="N268" s="40" t="s">
        <v>358</v>
      </c>
      <c r="O268" s="36">
        <f>M268*AA268</f>
        <v>0</v>
      </c>
      <c r="P268" s="1">
        <v>3</v>
      </c>
      <c r="AA268" s="1">
        <f>IF(P268=1,$O$3,IF(P268=2,$O$4,$O$5))</f>
        <v>0</v>
      </c>
    </row>
    <row r="269">
      <c r="A269" s="1" t="s">
        <v>250</v>
      </c>
      <c r="E269" s="30" t="s">
        <v>246</v>
      </c>
    </row>
    <row r="270">
      <c r="A270" s="1" t="s">
        <v>251</v>
      </c>
      <c r="E270" s="28"/>
    </row>
    <row r="271" ht="150">
      <c r="A271" s="1" t="s">
        <v>253</v>
      </c>
      <c r="E271" s="30" t="s">
        <v>274</v>
      </c>
    </row>
    <row r="272" ht="13">
      <c r="A272" s="1" t="s">
        <v>244</v>
      </c>
      <c r="B272" s="28">
        <v>66</v>
      </c>
      <c r="C272" s="29" t="s">
        <v>826</v>
      </c>
      <c r="D272" s="28" t="s">
        <v>246</v>
      </c>
      <c r="E272" s="30" t="s">
        <v>827</v>
      </c>
      <c r="F272" s="31" t="s">
        <v>273</v>
      </c>
      <c r="G272" s="32">
        <v>4</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c r="A274" s="1" t="s">
        <v>251</v>
      </c>
      <c r="E274" s="28"/>
    </row>
    <row r="275" ht="125">
      <c r="A275" s="1" t="s">
        <v>253</v>
      </c>
      <c r="E275" s="30" t="s">
        <v>390</v>
      </c>
    </row>
    <row r="276" ht="13">
      <c r="A276" s="1" t="s">
        <v>241</v>
      </c>
      <c r="C276" s="22" t="s">
        <v>828</v>
      </c>
      <c r="E276" s="23" t="s">
        <v>829</v>
      </c>
      <c r="L276" s="38"/>
      <c r="M276" s="39">
        <f>SUMIFS(M277:M284,A277:A284,"P")</f>
        <v>0</v>
      </c>
      <c r="N276" s="38"/>
    </row>
    <row r="277" ht="25">
      <c r="A277" s="1" t="s">
        <v>244</v>
      </c>
      <c r="B277" s="28">
        <v>68</v>
      </c>
      <c r="C277" s="29" t="s">
        <v>830</v>
      </c>
      <c r="D277" s="28" t="s">
        <v>246</v>
      </c>
      <c r="E277" s="30" t="s">
        <v>831</v>
      </c>
      <c r="F277" s="31" t="s">
        <v>273</v>
      </c>
      <c r="G277" s="32">
        <v>1</v>
      </c>
      <c r="H277" s="32">
        <v>0</v>
      </c>
      <c r="I277" s="33">
        <f>ROUND(G277*H277,P4)</f>
        <v>0</v>
      </c>
      <c r="J277" s="28"/>
      <c r="K277" s="28"/>
      <c r="L277" s="34">
        <v>0</v>
      </c>
      <c r="M277" s="20">
        <f>ROUND(G277*L277,P4)</f>
        <v>0</v>
      </c>
      <c r="N277" s="40" t="s">
        <v>246</v>
      </c>
      <c r="O277" s="36">
        <f>M277*AA277</f>
        <v>0</v>
      </c>
      <c r="P277" s="1">
        <v>3</v>
      </c>
      <c r="AA277" s="1">
        <f>IF(P277=1,$O$3,IF(P277=2,$O$4,$O$5))</f>
        <v>0</v>
      </c>
    </row>
    <row r="278">
      <c r="A278" s="1" t="s">
        <v>250</v>
      </c>
      <c r="E278" s="30" t="s">
        <v>246</v>
      </c>
    </row>
    <row r="279">
      <c r="A279" s="1" t="s">
        <v>251</v>
      </c>
      <c r="E279" s="28"/>
    </row>
    <row r="280" ht="200">
      <c r="A280" s="1" t="s">
        <v>253</v>
      </c>
      <c r="E280" s="30" t="s">
        <v>832</v>
      </c>
    </row>
    <row r="281" ht="13">
      <c r="A281" s="1" t="s">
        <v>244</v>
      </c>
      <c r="B281" s="28">
        <v>69</v>
      </c>
      <c r="C281" s="29" t="s">
        <v>833</v>
      </c>
      <c r="D281" s="28" t="s">
        <v>246</v>
      </c>
      <c r="E281" s="30" t="s">
        <v>834</v>
      </c>
      <c r="F281" s="31" t="s">
        <v>273</v>
      </c>
      <c r="G281" s="32">
        <v>10</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835</v>
      </c>
    </row>
    <row r="285" ht="13">
      <c r="A285" s="1" t="s">
        <v>241</v>
      </c>
      <c r="C285" s="22" t="s">
        <v>474</v>
      </c>
      <c r="E285" s="23" t="s">
        <v>836</v>
      </c>
      <c r="L285" s="38"/>
      <c r="M285" s="39">
        <f>SUMIFS(M286:M289,A286:A289,"P")</f>
        <v>0</v>
      </c>
      <c r="N285" s="38"/>
    </row>
    <row r="286" ht="25">
      <c r="A286" s="1" t="s">
        <v>244</v>
      </c>
      <c r="B286" s="28">
        <v>67</v>
      </c>
      <c r="C286" s="29" t="s">
        <v>484</v>
      </c>
      <c r="D286" s="28" t="s">
        <v>485</v>
      </c>
      <c r="E286" s="30" t="s">
        <v>486</v>
      </c>
      <c r="F286" s="31" t="s">
        <v>837</v>
      </c>
      <c r="G286" s="32">
        <v>0.5</v>
      </c>
      <c r="H286" s="32">
        <v>0</v>
      </c>
      <c r="I286" s="33">
        <f>ROUND(G286*H286,P4)</f>
        <v>0</v>
      </c>
      <c r="J286" s="28"/>
      <c r="K286" s="28"/>
      <c r="L286" s="34">
        <v>0</v>
      </c>
      <c r="M286" s="20">
        <f>ROUND(G286*L286,P4)</f>
        <v>0</v>
      </c>
      <c r="N286" s="40" t="s">
        <v>480</v>
      </c>
      <c r="O286" s="36">
        <f>M286*AA286</f>
        <v>0</v>
      </c>
      <c r="P286" s="1">
        <v>3</v>
      </c>
      <c r="AA286" s="1">
        <f>IF(P286=1,$O$3,IF(P286=2,$O$4,$O$5))</f>
        <v>0</v>
      </c>
    </row>
    <row r="287" ht="25">
      <c r="A287" s="1" t="s">
        <v>250</v>
      </c>
      <c r="E287" s="30" t="s">
        <v>481</v>
      </c>
    </row>
    <row r="288">
      <c r="A288" s="1" t="s">
        <v>251</v>
      </c>
      <c r="E288" s="28"/>
    </row>
    <row r="289" ht="200">
      <c r="A289" s="1" t="s">
        <v>253</v>
      </c>
      <c r="E289" s="30" t="s">
        <v>483</v>
      </c>
    </row>
  </sheetData>
  <sheetProtection sheet="1" objects="1" scenarios="1" spinCount="100000" saltValue="NroiT0zcVhaH9nipy2L8Q58qpE96M04OkyE0zmU16E8NQ2eXuxR3aC3ck/6ml+6avPO9vY/fv+51C1RtKcmFCA==" hashValue="DpMeGUi5hmn1bZ77jJeaaZxLM5X2ISRp+AEF5TkiaVDFaIE1xCbhWoxC1c41+WD/j07i+HMgjRQ3va3lvbZJI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838</v>
      </c>
      <c r="M3" s="20">
        <f>0+M9+M106+M139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838</v>
      </c>
      <c r="D5" s="22"/>
      <c r="E5" s="23" t="s">
        <v>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SUMIFS(M10:M105,A10:A105,"P")</f>
        <v>0</v>
      </c>
      <c r="N9" s="38"/>
    </row>
    <row r="10" ht="13">
      <c r="A10" s="1" t="s">
        <v>244</v>
      </c>
      <c r="B10" s="28">
        <v>1</v>
      </c>
      <c r="C10" s="29" t="s">
        <v>365</v>
      </c>
      <c r="D10" s="28" t="s">
        <v>246</v>
      </c>
      <c r="E10" s="30" t="s">
        <v>366</v>
      </c>
      <c r="F10" s="31" t="s">
        <v>273</v>
      </c>
      <c r="G10" s="32">
        <v>24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839</v>
      </c>
    </row>
    <row r="13" ht="100">
      <c r="A13" s="1" t="s">
        <v>253</v>
      </c>
      <c r="E13" s="30" t="s">
        <v>367</v>
      </c>
    </row>
    <row r="14" ht="25">
      <c r="A14" s="1" t="s">
        <v>244</v>
      </c>
      <c r="B14" s="28">
        <v>3</v>
      </c>
      <c r="C14" s="29" t="s">
        <v>840</v>
      </c>
      <c r="D14" s="28" t="s">
        <v>246</v>
      </c>
      <c r="E14" s="30" t="s">
        <v>841</v>
      </c>
      <c r="F14" s="31" t="s">
        <v>273</v>
      </c>
      <c r="G14" s="32">
        <v>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842</v>
      </c>
    </row>
    <row r="17" ht="100">
      <c r="A17" s="1" t="s">
        <v>253</v>
      </c>
      <c r="E17" s="30" t="s">
        <v>843</v>
      </c>
    </row>
    <row r="18" ht="25">
      <c r="A18" s="1" t="s">
        <v>244</v>
      </c>
      <c r="B18" s="28">
        <v>4</v>
      </c>
      <c r="C18" s="29" t="s">
        <v>844</v>
      </c>
      <c r="D18" s="28" t="s">
        <v>246</v>
      </c>
      <c r="E18" s="30" t="s">
        <v>845</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846</v>
      </c>
    </row>
    <row r="21" ht="112.5">
      <c r="A21" s="1" t="s">
        <v>253</v>
      </c>
      <c r="E21" s="30" t="s">
        <v>847</v>
      </c>
    </row>
    <row r="22" ht="13">
      <c r="A22" s="1" t="s">
        <v>244</v>
      </c>
      <c r="B22" s="28">
        <v>5</v>
      </c>
      <c r="C22" s="29" t="s">
        <v>848</v>
      </c>
      <c r="D22" s="28" t="s">
        <v>246</v>
      </c>
      <c r="E22" s="30" t="s">
        <v>849</v>
      </c>
      <c r="F22" s="31" t="s">
        <v>273</v>
      </c>
      <c r="G22" s="32">
        <v>12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850</v>
      </c>
    </row>
    <row r="25" ht="100">
      <c r="A25" s="1" t="s">
        <v>253</v>
      </c>
      <c r="E25" s="30" t="s">
        <v>843</v>
      </c>
    </row>
    <row r="26" ht="13">
      <c r="A26" s="1" t="s">
        <v>244</v>
      </c>
      <c r="B26" s="28">
        <v>6</v>
      </c>
      <c r="C26" s="29" t="s">
        <v>851</v>
      </c>
      <c r="D26" s="28" t="s">
        <v>246</v>
      </c>
      <c r="E26" s="30" t="s">
        <v>852</v>
      </c>
      <c r="F26" s="31" t="s">
        <v>273</v>
      </c>
      <c r="G26" s="32">
        <v>22</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853</v>
      </c>
    </row>
    <row r="29" ht="100">
      <c r="A29" s="1" t="s">
        <v>253</v>
      </c>
      <c r="E29" s="30" t="s">
        <v>843</v>
      </c>
    </row>
    <row r="30" ht="13">
      <c r="A30" s="1" t="s">
        <v>244</v>
      </c>
      <c r="B30" s="28">
        <v>7</v>
      </c>
      <c r="C30" s="29" t="s">
        <v>854</v>
      </c>
      <c r="D30" s="28" t="s">
        <v>246</v>
      </c>
      <c r="E30" s="30" t="s">
        <v>855</v>
      </c>
      <c r="F30" s="31" t="s">
        <v>273</v>
      </c>
      <c r="G30" s="32">
        <v>12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856</v>
      </c>
    </row>
    <row r="33" ht="100">
      <c r="A33" s="1" t="s">
        <v>253</v>
      </c>
      <c r="E33" s="30" t="s">
        <v>843</v>
      </c>
    </row>
    <row r="34" ht="25">
      <c r="A34" s="1" t="s">
        <v>244</v>
      </c>
      <c r="B34" s="28">
        <v>8</v>
      </c>
      <c r="C34" s="29" t="s">
        <v>857</v>
      </c>
      <c r="D34" s="28" t="s">
        <v>246</v>
      </c>
      <c r="E34" s="30" t="s">
        <v>858</v>
      </c>
      <c r="F34" s="31" t="s">
        <v>273</v>
      </c>
      <c r="G34" s="32">
        <v>12</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850</v>
      </c>
    </row>
    <row r="37" ht="112.5">
      <c r="A37" s="1" t="s">
        <v>253</v>
      </c>
      <c r="E37" s="30" t="s">
        <v>685</v>
      </c>
    </row>
    <row r="38" ht="13">
      <c r="A38" s="1" t="s">
        <v>244</v>
      </c>
      <c r="B38" s="28">
        <v>9</v>
      </c>
      <c r="C38" s="29" t="s">
        <v>859</v>
      </c>
      <c r="D38" s="28" t="s">
        <v>246</v>
      </c>
      <c r="E38" s="30" t="s">
        <v>860</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861</v>
      </c>
    </row>
    <row r="41" ht="112.5">
      <c r="A41" s="1" t="s">
        <v>253</v>
      </c>
      <c r="E41" s="30" t="s">
        <v>685</v>
      </c>
    </row>
    <row r="42" ht="13">
      <c r="A42" s="1" t="s">
        <v>244</v>
      </c>
      <c r="B42" s="28">
        <v>10</v>
      </c>
      <c r="C42" s="29" t="s">
        <v>862</v>
      </c>
      <c r="D42" s="28" t="s">
        <v>246</v>
      </c>
      <c r="E42" s="30" t="s">
        <v>863</v>
      </c>
      <c r="F42" s="31" t="s">
        <v>273</v>
      </c>
      <c r="G42" s="32">
        <v>2</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846</v>
      </c>
    </row>
    <row r="45" ht="87.5">
      <c r="A45" s="1" t="s">
        <v>253</v>
      </c>
      <c r="E45" s="30" t="s">
        <v>801</v>
      </c>
    </row>
    <row r="46" ht="25">
      <c r="A46" s="1" t="s">
        <v>244</v>
      </c>
      <c r="B46" s="28">
        <v>11</v>
      </c>
      <c r="C46" s="29" t="s">
        <v>864</v>
      </c>
      <c r="D46" s="28" t="s">
        <v>246</v>
      </c>
      <c r="E46" s="30" t="s">
        <v>865</v>
      </c>
      <c r="F46" s="31" t="s">
        <v>273</v>
      </c>
      <c r="G46" s="32">
        <v>2</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846</v>
      </c>
    </row>
    <row r="49" ht="87.5">
      <c r="A49" s="1" t="s">
        <v>253</v>
      </c>
      <c r="E49" s="30" t="s">
        <v>801</v>
      </c>
    </row>
    <row r="50" ht="25">
      <c r="A50" s="1" t="s">
        <v>244</v>
      </c>
      <c r="B50" s="28">
        <v>12</v>
      </c>
      <c r="C50" s="29" t="s">
        <v>373</v>
      </c>
      <c r="D50" s="28" t="s">
        <v>246</v>
      </c>
      <c r="E50" s="30" t="s">
        <v>374</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866</v>
      </c>
    </row>
    <row r="53" ht="100">
      <c r="A53" s="1" t="s">
        <v>253</v>
      </c>
      <c r="E53" s="30" t="s">
        <v>375</v>
      </c>
    </row>
    <row r="54" ht="37.5">
      <c r="A54" s="1" t="s">
        <v>244</v>
      </c>
      <c r="B54" s="28">
        <v>13</v>
      </c>
      <c r="C54" s="29" t="s">
        <v>686</v>
      </c>
      <c r="D54" s="28" t="s">
        <v>246</v>
      </c>
      <c r="E54" s="30" t="s">
        <v>687</v>
      </c>
      <c r="F54" s="31" t="s">
        <v>273</v>
      </c>
      <c r="G54" s="32">
        <v>53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867</v>
      </c>
    </row>
    <row r="57" ht="100">
      <c r="A57" s="1" t="s">
        <v>253</v>
      </c>
      <c r="E57" s="30" t="s">
        <v>375</v>
      </c>
    </row>
    <row r="58" ht="25">
      <c r="A58" s="1" t="s">
        <v>244</v>
      </c>
      <c r="B58" s="28">
        <v>14</v>
      </c>
      <c r="C58" s="29" t="s">
        <v>376</v>
      </c>
      <c r="D58" s="28" t="s">
        <v>246</v>
      </c>
      <c r="E58" s="30" t="s">
        <v>377</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866</v>
      </c>
    </row>
    <row r="61" ht="87.5">
      <c r="A61" s="1" t="s">
        <v>253</v>
      </c>
      <c r="E61" s="30" t="s">
        <v>378</v>
      </c>
    </row>
    <row r="62" ht="13">
      <c r="A62" s="1" t="s">
        <v>244</v>
      </c>
      <c r="B62" s="28">
        <v>15</v>
      </c>
      <c r="C62" s="29" t="s">
        <v>868</v>
      </c>
      <c r="D62" s="28" t="s">
        <v>246</v>
      </c>
      <c r="E62" s="30" t="s">
        <v>869</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866</v>
      </c>
    </row>
    <row r="65" ht="87.5">
      <c r="A65" s="1" t="s">
        <v>253</v>
      </c>
      <c r="E65" s="30" t="s">
        <v>870</v>
      </c>
    </row>
    <row r="66" ht="13">
      <c r="A66" s="1" t="s">
        <v>244</v>
      </c>
      <c r="B66" s="28">
        <v>16</v>
      </c>
      <c r="C66" s="29" t="s">
        <v>804</v>
      </c>
      <c r="D66" s="28" t="s">
        <v>246</v>
      </c>
      <c r="E66" s="30" t="s">
        <v>805</v>
      </c>
      <c r="F66" s="31" t="s">
        <v>342</v>
      </c>
      <c r="G66" s="32">
        <v>160</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871</v>
      </c>
    </row>
    <row r="69" ht="87.5">
      <c r="A69" s="1" t="s">
        <v>253</v>
      </c>
      <c r="E69" s="30" t="s">
        <v>806</v>
      </c>
    </row>
    <row r="70" ht="13">
      <c r="A70" s="1" t="s">
        <v>244</v>
      </c>
      <c r="B70" s="28">
        <v>17</v>
      </c>
      <c r="C70" s="29" t="s">
        <v>807</v>
      </c>
      <c r="D70" s="28" t="s">
        <v>246</v>
      </c>
      <c r="E70" s="30" t="s">
        <v>808</v>
      </c>
      <c r="F70" s="31" t="s">
        <v>342</v>
      </c>
      <c r="G70" s="32">
        <v>80</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872</v>
      </c>
    </row>
    <row r="73" ht="87.5">
      <c r="A73" s="1" t="s">
        <v>253</v>
      </c>
      <c r="E73" s="30" t="s">
        <v>809</v>
      </c>
    </row>
    <row r="74" ht="13">
      <c r="A74" s="1" t="s">
        <v>244</v>
      </c>
      <c r="B74" s="28">
        <v>18</v>
      </c>
      <c r="C74" s="29" t="s">
        <v>810</v>
      </c>
      <c r="D74" s="28" t="s">
        <v>246</v>
      </c>
      <c r="E74" s="30" t="s">
        <v>811</v>
      </c>
      <c r="F74" s="31" t="s">
        <v>342</v>
      </c>
      <c r="G74" s="32">
        <v>80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872</v>
      </c>
    </row>
    <row r="77" ht="87.5">
      <c r="A77" s="1" t="s">
        <v>253</v>
      </c>
      <c r="E77" s="30" t="s">
        <v>812</v>
      </c>
    </row>
    <row r="78" ht="13">
      <c r="A78" s="1" t="s">
        <v>244</v>
      </c>
      <c r="B78" s="28">
        <v>19</v>
      </c>
      <c r="C78" s="29" t="s">
        <v>813</v>
      </c>
      <c r="D78" s="28" t="s">
        <v>246</v>
      </c>
      <c r="E78" s="30" t="s">
        <v>814</v>
      </c>
      <c r="F78" s="31" t="s">
        <v>342</v>
      </c>
      <c r="G78" s="32">
        <v>40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873</v>
      </c>
    </row>
    <row r="81" ht="87.5">
      <c r="A81" s="1" t="s">
        <v>253</v>
      </c>
      <c r="E81" s="30" t="s">
        <v>815</v>
      </c>
    </row>
    <row r="82" ht="25">
      <c r="A82" s="1" t="s">
        <v>244</v>
      </c>
      <c r="B82" s="28">
        <v>20</v>
      </c>
      <c r="C82" s="29" t="s">
        <v>874</v>
      </c>
      <c r="D82" s="28" t="s">
        <v>246</v>
      </c>
      <c r="E82" s="30" t="s">
        <v>875</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866</v>
      </c>
    </row>
    <row r="85" ht="100">
      <c r="A85" s="1" t="s">
        <v>253</v>
      </c>
      <c r="E85" s="30" t="s">
        <v>876</v>
      </c>
    </row>
    <row r="86" ht="13">
      <c r="A86" s="1" t="s">
        <v>244</v>
      </c>
      <c r="B86" s="28">
        <v>21</v>
      </c>
      <c r="C86" s="29" t="s">
        <v>816</v>
      </c>
      <c r="D86" s="28" t="s">
        <v>246</v>
      </c>
      <c r="E86" s="30" t="s">
        <v>817</v>
      </c>
      <c r="F86" s="31" t="s">
        <v>273</v>
      </c>
      <c r="G86" s="32">
        <v>8</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877</v>
      </c>
    </row>
    <row r="89" ht="75">
      <c r="A89" s="1" t="s">
        <v>253</v>
      </c>
      <c r="E89" s="30" t="s">
        <v>818</v>
      </c>
    </row>
    <row r="90" ht="13">
      <c r="A90" s="1" t="s">
        <v>244</v>
      </c>
      <c r="B90" s="28">
        <v>22</v>
      </c>
      <c r="C90" s="29" t="s">
        <v>878</v>
      </c>
      <c r="D90" s="28" t="s">
        <v>246</v>
      </c>
      <c r="E90" s="30" t="s">
        <v>879</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866</v>
      </c>
    </row>
    <row r="93" ht="75">
      <c r="A93" s="1" t="s">
        <v>253</v>
      </c>
      <c r="E93" s="30" t="s">
        <v>818</v>
      </c>
    </row>
    <row r="94" ht="13">
      <c r="A94" s="1" t="s">
        <v>244</v>
      </c>
      <c r="B94" s="28">
        <v>23</v>
      </c>
      <c r="C94" s="29" t="s">
        <v>880</v>
      </c>
      <c r="D94" s="28" t="s">
        <v>246</v>
      </c>
      <c r="E94" s="30" t="s">
        <v>881</v>
      </c>
      <c r="F94" s="31" t="s">
        <v>273</v>
      </c>
      <c r="G94" s="32">
        <v>1</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866</v>
      </c>
    </row>
    <row r="97" ht="75">
      <c r="A97" s="1" t="s">
        <v>253</v>
      </c>
      <c r="E97" s="30" t="s">
        <v>818</v>
      </c>
    </row>
    <row r="98" ht="13">
      <c r="A98" s="1" t="s">
        <v>244</v>
      </c>
      <c r="B98" s="28">
        <v>24</v>
      </c>
      <c r="C98" s="29" t="s">
        <v>882</v>
      </c>
      <c r="D98" s="28" t="s">
        <v>246</v>
      </c>
      <c r="E98" s="30" t="s">
        <v>883</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866</v>
      </c>
    </row>
    <row r="101" ht="75">
      <c r="A101" s="1" t="s">
        <v>253</v>
      </c>
      <c r="E101" s="30" t="s">
        <v>818</v>
      </c>
    </row>
    <row r="102" ht="13">
      <c r="A102" s="1" t="s">
        <v>244</v>
      </c>
      <c r="B102" s="28">
        <v>25</v>
      </c>
      <c r="C102" s="29" t="s">
        <v>884</v>
      </c>
      <c r="D102" s="28" t="s">
        <v>246</v>
      </c>
      <c r="E102" s="30" t="s">
        <v>885</v>
      </c>
      <c r="F102" s="31" t="s">
        <v>273</v>
      </c>
      <c r="G102" s="32">
        <v>60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886</v>
      </c>
    </row>
    <row r="105" ht="100">
      <c r="A105" s="1" t="s">
        <v>253</v>
      </c>
      <c r="E105" s="30" t="s">
        <v>821</v>
      </c>
    </row>
    <row r="106" ht="13">
      <c r="A106" s="1" t="s">
        <v>241</v>
      </c>
      <c r="C106" s="22" t="s">
        <v>828</v>
      </c>
      <c r="E106" s="23" t="s">
        <v>829</v>
      </c>
      <c r="L106" s="38"/>
      <c r="M106" s="39">
        <f>SUMIFS(M107:M138,A107:A138,"P")</f>
        <v>0</v>
      </c>
      <c r="N106" s="38"/>
    </row>
    <row r="107" ht="37.5">
      <c r="A107" s="1" t="s">
        <v>244</v>
      </c>
      <c r="B107" s="28">
        <v>27</v>
      </c>
      <c r="C107" s="29" t="s">
        <v>887</v>
      </c>
      <c r="D107" s="28" t="s">
        <v>246</v>
      </c>
      <c r="E107" s="30" t="s">
        <v>888</v>
      </c>
      <c r="F107" s="31" t="s">
        <v>889</v>
      </c>
      <c r="G107" s="32">
        <v>5000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890</v>
      </c>
    </row>
    <row r="110" ht="50">
      <c r="A110" s="1" t="s">
        <v>253</v>
      </c>
      <c r="E110" s="30" t="s">
        <v>891</v>
      </c>
    </row>
    <row r="111" ht="13">
      <c r="A111" s="1" t="s">
        <v>244</v>
      </c>
      <c r="B111" s="28">
        <v>28</v>
      </c>
      <c r="C111" s="29" t="s">
        <v>892</v>
      </c>
      <c r="D111" s="28" t="s">
        <v>246</v>
      </c>
      <c r="E111" s="30" t="s">
        <v>893</v>
      </c>
      <c r="F111" s="31" t="s">
        <v>273</v>
      </c>
      <c r="G111" s="32">
        <v>20</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246</v>
      </c>
    </row>
    <row r="113" ht="52">
      <c r="A113" s="1" t="s">
        <v>251</v>
      </c>
      <c r="E113" s="37" t="s">
        <v>894</v>
      </c>
    </row>
    <row r="114" ht="37.5">
      <c r="A114" s="1" t="s">
        <v>253</v>
      </c>
      <c r="E114" s="30" t="s">
        <v>895</v>
      </c>
    </row>
    <row r="115" ht="25">
      <c r="A115" s="1" t="s">
        <v>244</v>
      </c>
      <c r="B115" s="28">
        <v>29</v>
      </c>
      <c r="C115" s="29" t="s">
        <v>896</v>
      </c>
      <c r="D115" s="28" t="s">
        <v>246</v>
      </c>
      <c r="E115" s="30" t="s">
        <v>897</v>
      </c>
      <c r="F115" s="31" t="s">
        <v>273</v>
      </c>
      <c r="G115" s="32">
        <v>2</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246</v>
      </c>
    </row>
    <row r="117" ht="52">
      <c r="A117" s="1" t="s">
        <v>251</v>
      </c>
      <c r="E117" s="37" t="s">
        <v>898</v>
      </c>
    </row>
    <row r="118" ht="75">
      <c r="A118" s="1" t="s">
        <v>253</v>
      </c>
      <c r="E118" s="30" t="s">
        <v>899</v>
      </c>
    </row>
    <row r="119" ht="25">
      <c r="A119" s="1" t="s">
        <v>244</v>
      </c>
      <c r="B119" s="28">
        <v>30</v>
      </c>
      <c r="C119" s="29" t="s">
        <v>900</v>
      </c>
      <c r="D119" s="28" t="s">
        <v>246</v>
      </c>
      <c r="E119" s="30" t="s">
        <v>901</v>
      </c>
      <c r="F119" s="31" t="s">
        <v>273</v>
      </c>
      <c r="G119" s="32">
        <v>6</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246</v>
      </c>
    </row>
    <row r="121" ht="52">
      <c r="A121" s="1" t="s">
        <v>251</v>
      </c>
      <c r="E121" s="37" t="s">
        <v>902</v>
      </c>
    </row>
    <row r="122" ht="50">
      <c r="A122" s="1" t="s">
        <v>253</v>
      </c>
      <c r="E122" s="30" t="s">
        <v>903</v>
      </c>
    </row>
    <row r="123" ht="25">
      <c r="A123" s="1" t="s">
        <v>244</v>
      </c>
      <c r="B123" s="28">
        <v>31</v>
      </c>
      <c r="C123" s="29" t="s">
        <v>904</v>
      </c>
      <c r="D123" s="28" t="s">
        <v>246</v>
      </c>
      <c r="E123" s="30" t="s">
        <v>905</v>
      </c>
      <c r="F123" s="31" t="s">
        <v>273</v>
      </c>
      <c r="G123" s="32">
        <v>18</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906</v>
      </c>
    </row>
    <row r="126" ht="50">
      <c r="A126" s="1" t="s">
        <v>253</v>
      </c>
      <c r="E126" s="30" t="s">
        <v>903</v>
      </c>
    </row>
    <row r="127" ht="25">
      <c r="A127" s="1" t="s">
        <v>244</v>
      </c>
      <c r="B127" s="28">
        <v>32</v>
      </c>
      <c r="C127" s="29" t="s">
        <v>907</v>
      </c>
      <c r="D127" s="28" t="s">
        <v>246</v>
      </c>
      <c r="E127" s="30" t="s">
        <v>908</v>
      </c>
      <c r="F127" s="31" t="s">
        <v>273</v>
      </c>
      <c r="G127" s="32">
        <v>6</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902</v>
      </c>
    </row>
    <row r="130" ht="50">
      <c r="A130" s="1" t="s">
        <v>253</v>
      </c>
      <c r="E130" s="30" t="s">
        <v>903</v>
      </c>
    </row>
    <row r="131" ht="37.5">
      <c r="A131" s="1" t="s">
        <v>244</v>
      </c>
      <c r="B131" s="28">
        <v>33</v>
      </c>
      <c r="C131" s="29" t="s">
        <v>909</v>
      </c>
      <c r="D131" s="28" t="s">
        <v>246</v>
      </c>
      <c r="E131" s="30" t="s">
        <v>910</v>
      </c>
      <c r="F131" s="31" t="s">
        <v>273</v>
      </c>
      <c r="G131" s="32">
        <v>2</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846</v>
      </c>
    </row>
    <row r="134" ht="50">
      <c r="A134" s="1" t="s">
        <v>253</v>
      </c>
      <c r="E134" s="30" t="s">
        <v>911</v>
      </c>
    </row>
    <row r="135" ht="13">
      <c r="A135" s="1" t="s">
        <v>244</v>
      </c>
      <c r="B135" s="28">
        <v>34</v>
      </c>
      <c r="C135" s="29" t="s">
        <v>912</v>
      </c>
      <c r="D135" s="28" t="s">
        <v>246</v>
      </c>
      <c r="E135" s="30" t="s">
        <v>913</v>
      </c>
      <c r="F135" s="31" t="s">
        <v>342</v>
      </c>
      <c r="G135" s="32">
        <v>160</v>
      </c>
      <c r="H135" s="32">
        <v>0</v>
      </c>
      <c r="I135" s="33">
        <f>ROUND(G135*H135,P4)</f>
        <v>0</v>
      </c>
      <c r="J135" s="28"/>
      <c r="K135" s="28"/>
      <c r="L135" s="34">
        <v>0</v>
      </c>
      <c r="M135" s="20">
        <f>ROUND(G135*L135,P4)</f>
        <v>0</v>
      </c>
      <c r="N135" s="40" t="s">
        <v>246</v>
      </c>
      <c r="O135" s="36">
        <f>M135*AA135</f>
        <v>0</v>
      </c>
      <c r="P135" s="1">
        <v>3</v>
      </c>
      <c r="AA135" s="1">
        <f>IF(P135=1,$O$3,IF(P135=2,$O$4,$O$5))</f>
        <v>0</v>
      </c>
    </row>
    <row r="136">
      <c r="A136" s="1" t="s">
        <v>250</v>
      </c>
      <c r="E136" s="30" t="s">
        <v>246</v>
      </c>
    </row>
    <row r="137" ht="52">
      <c r="A137" s="1" t="s">
        <v>251</v>
      </c>
      <c r="E137" s="37" t="s">
        <v>871</v>
      </c>
    </row>
    <row r="138" ht="75">
      <c r="A138" s="1" t="s">
        <v>253</v>
      </c>
      <c r="E138" s="30" t="s">
        <v>914</v>
      </c>
    </row>
    <row r="139" ht="13">
      <c r="A139" s="1" t="s">
        <v>241</v>
      </c>
      <c r="C139" s="22" t="s">
        <v>474</v>
      </c>
      <c r="E139" s="23" t="s">
        <v>836</v>
      </c>
      <c r="L139" s="38"/>
      <c r="M139" s="39">
        <f>SUMIFS(M140:M143,A140:A143,"P")</f>
        <v>0</v>
      </c>
      <c r="N139" s="38"/>
    </row>
    <row r="140" ht="25">
      <c r="A140" s="1" t="s">
        <v>244</v>
      </c>
      <c r="B140" s="28">
        <v>26</v>
      </c>
      <c r="C140" s="29" t="s">
        <v>915</v>
      </c>
      <c r="D140" s="28" t="s">
        <v>916</v>
      </c>
      <c r="E140" s="30" t="s">
        <v>917</v>
      </c>
      <c r="F140" s="31" t="s">
        <v>837</v>
      </c>
      <c r="G140" s="32">
        <v>1.8</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c r="A142" s="1" t="s">
        <v>251</v>
      </c>
      <c r="E142" s="28"/>
    </row>
    <row r="143" ht="200">
      <c r="A143" s="1" t="s">
        <v>253</v>
      </c>
      <c r="E143" s="30" t="s">
        <v>483</v>
      </c>
    </row>
  </sheetData>
  <sheetProtection sheet="1" objects="1" scenarios="1" spinCount="100000" saltValue="RJ5sCYGZcgWo/LF58lcZVP7Gdx4o6Tgobi6NOv2ziVGTAqzDikPyJ2KIiNqMcK7ASZ3ekGkTmn9y5+VfEUFQUw==" hashValue="3GZ71IiVND0kHjgbSMfkt2TX3OjggbfKQ8RxnG9mxF6FkMIleolcQI+a56EHx8ROTsEjTKAMuxBCqVTUAazpl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918</v>
      </c>
      <c r="M3" s="20">
        <f>0+M9+M14+M19+M68+M257+M274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918</v>
      </c>
      <c r="D5" s="22"/>
      <c r="E5" s="23" t="s">
        <v>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COUNTIFS(L9:L279,"=0",A9:A279,"P")+COUNTIFS(L9:L279,"",A9:A279,"P")+SUM(Q9:Q279)</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1</v>
      </c>
      <c r="C10" s="29" t="s">
        <v>921</v>
      </c>
      <c r="D10" s="28" t="s">
        <v>246</v>
      </c>
      <c r="E10" s="30" t="s">
        <v>922</v>
      </c>
      <c r="F10" s="31" t="s">
        <v>923</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924</v>
      </c>
    </row>
    <row r="13" ht="337.5">
      <c r="A13" s="1" t="s">
        <v>253</v>
      </c>
      <c r="E13" s="30" t="s">
        <v>925</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924</v>
      </c>
    </row>
    <row r="18" ht="250">
      <c r="A18" s="1" t="s">
        <v>253</v>
      </c>
      <c r="E18" s="30" t="s">
        <v>930</v>
      </c>
    </row>
    <row r="19" ht="13">
      <c r="A19" s="1" t="s">
        <v>241</v>
      </c>
      <c r="C19" s="22" t="s">
        <v>242</v>
      </c>
      <c r="E19" s="23" t="s">
        <v>243</v>
      </c>
      <c r="L19" s="38"/>
      <c r="M19" s="39">
        <f>SUMIFS(M20:M67,A20:A67,"P")</f>
        <v>0</v>
      </c>
      <c r="N19" s="38"/>
    </row>
    <row r="20" ht="25">
      <c r="A20" s="1" t="s">
        <v>244</v>
      </c>
      <c r="B20" s="28">
        <v>3</v>
      </c>
      <c r="C20" s="29" t="s">
        <v>931</v>
      </c>
      <c r="D20" s="28" t="s">
        <v>246</v>
      </c>
      <c r="E20" s="30" t="s">
        <v>932</v>
      </c>
      <c r="F20" s="31" t="s">
        <v>273</v>
      </c>
      <c r="G20" s="32">
        <v>28</v>
      </c>
      <c r="H20" s="32">
        <v>0</v>
      </c>
      <c r="I20" s="33">
        <f>ROUND(G20*H20,P4)</f>
        <v>0</v>
      </c>
      <c r="J20" s="28"/>
      <c r="K20" s="28"/>
      <c r="L20" s="34">
        <v>0</v>
      </c>
      <c r="M20" s="20">
        <f>ROUND(G20*L20,P4)</f>
        <v>0</v>
      </c>
      <c r="N20" s="40" t="s">
        <v>358</v>
      </c>
      <c r="O20" s="36">
        <f>M20*AA20</f>
        <v>0</v>
      </c>
      <c r="P20" s="1">
        <v>3</v>
      </c>
      <c r="AA20" s="1">
        <f>IF(P20=1,$O$3,IF(P20=2,$O$4,$O$5))</f>
        <v>0</v>
      </c>
    </row>
    <row r="21">
      <c r="A21" s="1" t="s">
        <v>250</v>
      </c>
      <c r="E21" s="30" t="s">
        <v>246</v>
      </c>
    </row>
    <row r="22" ht="52">
      <c r="A22" s="1" t="s">
        <v>251</v>
      </c>
      <c r="E22" s="37" t="s">
        <v>933</v>
      </c>
    </row>
    <row r="23" ht="75">
      <c r="A23" s="1" t="s">
        <v>253</v>
      </c>
      <c r="E23" s="30" t="s">
        <v>934</v>
      </c>
    </row>
    <row r="24" ht="13">
      <c r="A24" s="1" t="s">
        <v>244</v>
      </c>
      <c r="B24" s="28">
        <v>4</v>
      </c>
      <c r="C24" s="29" t="s">
        <v>935</v>
      </c>
      <c r="D24" s="28" t="s">
        <v>246</v>
      </c>
      <c r="E24" s="30" t="s">
        <v>936</v>
      </c>
      <c r="F24" s="31" t="s">
        <v>248</v>
      </c>
      <c r="G24" s="32">
        <v>15</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937</v>
      </c>
    </row>
    <row r="27" ht="75">
      <c r="A27" s="1" t="s">
        <v>253</v>
      </c>
      <c r="E27" s="30" t="s">
        <v>938</v>
      </c>
    </row>
    <row r="28" ht="25">
      <c r="A28" s="1" t="s">
        <v>244</v>
      </c>
      <c r="B28" s="28">
        <v>5</v>
      </c>
      <c r="C28" s="29" t="s">
        <v>939</v>
      </c>
      <c r="D28" s="28" t="s">
        <v>246</v>
      </c>
      <c r="E28" s="30" t="s">
        <v>940</v>
      </c>
      <c r="F28" s="31" t="s">
        <v>248</v>
      </c>
      <c r="G28" s="32">
        <v>15</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937</v>
      </c>
    </row>
    <row r="31" ht="75">
      <c r="A31" s="1" t="s">
        <v>253</v>
      </c>
      <c r="E31" s="30" t="s">
        <v>941</v>
      </c>
    </row>
    <row r="32" ht="25">
      <c r="A32" s="1" t="s">
        <v>244</v>
      </c>
      <c r="B32" s="28">
        <v>6</v>
      </c>
      <c r="C32" s="29" t="s">
        <v>942</v>
      </c>
      <c r="D32" s="28" t="s">
        <v>246</v>
      </c>
      <c r="E32" s="30" t="s">
        <v>943</v>
      </c>
      <c r="F32" s="31" t="s">
        <v>248</v>
      </c>
      <c r="G32" s="32">
        <v>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944</v>
      </c>
    </row>
    <row r="35" ht="125">
      <c r="A35" s="1" t="s">
        <v>253</v>
      </c>
      <c r="E35" s="30" t="s">
        <v>571</v>
      </c>
    </row>
    <row r="36" ht="25">
      <c r="A36" s="1" t="s">
        <v>244</v>
      </c>
      <c r="B36" s="28">
        <v>7</v>
      </c>
      <c r="C36" s="29" t="s">
        <v>568</v>
      </c>
      <c r="D36" s="28" t="s">
        <v>246</v>
      </c>
      <c r="E36" s="30" t="s">
        <v>569</v>
      </c>
      <c r="F36" s="31" t="s">
        <v>248</v>
      </c>
      <c r="G36" s="32">
        <v>4</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944</v>
      </c>
    </row>
    <row r="39" ht="125">
      <c r="A39" s="1" t="s">
        <v>253</v>
      </c>
      <c r="E39" s="30" t="s">
        <v>571</v>
      </c>
    </row>
    <row r="40" ht="25">
      <c r="A40" s="1" t="s">
        <v>244</v>
      </c>
      <c r="B40" s="28">
        <v>8</v>
      </c>
      <c r="C40" s="29" t="s">
        <v>572</v>
      </c>
      <c r="D40" s="28" t="s">
        <v>246</v>
      </c>
      <c r="E40" s="30" t="s">
        <v>573</v>
      </c>
      <c r="F40" s="31" t="s">
        <v>248</v>
      </c>
      <c r="G40" s="32">
        <v>6</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945</v>
      </c>
    </row>
    <row r="43" ht="125">
      <c r="A43" s="1" t="s">
        <v>253</v>
      </c>
      <c r="E43" s="30" t="s">
        <v>571</v>
      </c>
    </row>
    <row r="44" ht="13">
      <c r="A44" s="1" t="s">
        <v>244</v>
      </c>
      <c r="B44" s="28">
        <v>9</v>
      </c>
      <c r="C44" s="29" t="s">
        <v>946</v>
      </c>
      <c r="D44" s="28" t="s">
        <v>246</v>
      </c>
      <c r="E44" s="30" t="s">
        <v>947</v>
      </c>
      <c r="F44" s="31" t="s">
        <v>273</v>
      </c>
      <c r="G44" s="32">
        <v>90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948</v>
      </c>
    </row>
    <row r="47" ht="100">
      <c r="A47" s="1" t="s">
        <v>253</v>
      </c>
      <c r="E47" s="30" t="s">
        <v>949</v>
      </c>
    </row>
    <row r="48" ht="25">
      <c r="A48" s="1" t="s">
        <v>244</v>
      </c>
      <c r="B48" s="28">
        <v>10</v>
      </c>
      <c r="C48" s="29" t="s">
        <v>950</v>
      </c>
      <c r="D48" s="28" t="s">
        <v>246</v>
      </c>
      <c r="E48" s="30" t="s">
        <v>951</v>
      </c>
      <c r="F48" s="31" t="s">
        <v>273</v>
      </c>
      <c r="G48" s="32">
        <v>20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894</v>
      </c>
    </row>
    <row r="51" ht="100">
      <c r="A51" s="1" t="s">
        <v>253</v>
      </c>
      <c r="E51" s="30" t="s">
        <v>949</v>
      </c>
    </row>
    <row r="52" ht="25">
      <c r="A52" s="1" t="s">
        <v>244</v>
      </c>
      <c r="B52" s="28">
        <v>11</v>
      </c>
      <c r="C52" s="29" t="s">
        <v>952</v>
      </c>
      <c r="D52" s="28" t="s">
        <v>246</v>
      </c>
      <c r="E52" s="30" t="s">
        <v>953</v>
      </c>
      <c r="F52" s="31" t="s">
        <v>273</v>
      </c>
      <c r="G52" s="32">
        <v>40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c r="A54" s="1" t="s">
        <v>251</v>
      </c>
      <c r="E54" s="28"/>
    </row>
    <row r="55" ht="100">
      <c r="A55" s="1" t="s">
        <v>253</v>
      </c>
      <c r="E55" s="30" t="s">
        <v>949</v>
      </c>
    </row>
    <row r="56" ht="25">
      <c r="A56" s="1" t="s">
        <v>244</v>
      </c>
      <c r="B56" s="28">
        <v>12</v>
      </c>
      <c r="C56" s="29" t="s">
        <v>954</v>
      </c>
      <c r="D56" s="28" t="s">
        <v>246</v>
      </c>
      <c r="E56" s="30" t="s">
        <v>955</v>
      </c>
      <c r="F56" s="31" t="s">
        <v>273</v>
      </c>
      <c r="G56" s="32">
        <v>12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850</v>
      </c>
    </row>
    <row r="59" ht="37.5">
      <c r="A59" s="1" t="s">
        <v>253</v>
      </c>
      <c r="E59" s="30" t="s">
        <v>694</v>
      </c>
    </row>
    <row r="60" ht="25">
      <c r="A60" s="1" t="s">
        <v>244</v>
      </c>
      <c r="B60" s="28">
        <v>13</v>
      </c>
      <c r="C60" s="29" t="s">
        <v>956</v>
      </c>
      <c r="D60" s="28" t="s">
        <v>246</v>
      </c>
      <c r="E60" s="30" t="s">
        <v>957</v>
      </c>
      <c r="F60" s="31" t="s">
        <v>273</v>
      </c>
      <c r="G60" s="32">
        <v>12</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850</v>
      </c>
    </row>
    <row r="63" ht="37.5">
      <c r="A63" s="1" t="s">
        <v>253</v>
      </c>
      <c r="E63" s="30" t="s">
        <v>958</v>
      </c>
    </row>
    <row r="64" ht="13">
      <c r="A64" s="1" t="s">
        <v>244</v>
      </c>
      <c r="B64" s="28">
        <v>14</v>
      </c>
      <c r="C64" s="29" t="s">
        <v>959</v>
      </c>
      <c r="D64" s="28" t="s">
        <v>246</v>
      </c>
      <c r="E64" s="30" t="s">
        <v>960</v>
      </c>
      <c r="F64" s="31" t="s">
        <v>248</v>
      </c>
      <c r="G64" s="32">
        <v>510</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961</v>
      </c>
    </row>
    <row r="67" ht="125">
      <c r="A67" s="1" t="s">
        <v>253</v>
      </c>
      <c r="E67" s="30" t="s">
        <v>962</v>
      </c>
    </row>
    <row r="68" ht="13">
      <c r="A68" s="1" t="s">
        <v>241</v>
      </c>
      <c r="C68" s="22" t="s">
        <v>255</v>
      </c>
      <c r="E68" s="23" t="s">
        <v>256</v>
      </c>
      <c r="L68" s="38"/>
      <c r="M68" s="39">
        <f>SUMIFS(M69:M256,A69:A256,"P")</f>
        <v>0</v>
      </c>
      <c r="N68" s="38"/>
    </row>
    <row r="69" ht="13">
      <c r="A69" s="1" t="s">
        <v>244</v>
      </c>
      <c r="B69" s="28">
        <v>15</v>
      </c>
      <c r="C69" s="29" t="s">
        <v>963</v>
      </c>
      <c r="D69" s="28" t="s">
        <v>246</v>
      </c>
      <c r="E69" s="30" t="s">
        <v>964</v>
      </c>
      <c r="F69" s="31" t="s">
        <v>248</v>
      </c>
      <c r="G69" s="32">
        <v>180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965</v>
      </c>
    </row>
    <row r="72" ht="100">
      <c r="A72" s="1" t="s">
        <v>253</v>
      </c>
      <c r="E72" s="30" t="s">
        <v>966</v>
      </c>
    </row>
    <row r="73" ht="13">
      <c r="A73" s="1" t="s">
        <v>244</v>
      </c>
      <c r="B73" s="28">
        <v>16</v>
      </c>
      <c r="C73" s="29" t="s">
        <v>697</v>
      </c>
      <c r="D73" s="28" t="s">
        <v>246</v>
      </c>
      <c r="E73" s="30" t="s">
        <v>698</v>
      </c>
      <c r="F73" s="31" t="s">
        <v>273</v>
      </c>
      <c r="G73" s="32">
        <v>60</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967</v>
      </c>
    </row>
    <row r="76" ht="75">
      <c r="A76" s="1" t="s">
        <v>253</v>
      </c>
      <c r="E76" s="30" t="s">
        <v>699</v>
      </c>
    </row>
    <row r="77" ht="13">
      <c r="A77" s="1" t="s">
        <v>244</v>
      </c>
      <c r="B77" s="28">
        <v>17</v>
      </c>
      <c r="C77" s="29" t="s">
        <v>361</v>
      </c>
      <c r="D77" s="28" t="s">
        <v>246</v>
      </c>
      <c r="E77" s="30" t="s">
        <v>362</v>
      </c>
      <c r="F77" s="31" t="s">
        <v>273</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968</v>
      </c>
    </row>
    <row r="80" ht="87.5">
      <c r="A80" s="1" t="s">
        <v>253</v>
      </c>
      <c r="E80" s="30" t="s">
        <v>364</v>
      </c>
    </row>
    <row r="81" ht="13">
      <c r="A81" s="1" t="s">
        <v>244</v>
      </c>
      <c r="B81" s="28">
        <v>18</v>
      </c>
      <c r="C81" s="29" t="s">
        <v>365</v>
      </c>
      <c r="D81" s="28" t="s">
        <v>246</v>
      </c>
      <c r="E81" s="30" t="s">
        <v>366</v>
      </c>
      <c r="F81" s="31" t="s">
        <v>273</v>
      </c>
      <c r="G81" s="32">
        <v>60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967</v>
      </c>
    </row>
    <row r="84" ht="100">
      <c r="A84" s="1" t="s">
        <v>253</v>
      </c>
      <c r="E84" s="30" t="s">
        <v>367</v>
      </c>
    </row>
    <row r="85" ht="13">
      <c r="A85" s="1" t="s">
        <v>244</v>
      </c>
      <c r="B85" s="28">
        <v>19</v>
      </c>
      <c r="C85" s="29" t="s">
        <v>969</v>
      </c>
      <c r="D85" s="28" t="s">
        <v>246</v>
      </c>
      <c r="E85" s="30" t="s">
        <v>970</v>
      </c>
      <c r="F85" s="31" t="s">
        <v>248</v>
      </c>
      <c r="G85" s="32">
        <v>8.5999999999999996</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971</v>
      </c>
    </row>
    <row r="88" ht="87.5">
      <c r="A88" s="1" t="s">
        <v>253</v>
      </c>
      <c r="E88" s="30" t="s">
        <v>972</v>
      </c>
    </row>
    <row r="89" ht="13">
      <c r="A89" s="1" t="s">
        <v>244</v>
      </c>
      <c r="B89" s="28">
        <v>20</v>
      </c>
      <c r="C89" s="29" t="s">
        <v>973</v>
      </c>
      <c r="D89" s="28" t="s">
        <v>246</v>
      </c>
      <c r="E89" s="30" t="s">
        <v>974</v>
      </c>
      <c r="F89" s="31" t="s">
        <v>248</v>
      </c>
      <c r="G89" s="32">
        <v>12</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975</v>
      </c>
    </row>
    <row r="92" ht="75">
      <c r="A92" s="1" t="s">
        <v>253</v>
      </c>
      <c r="E92" s="30" t="s">
        <v>260</v>
      </c>
    </row>
    <row r="93" ht="13">
      <c r="A93" s="1" t="s">
        <v>244</v>
      </c>
      <c r="B93" s="28">
        <v>21</v>
      </c>
      <c r="C93" s="29" t="s">
        <v>976</v>
      </c>
      <c r="D93" s="28" t="s">
        <v>246</v>
      </c>
      <c r="E93" s="30" t="s">
        <v>977</v>
      </c>
      <c r="F93" s="31" t="s">
        <v>248</v>
      </c>
      <c r="G93" s="32">
        <v>360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978</v>
      </c>
    </row>
    <row r="96" ht="75">
      <c r="A96" s="1" t="s">
        <v>253</v>
      </c>
      <c r="E96" s="30" t="s">
        <v>260</v>
      </c>
    </row>
    <row r="97" ht="25">
      <c r="A97" s="1" t="s">
        <v>244</v>
      </c>
      <c r="B97" s="28">
        <v>22</v>
      </c>
      <c r="C97" s="29" t="s">
        <v>979</v>
      </c>
      <c r="D97" s="28" t="s">
        <v>246</v>
      </c>
      <c r="E97" s="30" t="s">
        <v>980</v>
      </c>
      <c r="F97" s="31" t="s">
        <v>273</v>
      </c>
      <c r="G97" s="32">
        <v>4</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981</v>
      </c>
    </row>
    <row r="100" ht="87.5">
      <c r="A100" s="1" t="s">
        <v>253</v>
      </c>
      <c r="E100" s="30" t="s">
        <v>372</v>
      </c>
    </row>
    <row r="101" ht="25">
      <c r="A101" s="1" t="s">
        <v>244</v>
      </c>
      <c r="B101" s="28">
        <v>23</v>
      </c>
      <c r="C101" s="29" t="s">
        <v>982</v>
      </c>
      <c r="D101" s="28" t="s">
        <v>246</v>
      </c>
      <c r="E101" s="30" t="s">
        <v>983</v>
      </c>
      <c r="F101" s="31" t="s">
        <v>273</v>
      </c>
      <c r="G101" s="32">
        <v>8</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984</v>
      </c>
    </row>
    <row r="104" ht="87.5">
      <c r="A104" s="1" t="s">
        <v>253</v>
      </c>
      <c r="E104" s="30" t="s">
        <v>372</v>
      </c>
    </row>
    <row r="105" ht="25">
      <c r="A105" s="1" t="s">
        <v>244</v>
      </c>
      <c r="B105" s="28">
        <v>24</v>
      </c>
      <c r="C105" s="29" t="s">
        <v>985</v>
      </c>
      <c r="D105" s="28" t="s">
        <v>246</v>
      </c>
      <c r="E105" s="30" t="s">
        <v>986</v>
      </c>
      <c r="F105" s="31" t="s">
        <v>273</v>
      </c>
      <c r="G105" s="32">
        <v>4</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981</v>
      </c>
    </row>
    <row r="108" ht="87.5">
      <c r="A108" s="1" t="s">
        <v>253</v>
      </c>
      <c r="E108" s="30" t="s">
        <v>372</v>
      </c>
    </row>
    <row r="109" ht="25">
      <c r="A109" s="1" t="s">
        <v>244</v>
      </c>
      <c r="B109" s="28">
        <v>25</v>
      </c>
      <c r="C109" s="29" t="s">
        <v>987</v>
      </c>
      <c r="D109" s="28" t="s">
        <v>246</v>
      </c>
      <c r="E109" s="30" t="s">
        <v>988</v>
      </c>
      <c r="F109" s="31" t="s">
        <v>248</v>
      </c>
      <c r="G109" s="32">
        <v>8</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984</v>
      </c>
    </row>
    <row r="112" ht="75">
      <c r="A112" s="1" t="s">
        <v>253</v>
      </c>
      <c r="E112" s="30" t="s">
        <v>260</v>
      </c>
    </row>
    <row r="113" ht="25">
      <c r="A113" s="1" t="s">
        <v>244</v>
      </c>
      <c r="B113" s="28">
        <v>26</v>
      </c>
      <c r="C113" s="29" t="s">
        <v>989</v>
      </c>
      <c r="D113" s="28" t="s">
        <v>246</v>
      </c>
      <c r="E113" s="30" t="s">
        <v>990</v>
      </c>
      <c r="F113" s="31" t="s">
        <v>248</v>
      </c>
      <c r="G113" s="32">
        <v>121</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991</v>
      </c>
    </row>
    <row r="116" ht="75">
      <c r="A116" s="1" t="s">
        <v>253</v>
      </c>
      <c r="E116" s="30" t="s">
        <v>260</v>
      </c>
    </row>
    <row r="117" ht="25">
      <c r="A117" s="1" t="s">
        <v>244</v>
      </c>
      <c r="B117" s="28">
        <v>27</v>
      </c>
      <c r="C117" s="29" t="s">
        <v>992</v>
      </c>
      <c r="D117" s="28" t="s">
        <v>246</v>
      </c>
      <c r="E117" s="30" t="s">
        <v>993</v>
      </c>
      <c r="F117" s="31" t="s">
        <v>248</v>
      </c>
      <c r="G117" s="32">
        <v>150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994</v>
      </c>
    </row>
    <row r="120" ht="75">
      <c r="A120" s="1" t="s">
        <v>253</v>
      </c>
      <c r="E120" s="30" t="s">
        <v>260</v>
      </c>
    </row>
    <row r="121" ht="25">
      <c r="A121" s="1" t="s">
        <v>244</v>
      </c>
      <c r="B121" s="28">
        <v>28</v>
      </c>
      <c r="C121" s="29" t="s">
        <v>995</v>
      </c>
      <c r="D121" s="28" t="s">
        <v>246</v>
      </c>
      <c r="E121" s="30" t="s">
        <v>996</v>
      </c>
      <c r="F121" s="31" t="s">
        <v>273</v>
      </c>
      <c r="G121" s="32">
        <v>8</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246</v>
      </c>
    </row>
    <row r="123" ht="52">
      <c r="A123" s="1" t="s">
        <v>251</v>
      </c>
      <c r="E123" s="37" t="s">
        <v>984</v>
      </c>
    </row>
    <row r="124" ht="87.5">
      <c r="A124" s="1" t="s">
        <v>253</v>
      </c>
      <c r="E124" s="30" t="s">
        <v>372</v>
      </c>
    </row>
    <row r="125" ht="25">
      <c r="A125" s="1" t="s">
        <v>244</v>
      </c>
      <c r="B125" s="28">
        <v>29</v>
      </c>
      <c r="C125" s="29" t="s">
        <v>997</v>
      </c>
      <c r="D125" s="28" t="s">
        <v>246</v>
      </c>
      <c r="E125" s="30" t="s">
        <v>998</v>
      </c>
      <c r="F125" s="31" t="s">
        <v>273</v>
      </c>
      <c r="G125" s="32">
        <v>16</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52">
      <c r="A127" s="1" t="s">
        <v>251</v>
      </c>
      <c r="E127" s="37" t="s">
        <v>999</v>
      </c>
    </row>
    <row r="128" ht="87.5">
      <c r="A128" s="1" t="s">
        <v>253</v>
      </c>
      <c r="E128" s="30" t="s">
        <v>372</v>
      </c>
    </row>
    <row r="129" ht="25">
      <c r="A129" s="1" t="s">
        <v>244</v>
      </c>
      <c r="B129" s="28">
        <v>30</v>
      </c>
      <c r="C129" s="29" t="s">
        <v>1000</v>
      </c>
      <c r="D129" s="28" t="s">
        <v>246</v>
      </c>
      <c r="E129" s="30" t="s">
        <v>1001</v>
      </c>
      <c r="F129" s="31" t="s">
        <v>273</v>
      </c>
      <c r="G129" s="32">
        <v>4</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52">
      <c r="A131" s="1" t="s">
        <v>251</v>
      </c>
      <c r="E131" s="37" t="s">
        <v>981</v>
      </c>
    </row>
    <row r="132" ht="87.5">
      <c r="A132" s="1" t="s">
        <v>253</v>
      </c>
      <c r="E132" s="30" t="s">
        <v>372</v>
      </c>
    </row>
    <row r="133" ht="13">
      <c r="A133" s="1" t="s">
        <v>244</v>
      </c>
      <c r="B133" s="28">
        <v>31</v>
      </c>
      <c r="C133" s="29" t="s">
        <v>716</v>
      </c>
      <c r="D133" s="28" t="s">
        <v>246</v>
      </c>
      <c r="E133" s="30" t="s">
        <v>717</v>
      </c>
      <c r="F133" s="31" t="s">
        <v>248</v>
      </c>
      <c r="G133" s="32">
        <v>510</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52">
      <c r="A135" s="1" t="s">
        <v>251</v>
      </c>
      <c r="E135" s="37" t="s">
        <v>1002</v>
      </c>
    </row>
    <row r="136" ht="75">
      <c r="A136" s="1" t="s">
        <v>253</v>
      </c>
      <c r="E136" s="30" t="s">
        <v>718</v>
      </c>
    </row>
    <row r="137" ht="13">
      <c r="A137" s="1" t="s">
        <v>244</v>
      </c>
      <c r="B137" s="28">
        <v>32</v>
      </c>
      <c r="C137" s="29" t="s">
        <v>1003</v>
      </c>
      <c r="D137" s="28" t="s">
        <v>246</v>
      </c>
      <c r="E137" s="30" t="s">
        <v>1004</v>
      </c>
      <c r="F137" s="31" t="s">
        <v>248</v>
      </c>
      <c r="G137" s="32">
        <v>150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52">
      <c r="A139" s="1" t="s">
        <v>251</v>
      </c>
      <c r="E139" s="37" t="s">
        <v>1005</v>
      </c>
    </row>
    <row r="140" ht="112.5">
      <c r="A140" s="1" t="s">
        <v>253</v>
      </c>
      <c r="E140" s="30" t="s">
        <v>1006</v>
      </c>
    </row>
    <row r="141" ht="13">
      <c r="A141" s="1" t="s">
        <v>244</v>
      </c>
      <c r="B141" s="28">
        <v>33</v>
      </c>
      <c r="C141" s="29" t="s">
        <v>1007</v>
      </c>
      <c r="D141" s="28" t="s">
        <v>246</v>
      </c>
      <c r="E141" s="30" t="s">
        <v>1008</v>
      </c>
      <c r="F141" s="31" t="s">
        <v>248</v>
      </c>
      <c r="G141" s="32">
        <v>360</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52">
      <c r="A143" s="1" t="s">
        <v>251</v>
      </c>
      <c r="E143" s="37" t="s">
        <v>1009</v>
      </c>
    </row>
    <row r="144" ht="112.5">
      <c r="A144" s="1" t="s">
        <v>253</v>
      </c>
      <c r="E144" s="30" t="s">
        <v>1006</v>
      </c>
    </row>
    <row r="145" ht="13">
      <c r="A145" s="1" t="s">
        <v>244</v>
      </c>
      <c r="B145" s="28">
        <v>34</v>
      </c>
      <c r="C145" s="29" t="s">
        <v>1010</v>
      </c>
      <c r="D145" s="28" t="s">
        <v>246</v>
      </c>
      <c r="E145" s="30" t="s">
        <v>1011</v>
      </c>
      <c r="F145" s="31" t="s">
        <v>273</v>
      </c>
      <c r="G145" s="32">
        <v>2</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52">
      <c r="A147" s="1" t="s">
        <v>251</v>
      </c>
      <c r="E147" s="37" t="s">
        <v>898</v>
      </c>
    </row>
    <row r="148" ht="100">
      <c r="A148" s="1" t="s">
        <v>253</v>
      </c>
      <c r="E148" s="30" t="s">
        <v>843</v>
      </c>
    </row>
    <row r="149" ht="13">
      <c r="A149" s="1" t="s">
        <v>244</v>
      </c>
      <c r="B149" s="28">
        <v>35</v>
      </c>
      <c r="C149" s="29" t="s">
        <v>1012</v>
      </c>
      <c r="D149" s="28" t="s">
        <v>246</v>
      </c>
      <c r="E149" s="30" t="s">
        <v>1013</v>
      </c>
      <c r="F149" s="31" t="s">
        <v>273</v>
      </c>
      <c r="G149" s="32">
        <v>20</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246</v>
      </c>
    </row>
    <row r="151" ht="52">
      <c r="A151" s="1" t="s">
        <v>251</v>
      </c>
      <c r="E151" s="37" t="s">
        <v>1014</v>
      </c>
    </row>
    <row r="152" ht="100">
      <c r="A152" s="1" t="s">
        <v>253</v>
      </c>
      <c r="E152" s="30" t="s">
        <v>843</v>
      </c>
    </row>
    <row r="153" ht="13">
      <c r="A153" s="1" t="s">
        <v>244</v>
      </c>
      <c r="B153" s="28">
        <v>36</v>
      </c>
      <c r="C153" s="29" t="s">
        <v>1015</v>
      </c>
      <c r="D153" s="28" t="s">
        <v>246</v>
      </c>
      <c r="E153" s="30" t="s">
        <v>1016</v>
      </c>
      <c r="F153" s="31" t="s">
        <v>273</v>
      </c>
      <c r="G153" s="32">
        <v>2</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246</v>
      </c>
    </row>
    <row r="155" ht="52">
      <c r="A155" s="1" t="s">
        <v>251</v>
      </c>
      <c r="E155" s="37" t="s">
        <v>898</v>
      </c>
    </row>
    <row r="156" ht="100">
      <c r="A156" s="1" t="s">
        <v>253</v>
      </c>
      <c r="E156" s="30" t="s">
        <v>843</v>
      </c>
    </row>
    <row r="157" ht="25">
      <c r="A157" s="1" t="s">
        <v>244</v>
      </c>
      <c r="B157" s="28">
        <v>38</v>
      </c>
      <c r="C157" s="29" t="s">
        <v>1017</v>
      </c>
      <c r="D157" s="28" t="s">
        <v>246</v>
      </c>
      <c r="E157" s="30" t="s">
        <v>1018</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246</v>
      </c>
    </row>
    <row r="159" ht="52">
      <c r="A159" s="1" t="s">
        <v>251</v>
      </c>
      <c r="E159" s="37" t="s">
        <v>842</v>
      </c>
    </row>
    <row r="160" ht="100">
      <c r="A160" s="1" t="s">
        <v>253</v>
      </c>
      <c r="E160" s="30" t="s">
        <v>843</v>
      </c>
    </row>
    <row r="161" ht="13">
      <c r="A161" s="1" t="s">
        <v>244</v>
      </c>
      <c r="B161" s="28">
        <v>39</v>
      </c>
      <c r="C161" s="29" t="s">
        <v>1019</v>
      </c>
      <c r="D161" s="28" t="s">
        <v>246</v>
      </c>
      <c r="E161" s="30" t="s">
        <v>1020</v>
      </c>
      <c r="F161" s="31" t="s">
        <v>273</v>
      </c>
      <c r="G161" s="32">
        <v>6</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1021</v>
      </c>
    </row>
    <row r="164" ht="100">
      <c r="A164" s="1" t="s">
        <v>253</v>
      </c>
      <c r="E164" s="30" t="s">
        <v>843</v>
      </c>
    </row>
    <row r="165" ht="13">
      <c r="A165" s="1" t="s">
        <v>244</v>
      </c>
      <c r="B165" s="28">
        <v>40</v>
      </c>
      <c r="C165" s="29" t="s">
        <v>851</v>
      </c>
      <c r="D165" s="28" t="s">
        <v>246</v>
      </c>
      <c r="E165" s="30" t="s">
        <v>852</v>
      </c>
      <c r="F165" s="31" t="s">
        <v>273</v>
      </c>
      <c r="G165" s="32">
        <v>4</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1022</v>
      </c>
    </row>
    <row r="168" ht="100">
      <c r="A168" s="1" t="s">
        <v>253</v>
      </c>
      <c r="E168" s="30" t="s">
        <v>843</v>
      </c>
    </row>
    <row r="169" ht="25">
      <c r="A169" s="1" t="s">
        <v>244</v>
      </c>
      <c r="B169" s="28">
        <v>41</v>
      </c>
      <c r="C169" s="29" t="s">
        <v>1023</v>
      </c>
      <c r="D169" s="28" t="s">
        <v>246</v>
      </c>
      <c r="E169" s="30" t="s">
        <v>1024</v>
      </c>
      <c r="F169" s="31" t="s">
        <v>273</v>
      </c>
      <c r="G169" s="32">
        <v>4</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861</v>
      </c>
    </row>
    <row r="172" ht="100">
      <c r="A172" s="1" t="s">
        <v>253</v>
      </c>
      <c r="E172" s="30" t="s">
        <v>843</v>
      </c>
    </row>
    <row r="173" ht="13">
      <c r="A173" s="1" t="s">
        <v>244</v>
      </c>
      <c r="B173" s="28">
        <v>42</v>
      </c>
      <c r="C173" s="29" t="s">
        <v>854</v>
      </c>
      <c r="D173" s="28" t="s">
        <v>246</v>
      </c>
      <c r="E173" s="30" t="s">
        <v>855</v>
      </c>
      <c r="F173" s="31" t="s">
        <v>273</v>
      </c>
      <c r="G173" s="32">
        <v>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1025</v>
      </c>
    </row>
    <row r="176" ht="100">
      <c r="A176" s="1" t="s">
        <v>253</v>
      </c>
      <c r="E176" s="30" t="s">
        <v>843</v>
      </c>
    </row>
    <row r="177" ht="13">
      <c r="A177" s="1" t="s">
        <v>244</v>
      </c>
      <c r="B177" s="28">
        <v>43</v>
      </c>
      <c r="C177" s="29" t="s">
        <v>1026</v>
      </c>
      <c r="D177" s="28" t="s">
        <v>246</v>
      </c>
      <c r="E177" s="30" t="s">
        <v>1027</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842</v>
      </c>
    </row>
    <row r="180" ht="100">
      <c r="A180" s="1" t="s">
        <v>253</v>
      </c>
      <c r="E180" s="30" t="s">
        <v>843</v>
      </c>
    </row>
    <row r="181" ht="13">
      <c r="A181" s="1" t="s">
        <v>244</v>
      </c>
      <c r="B181" s="28">
        <v>44</v>
      </c>
      <c r="C181" s="29" t="s">
        <v>1028</v>
      </c>
      <c r="D181" s="28" t="s">
        <v>246</v>
      </c>
      <c r="E181" s="30" t="s">
        <v>1029</v>
      </c>
      <c r="F181" s="31" t="s">
        <v>273</v>
      </c>
      <c r="G181" s="32">
        <v>2</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898</v>
      </c>
    </row>
    <row r="184" ht="100">
      <c r="A184" s="1" t="s">
        <v>253</v>
      </c>
      <c r="E184" s="30" t="s">
        <v>1030</v>
      </c>
    </row>
    <row r="185" ht="13">
      <c r="A185" s="1" t="s">
        <v>244</v>
      </c>
      <c r="B185" s="28">
        <v>45</v>
      </c>
      <c r="C185" s="29" t="s">
        <v>1031</v>
      </c>
      <c r="D185" s="28" t="s">
        <v>246</v>
      </c>
      <c r="E185" s="30" t="s">
        <v>1032</v>
      </c>
      <c r="F185" s="31" t="s">
        <v>273</v>
      </c>
      <c r="G185" s="32">
        <v>2</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846</v>
      </c>
    </row>
    <row r="188" ht="87.5">
      <c r="A188" s="1" t="s">
        <v>253</v>
      </c>
      <c r="E188" s="30" t="s">
        <v>801</v>
      </c>
    </row>
    <row r="189" ht="25">
      <c r="A189" s="1" t="s">
        <v>244</v>
      </c>
      <c r="B189" s="28">
        <v>46</v>
      </c>
      <c r="C189" s="29" t="s">
        <v>373</v>
      </c>
      <c r="D189" s="28" t="s">
        <v>246</v>
      </c>
      <c r="E189" s="30" t="s">
        <v>374</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866</v>
      </c>
    </row>
    <row r="192" ht="100">
      <c r="A192" s="1" t="s">
        <v>253</v>
      </c>
      <c r="E192" s="30" t="s">
        <v>375</v>
      </c>
    </row>
    <row r="193" ht="37.5">
      <c r="A193" s="1" t="s">
        <v>244</v>
      </c>
      <c r="B193" s="28">
        <v>47</v>
      </c>
      <c r="C193" s="29" t="s">
        <v>686</v>
      </c>
      <c r="D193" s="28" t="s">
        <v>246</v>
      </c>
      <c r="E193" s="30" t="s">
        <v>687</v>
      </c>
      <c r="F193" s="31" t="s">
        <v>273</v>
      </c>
      <c r="G193" s="32">
        <v>70</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1033</v>
      </c>
    </row>
    <row r="196" ht="100">
      <c r="A196" s="1" t="s">
        <v>253</v>
      </c>
      <c r="E196" s="30" t="s">
        <v>375</v>
      </c>
    </row>
    <row r="197" ht="25">
      <c r="A197" s="1" t="s">
        <v>244</v>
      </c>
      <c r="B197" s="28">
        <v>48</v>
      </c>
      <c r="C197" s="29" t="s">
        <v>376</v>
      </c>
      <c r="D197" s="28" t="s">
        <v>246</v>
      </c>
      <c r="E197" s="30" t="s">
        <v>377</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866</v>
      </c>
    </row>
    <row r="200" ht="87.5">
      <c r="A200" s="1" t="s">
        <v>253</v>
      </c>
      <c r="E200" s="30" t="s">
        <v>378</v>
      </c>
    </row>
    <row r="201" ht="13">
      <c r="A201" s="1" t="s">
        <v>244</v>
      </c>
      <c r="B201" s="28">
        <v>49</v>
      </c>
      <c r="C201" s="29" t="s">
        <v>868</v>
      </c>
      <c r="D201" s="28" t="s">
        <v>246</v>
      </c>
      <c r="E201" s="30" t="s">
        <v>869</v>
      </c>
      <c r="F201" s="31" t="s">
        <v>273</v>
      </c>
      <c r="G201" s="32">
        <v>1</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866</v>
      </c>
    </row>
    <row r="204" ht="87.5">
      <c r="A204" s="1" t="s">
        <v>253</v>
      </c>
      <c r="E204" s="30" t="s">
        <v>870</v>
      </c>
    </row>
    <row r="205" ht="13">
      <c r="A205" s="1" t="s">
        <v>244</v>
      </c>
      <c r="B205" s="28">
        <v>50</v>
      </c>
      <c r="C205" s="29" t="s">
        <v>1034</v>
      </c>
      <c r="D205" s="28" t="s">
        <v>246</v>
      </c>
      <c r="E205" s="30" t="s">
        <v>1035</v>
      </c>
      <c r="F205" s="31" t="s">
        <v>273</v>
      </c>
      <c r="G205" s="32">
        <v>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984</v>
      </c>
    </row>
    <row r="208" ht="75">
      <c r="A208" s="1" t="s">
        <v>253</v>
      </c>
      <c r="E208" s="30" t="s">
        <v>1036</v>
      </c>
    </row>
    <row r="209" ht="13">
      <c r="A209" s="1" t="s">
        <v>244</v>
      </c>
      <c r="B209" s="28">
        <v>51</v>
      </c>
      <c r="C209" s="29" t="s">
        <v>1037</v>
      </c>
      <c r="D209" s="28" t="s">
        <v>246</v>
      </c>
      <c r="E209" s="30" t="s">
        <v>1038</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1039</v>
      </c>
    </row>
    <row r="212" ht="75">
      <c r="A212" s="1" t="s">
        <v>253</v>
      </c>
      <c r="E212" s="30" t="s">
        <v>1036</v>
      </c>
    </row>
    <row r="213" ht="13">
      <c r="A213" s="1" t="s">
        <v>244</v>
      </c>
      <c r="B213" s="28">
        <v>52</v>
      </c>
      <c r="C213" s="29" t="s">
        <v>1040</v>
      </c>
      <c r="D213" s="28" t="s">
        <v>246</v>
      </c>
      <c r="E213" s="30" t="s">
        <v>1041</v>
      </c>
      <c r="F213" s="31" t="s">
        <v>273</v>
      </c>
      <c r="G213" s="32">
        <v>8</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984</v>
      </c>
    </row>
    <row r="216" ht="75">
      <c r="A216" s="1" t="s">
        <v>253</v>
      </c>
      <c r="E216" s="30" t="s">
        <v>1036</v>
      </c>
    </row>
    <row r="217" ht="25">
      <c r="A217" s="1" t="s">
        <v>244</v>
      </c>
      <c r="B217" s="28">
        <v>53</v>
      </c>
      <c r="C217" s="29" t="s">
        <v>1042</v>
      </c>
      <c r="D217" s="28" t="s">
        <v>246</v>
      </c>
      <c r="E217" s="30" t="s">
        <v>1043</v>
      </c>
      <c r="F217" s="31" t="s">
        <v>273</v>
      </c>
      <c r="G217" s="32">
        <v>1</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866</v>
      </c>
    </row>
    <row r="220" ht="75">
      <c r="A220" s="1" t="s">
        <v>253</v>
      </c>
      <c r="E220" s="30" t="s">
        <v>1036</v>
      </c>
    </row>
    <row r="221" ht="13">
      <c r="A221" s="1" t="s">
        <v>244</v>
      </c>
      <c r="B221" s="28">
        <v>54</v>
      </c>
      <c r="C221" s="29" t="s">
        <v>1044</v>
      </c>
      <c r="D221" s="28" t="s">
        <v>246</v>
      </c>
      <c r="E221" s="30" t="s">
        <v>1045</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866</v>
      </c>
    </row>
    <row r="224" ht="75">
      <c r="A224" s="1" t="s">
        <v>253</v>
      </c>
      <c r="E224" s="30" t="s">
        <v>1046</v>
      </c>
    </row>
    <row r="225" ht="13">
      <c r="A225" s="1" t="s">
        <v>244</v>
      </c>
      <c r="B225" s="28">
        <v>55</v>
      </c>
      <c r="C225" s="29" t="s">
        <v>804</v>
      </c>
      <c r="D225" s="28" t="s">
        <v>246</v>
      </c>
      <c r="E225" s="30" t="s">
        <v>805</v>
      </c>
      <c r="F225" s="31" t="s">
        <v>342</v>
      </c>
      <c r="G225" s="32">
        <v>160</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871</v>
      </c>
    </row>
    <row r="228" ht="87.5">
      <c r="A228" s="1" t="s">
        <v>253</v>
      </c>
      <c r="E228" s="30" t="s">
        <v>806</v>
      </c>
    </row>
    <row r="229" ht="13">
      <c r="A229" s="1" t="s">
        <v>244</v>
      </c>
      <c r="B229" s="28">
        <v>56</v>
      </c>
      <c r="C229" s="29" t="s">
        <v>1047</v>
      </c>
      <c r="D229" s="28" t="s">
        <v>246</v>
      </c>
      <c r="E229" s="30" t="s">
        <v>1048</v>
      </c>
      <c r="F229" s="31" t="s">
        <v>342</v>
      </c>
      <c r="G229" s="32">
        <v>40</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873</v>
      </c>
    </row>
    <row r="232" ht="100">
      <c r="A232" s="1" t="s">
        <v>253</v>
      </c>
      <c r="E232" s="30" t="s">
        <v>1049</v>
      </c>
    </row>
    <row r="233" ht="13">
      <c r="A233" s="1" t="s">
        <v>244</v>
      </c>
      <c r="B233" s="28">
        <v>57</v>
      </c>
      <c r="C233" s="29" t="s">
        <v>807</v>
      </c>
      <c r="D233" s="28" t="s">
        <v>246</v>
      </c>
      <c r="E233" s="30" t="s">
        <v>808</v>
      </c>
      <c r="F233" s="31" t="s">
        <v>342</v>
      </c>
      <c r="G233" s="32">
        <v>80</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872</v>
      </c>
    </row>
    <row r="236" ht="87.5">
      <c r="A236" s="1" t="s">
        <v>253</v>
      </c>
      <c r="E236" s="30" t="s">
        <v>809</v>
      </c>
    </row>
    <row r="237" ht="13">
      <c r="A237" s="1" t="s">
        <v>244</v>
      </c>
      <c r="B237" s="28">
        <v>58</v>
      </c>
      <c r="C237" s="29" t="s">
        <v>810</v>
      </c>
      <c r="D237" s="28" t="s">
        <v>246</v>
      </c>
      <c r="E237" s="30" t="s">
        <v>811</v>
      </c>
      <c r="F237" s="31" t="s">
        <v>342</v>
      </c>
      <c r="G237" s="32">
        <v>80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872</v>
      </c>
    </row>
    <row r="240" ht="87.5">
      <c r="A240" s="1" t="s">
        <v>253</v>
      </c>
      <c r="E240" s="30" t="s">
        <v>812</v>
      </c>
    </row>
    <row r="241" ht="13">
      <c r="A241" s="1" t="s">
        <v>244</v>
      </c>
      <c r="B241" s="28">
        <v>59</v>
      </c>
      <c r="C241" s="29" t="s">
        <v>813</v>
      </c>
      <c r="D241" s="28" t="s">
        <v>246</v>
      </c>
      <c r="E241" s="30" t="s">
        <v>814</v>
      </c>
      <c r="F241" s="31" t="s">
        <v>342</v>
      </c>
      <c r="G241" s="32">
        <v>40</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873</v>
      </c>
    </row>
    <row r="244" ht="87.5">
      <c r="A244" s="1" t="s">
        <v>253</v>
      </c>
      <c r="E244" s="30" t="s">
        <v>815</v>
      </c>
    </row>
    <row r="245" ht="13">
      <c r="A245" s="1" t="s">
        <v>244</v>
      </c>
      <c r="B245" s="28">
        <v>60</v>
      </c>
      <c r="C245" s="29" t="s">
        <v>1050</v>
      </c>
      <c r="D245" s="28" t="s">
        <v>246</v>
      </c>
      <c r="E245" s="30" t="s">
        <v>1051</v>
      </c>
      <c r="F245" s="31" t="s">
        <v>342</v>
      </c>
      <c r="G245" s="32">
        <v>80</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872</v>
      </c>
    </row>
    <row r="248" ht="87.5">
      <c r="A248" s="1" t="s">
        <v>253</v>
      </c>
      <c r="E248" s="30" t="s">
        <v>1052</v>
      </c>
    </row>
    <row r="249" ht="13">
      <c r="A249" s="1" t="s">
        <v>244</v>
      </c>
      <c r="B249" s="28">
        <v>61</v>
      </c>
      <c r="C249" s="29" t="s">
        <v>816</v>
      </c>
      <c r="D249" s="28" t="s">
        <v>246</v>
      </c>
      <c r="E249" s="30" t="s">
        <v>817</v>
      </c>
      <c r="F249" s="31" t="s">
        <v>273</v>
      </c>
      <c r="G249" s="32">
        <v>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902</v>
      </c>
    </row>
    <row r="252" ht="75">
      <c r="A252" s="1" t="s">
        <v>253</v>
      </c>
      <c r="E252" s="30" t="s">
        <v>818</v>
      </c>
    </row>
    <row r="253" ht="13">
      <c r="A253" s="1" t="s">
        <v>244</v>
      </c>
      <c r="B253" s="28">
        <v>62</v>
      </c>
      <c r="C253" s="29" t="s">
        <v>884</v>
      </c>
      <c r="D253" s="28" t="s">
        <v>246</v>
      </c>
      <c r="E253" s="30" t="s">
        <v>885</v>
      </c>
      <c r="F253" s="31" t="s">
        <v>273</v>
      </c>
      <c r="G253" s="32">
        <v>80</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872</v>
      </c>
    </row>
    <row r="256" ht="100">
      <c r="A256" s="1" t="s">
        <v>253</v>
      </c>
      <c r="E256" s="30" t="s">
        <v>821</v>
      </c>
    </row>
    <row r="257" ht="13">
      <c r="A257" s="1" t="s">
        <v>241</v>
      </c>
      <c r="C257" s="22" t="s">
        <v>828</v>
      </c>
      <c r="E257" s="23" t="s">
        <v>829</v>
      </c>
      <c r="L257" s="38"/>
      <c r="M257" s="39">
        <f>SUMIFS(M258:M273,A258:A273,"P")</f>
        <v>0</v>
      </c>
      <c r="N257" s="38"/>
    </row>
    <row r="258" ht="37.5">
      <c r="A258" s="1" t="s">
        <v>244</v>
      </c>
      <c r="B258" s="28">
        <v>64</v>
      </c>
      <c r="C258" s="29" t="s">
        <v>887</v>
      </c>
      <c r="D258" s="28" t="s">
        <v>246</v>
      </c>
      <c r="E258" s="30" t="s">
        <v>888</v>
      </c>
      <c r="F258" s="31" t="s">
        <v>889</v>
      </c>
      <c r="G258" s="32">
        <v>1136</v>
      </c>
      <c r="H258" s="32">
        <v>0</v>
      </c>
      <c r="I258" s="33">
        <f>ROUND(G258*H258,P4)</f>
        <v>0</v>
      </c>
      <c r="J258" s="28"/>
      <c r="K258" s="28"/>
      <c r="L258" s="34">
        <v>0</v>
      </c>
      <c r="M258" s="20">
        <f>ROUND(G258*L258,P4)</f>
        <v>0</v>
      </c>
      <c r="N258" s="40" t="s">
        <v>246</v>
      </c>
      <c r="O258" s="36">
        <f>M258*AA258</f>
        <v>0</v>
      </c>
      <c r="P258" s="1">
        <v>3</v>
      </c>
      <c r="AA258" s="1">
        <f>IF(P258=1,$O$3,IF(P258=2,$O$4,$O$5))</f>
        <v>0</v>
      </c>
    </row>
    <row r="259">
      <c r="A259" s="1" t="s">
        <v>250</v>
      </c>
      <c r="E259" s="30" t="s">
        <v>246</v>
      </c>
    </row>
    <row r="260" ht="52">
      <c r="A260" s="1" t="s">
        <v>251</v>
      </c>
      <c r="E260" s="37" t="s">
        <v>1053</v>
      </c>
    </row>
    <row r="261" ht="50">
      <c r="A261" s="1" t="s">
        <v>253</v>
      </c>
      <c r="E261" s="30" t="s">
        <v>891</v>
      </c>
    </row>
    <row r="262" ht="25">
      <c r="A262" s="1" t="s">
        <v>244</v>
      </c>
      <c r="B262" s="28">
        <v>65</v>
      </c>
      <c r="C262" s="29" t="s">
        <v>900</v>
      </c>
      <c r="D262" s="28" t="s">
        <v>246</v>
      </c>
      <c r="E262" s="30" t="s">
        <v>901</v>
      </c>
      <c r="F262" s="31" t="s">
        <v>273</v>
      </c>
      <c r="G262" s="32">
        <v>4</v>
      </c>
      <c r="H262" s="32">
        <v>0</v>
      </c>
      <c r="I262" s="33">
        <f>ROUND(G262*H262,P4)</f>
        <v>0</v>
      </c>
      <c r="J262" s="28"/>
      <c r="K262" s="28"/>
      <c r="L262" s="34">
        <v>0</v>
      </c>
      <c r="M262" s="20">
        <f>ROUND(G262*L262,P4)</f>
        <v>0</v>
      </c>
      <c r="N262" s="40" t="s">
        <v>246</v>
      </c>
      <c r="O262" s="36">
        <f>M262*AA262</f>
        <v>0</v>
      </c>
      <c r="P262" s="1">
        <v>3</v>
      </c>
      <c r="AA262" s="1">
        <f>IF(P262=1,$O$3,IF(P262=2,$O$4,$O$5))</f>
        <v>0</v>
      </c>
    </row>
    <row r="263">
      <c r="A263" s="1" t="s">
        <v>250</v>
      </c>
      <c r="E263" s="30" t="s">
        <v>246</v>
      </c>
    </row>
    <row r="264" ht="52">
      <c r="A264" s="1" t="s">
        <v>251</v>
      </c>
      <c r="E264" s="37" t="s">
        <v>861</v>
      </c>
    </row>
    <row r="265" ht="50">
      <c r="A265" s="1" t="s">
        <v>253</v>
      </c>
      <c r="E265" s="30" t="s">
        <v>903</v>
      </c>
    </row>
    <row r="266" ht="25">
      <c r="A266" s="1" t="s">
        <v>244</v>
      </c>
      <c r="B266" s="28">
        <v>66</v>
      </c>
      <c r="C266" s="29" t="s">
        <v>904</v>
      </c>
      <c r="D266" s="28" t="s">
        <v>246</v>
      </c>
      <c r="E266" s="30" t="s">
        <v>905</v>
      </c>
      <c r="F266" s="31" t="s">
        <v>273</v>
      </c>
      <c r="G266" s="32">
        <v>12</v>
      </c>
      <c r="H266" s="32">
        <v>0</v>
      </c>
      <c r="I266" s="33">
        <f>ROUND(G266*H266,P4)</f>
        <v>0</v>
      </c>
      <c r="J266" s="28"/>
      <c r="K266" s="28"/>
      <c r="L266" s="34">
        <v>0</v>
      </c>
      <c r="M266" s="20">
        <f>ROUND(G266*L266,P4)</f>
        <v>0</v>
      </c>
      <c r="N266" s="40" t="s">
        <v>246</v>
      </c>
      <c r="O266" s="36">
        <f>M266*AA266</f>
        <v>0</v>
      </c>
      <c r="P266" s="1">
        <v>3</v>
      </c>
      <c r="AA266" s="1">
        <f>IF(P266=1,$O$3,IF(P266=2,$O$4,$O$5))</f>
        <v>0</v>
      </c>
    </row>
    <row r="267">
      <c r="A267" s="1" t="s">
        <v>250</v>
      </c>
      <c r="E267" s="30" t="s">
        <v>246</v>
      </c>
    </row>
    <row r="268" ht="52">
      <c r="A268" s="1" t="s">
        <v>251</v>
      </c>
      <c r="E268" s="37" t="s">
        <v>850</v>
      </c>
    </row>
    <row r="269" ht="50">
      <c r="A269" s="1" t="s">
        <v>253</v>
      </c>
      <c r="E269" s="30" t="s">
        <v>903</v>
      </c>
    </row>
    <row r="270" ht="13">
      <c r="A270" s="1" t="s">
        <v>244</v>
      </c>
      <c r="B270" s="28">
        <v>67</v>
      </c>
      <c r="C270" s="29" t="s">
        <v>912</v>
      </c>
      <c r="D270" s="28" t="s">
        <v>246</v>
      </c>
      <c r="E270" s="30" t="s">
        <v>913</v>
      </c>
      <c r="F270" s="31" t="s">
        <v>342</v>
      </c>
      <c r="G270" s="32">
        <v>160</v>
      </c>
      <c r="H270" s="32">
        <v>0</v>
      </c>
      <c r="I270" s="33">
        <f>ROUND(G270*H270,P4)</f>
        <v>0</v>
      </c>
      <c r="J270" s="28"/>
      <c r="K270" s="28"/>
      <c r="L270" s="34">
        <v>0</v>
      </c>
      <c r="M270" s="20">
        <f>ROUND(G270*L270,P4)</f>
        <v>0</v>
      </c>
      <c r="N270" s="40" t="s">
        <v>246</v>
      </c>
      <c r="O270" s="36">
        <f>M270*AA270</f>
        <v>0</v>
      </c>
      <c r="P270" s="1">
        <v>3</v>
      </c>
      <c r="AA270" s="1">
        <f>IF(P270=1,$O$3,IF(P270=2,$O$4,$O$5))</f>
        <v>0</v>
      </c>
    </row>
    <row r="271">
      <c r="A271" s="1" t="s">
        <v>250</v>
      </c>
      <c r="E271" s="30" t="s">
        <v>246</v>
      </c>
    </row>
    <row r="272" ht="52">
      <c r="A272" s="1" t="s">
        <v>251</v>
      </c>
      <c r="E272" s="37" t="s">
        <v>871</v>
      </c>
    </row>
    <row r="273" ht="75">
      <c r="A273" s="1" t="s">
        <v>253</v>
      </c>
      <c r="E273" s="30" t="s">
        <v>914</v>
      </c>
    </row>
    <row r="274" ht="13">
      <c r="A274" s="1" t="s">
        <v>241</v>
      </c>
      <c r="C274" s="22" t="s">
        <v>474</v>
      </c>
      <c r="E274" s="23" t="s">
        <v>836</v>
      </c>
      <c r="L274" s="38"/>
      <c r="M274" s="39">
        <f>SUMIFS(M275:M278,A275:A278,"P")</f>
        <v>0</v>
      </c>
      <c r="N274" s="38"/>
    </row>
    <row r="275" ht="25">
      <c r="A275" s="1" t="s">
        <v>244</v>
      </c>
      <c r="B275" s="28">
        <v>63</v>
      </c>
      <c r="C275" s="29" t="s">
        <v>1054</v>
      </c>
      <c r="D275" s="28" t="s">
        <v>1055</v>
      </c>
      <c r="E275" s="30" t="s">
        <v>1056</v>
      </c>
      <c r="F275" s="31" t="s">
        <v>837</v>
      </c>
      <c r="G275" s="32">
        <v>25</v>
      </c>
      <c r="H275" s="32">
        <v>0</v>
      </c>
      <c r="I275" s="33">
        <f>ROUND(G275*H275,P4)</f>
        <v>0</v>
      </c>
      <c r="J275" s="28"/>
      <c r="K275" s="28"/>
      <c r="L275" s="34">
        <v>0</v>
      </c>
      <c r="M275" s="20">
        <f>ROUND(G275*L275,P4)</f>
        <v>0</v>
      </c>
      <c r="N275" s="40" t="s">
        <v>480</v>
      </c>
      <c r="O275" s="36">
        <f>M275*AA275</f>
        <v>0</v>
      </c>
      <c r="P275" s="1">
        <v>3</v>
      </c>
      <c r="AA275" s="1">
        <f>IF(P275=1,$O$3,IF(P275=2,$O$4,$O$5))</f>
        <v>0</v>
      </c>
    </row>
    <row r="276" ht="25">
      <c r="A276" s="1" t="s">
        <v>250</v>
      </c>
      <c r="E276" s="30" t="s">
        <v>481</v>
      </c>
    </row>
    <row r="277">
      <c r="A277" s="1" t="s">
        <v>251</v>
      </c>
      <c r="E277" s="28"/>
    </row>
    <row r="278" ht="200">
      <c r="A278" s="1" t="s">
        <v>253</v>
      </c>
      <c r="E278" s="30" t="s">
        <v>483</v>
      </c>
    </row>
  </sheetData>
  <sheetProtection sheet="1" objects="1" scenarios="1" spinCount="100000" saltValue="cLhpQrWsal0nJwad0Mv/KrfDrQ+OxPUalTeGW70CeZfr3GEpEVAl7pPcd3kjwwLPB6TjJsPIzYgwrbxL2uX0PA==" hashValue="jhvnflCgVeGQL2AbPyIpmVNRGHPoAA8iJOv8ZupWzZVTTfA1W4kfpPPUjpk0AWnxJZvCtoDzZE+vM/XAG/nLj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1057</v>
      </c>
      <c r="M3" s="20">
        <f>0+M9+M62+M215+M232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1057</v>
      </c>
      <c r="D5" s="22"/>
      <c r="E5" s="23" t="s">
        <v>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SUMIFS(M10:M61,A10:A61,"P")</f>
        <v>0</v>
      </c>
      <c r="N9" s="38"/>
    </row>
    <row r="10" ht="25">
      <c r="A10" s="1" t="s">
        <v>244</v>
      </c>
      <c r="B10" s="28">
        <v>1</v>
      </c>
      <c r="C10" s="29" t="s">
        <v>568</v>
      </c>
      <c r="D10" s="28" t="s">
        <v>246</v>
      </c>
      <c r="E10" s="30" t="s">
        <v>569</v>
      </c>
      <c r="F10" s="31" t="s">
        <v>248</v>
      </c>
      <c r="G10" s="32">
        <v>132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1058</v>
      </c>
    </row>
    <row r="13" ht="125">
      <c r="A13" s="1" t="s">
        <v>253</v>
      </c>
      <c r="E13" s="30" t="s">
        <v>571</v>
      </c>
    </row>
    <row r="14" ht="25">
      <c r="A14" s="1" t="s">
        <v>244</v>
      </c>
      <c r="B14" s="28">
        <v>2</v>
      </c>
      <c r="C14" s="29" t="s">
        <v>1059</v>
      </c>
      <c r="D14" s="28" t="s">
        <v>246</v>
      </c>
      <c r="E14" s="30" t="s">
        <v>1060</v>
      </c>
      <c r="F14" s="31" t="s">
        <v>248</v>
      </c>
      <c r="G14" s="32">
        <v>34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1061</v>
      </c>
    </row>
    <row r="17" ht="100">
      <c r="A17" s="1" t="s">
        <v>253</v>
      </c>
      <c r="E17" s="30" t="s">
        <v>1062</v>
      </c>
    </row>
    <row r="18" ht="25">
      <c r="A18" s="1" t="s">
        <v>244</v>
      </c>
      <c r="B18" s="28">
        <v>3</v>
      </c>
      <c r="C18" s="29" t="s">
        <v>1063</v>
      </c>
      <c r="D18" s="28" t="s">
        <v>246</v>
      </c>
      <c r="E18" s="30" t="s">
        <v>1064</v>
      </c>
      <c r="F18" s="31" t="s">
        <v>248</v>
      </c>
      <c r="G18" s="32">
        <v>34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1061</v>
      </c>
    </row>
    <row r="21" ht="100">
      <c r="A21" s="1" t="s">
        <v>253</v>
      </c>
      <c r="E21" s="30" t="s">
        <v>1065</v>
      </c>
    </row>
    <row r="22" ht="25">
      <c r="A22" s="1" t="s">
        <v>244</v>
      </c>
      <c r="B22" s="28">
        <v>4</v>
      </c>
      <c r="C22" s="29" t="s">
        <v>1066</v>
      </c>
      <c r="D22" s="28" t="s">
        <v>246</v>
      </c>
      <c r="E22" s="30" t="s">
        <v>1067</v>
      </c>
      <c r="F22" s="31" t="s">
        <v>248</v>
      </c>
      <c r="G22" s="32">
        <v>2400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1068</v>
      </c>
    </row>
    <row r="25" ht="125">
      <c r="A25" s="1" t="s">
        <v>253</v>
      </c>
      <c r="E25" s="30" t="s">
        <v>360</v>
      </c>
    </row>
    <row r="26" ht="13">
      <c r="A26" s="1" t="s">
        <v>244</v>
      </c>
      <c r="B26" s="28">
        <v>5</v>
      </c>
      <c r="C26" s="29" t="s">
        <v>1069</v>
      </c>
      <c r="D26" s="28" t="s">
        <v>246</v>
      </c>
      <c r="E26" s="30" t="s">
        <v>1070</v>
      </c>
      <c r="F26" s="31" t="s">
        <v>248</v>
      </c>
      <c r="G26" s="32">
        <v>16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1071</v>
      </c>
    </row>
    <row r="29" ht="100">
      <c r="A29" s="1" t="s">
        <v>253</v>
      </c>
      <c r="E29" s="30" t="s">
        <v>254</v>
      </c>
    </row>
    <row r="30" ht="25">
      <c r="A30" s="1" t="s">
        <v>244</v>
      </c>
      <c r="B30" s="28">
        <v>6</v>
      </c>
      <c r="C30" s="29" t="s">
        <v>1072</v>
      </c>
      <c r="D30" s="28" t="s">
        <v>246</v>
      </c>
      <c r="E30" s="30" t="s">
        <v>1073</v>
      </c>
      <c r="F30" s="31" t="s">
        <v>693</v>
      </c>
      <c r="G30" s="32">
        <v>39.600000000000001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1074</v>
      </c>
    </row>
    <row r="33" ht="75">
      <c r="A33" s="1" t="s">
        <v>253</v>
      </c>
      <c r="E33" s="30" t="s">
        <v>1075</v>
      </c>
    </row>
    <row r="34" ht="25">
      <c r="A34" s="1" t="s">
        <v>244</v>
      </c>
      <c r="B34" s="28">
        <v>7</v>
      </c>
      <c r="C34" s="29" t="s">
        <v>954</v>
      </c>
      <c r="D34" s="28" t="s">
        <v>246</v>
      </c>
      <c r="E34" s="30" t="s">
        <v>955</v>
      </c>
      <c r="F34" s="31" t="s">
        <v>273</v>
      </c>
      <c r="G34" s="32">
        <v>80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1076</v>
      </c>
    </row>
    <row r="37" ht="37.5">
      <c r="A37" s="1" t="s">
        <v>253</v>
      </c>
      <c r="E37" s="30" t="s">
        <v>694</v>
      </c>
    </row>
    <row r="38" ht="25">
      <c r="A38" s="1" t="s">
        <v>244</v>
      </c>
      <c r="B38" s="28">
        <v>8</v>
      </c>
      <c r="C38" s="29" t="s">
        <v>956</v>
      </c>
      <c r="D38" s="28" t="s">
        <v>246</v>
      </c>
      <c r="E38" s="30" t="s">
        <v>957</v>
      </c>
      <c r="F38" s="31" t="s">
        <v>273</v>
      </c>
      <c r="G38" s="32">
        <v>80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1076</v>
      </c>
    </row>
    <row r="41" ht="37.5">
      <c r="A41" s="1" t="s">
        <v>253</v>
      </c>
      <c r="E41" s="30" t="s">
        <v>958</v>
      </c>
    </row>
    <row r="42" ht="13">
      <c r="A42" s="1" t="s">
        <v>244</v>
      </c>
      <c r="B42" s="28">
        <v>9</v>
      </c>
      <c r="C42" s="29" t="s">
        <v>1077</v>
      </c>
      <c r="D42" s="28" t="s">
        <v>246</v>
      </c>
      <c r="E42" s="30" t="s">
        <v>1078</v>
      </c>
      <c r="F42" s="31" t="s">
        <v>248</v>
      </c>
      <c r="G42" s="32">
        <v>859.125</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1079</v>
      </c>
    </row>
    <row r="45" ht="87.5">
      <c r="A45" s="1" t="s">
        <v>253</v>
      </c>
      <c r="E45" s="30" t="s">
        <v>1080</v>
      </c>
    </row>
    <row r="46" ht="25">
      <c r="A46" s="1" t="s">
        <v>244</v>
      </c>
      <c r="B46" s="28">
        <v>10</v>
      </c>
      <c r="C46" s="29" t="s">
        <v>1081</v>
      </c>
      <c r="D46" s="28" t="s">
        <v>246</v>
      </c>
      <c r="E46" s="30" t="s">
        <v>1082</v>
      </c>
      <c r="F46" s="31" t="s">
        <v>889</v>
      </c>
      <c r="G46" s="32">
        <v>500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1083</v>
      </c>
    </row>
    <row r="49" ht="100">
      <c r="A49" s="1" t="s">
        <v>253</v>
      </c>
      <c r="E49" s="30" t="s">
        <v>1084</v>
      </c>
    </row>
    <row r="50" ht="13">
      <c r="A50" s="1" t="s">
        <v>244</v>
      </c>
      <c r="B50" s="28">
        <v>11</v>
      </c>
      <c r="C50" s="29" t="s">
        <v>1085</v>
      </c>
      <c r="D50" s="28" t="s">
        <v>246</v>
      </c>
      <c r="E50" s="30" t="s">
        <v>1086</v>
      </c>
      <c r="F50" s="31" t="s">
        <v>248</v>
      </c>
      <c r="G50" s="32">
        <v>42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1087</v>
      </c>
    </row>
    <row r="53" ht="125">
      <c r="A53" s="1" t="s">
        <v>253</v>
      </c>
      <c r="E53" s="30" t="s">
        <v>962</v>
      </c>
    </row>
    <row r="54" ht="13">
      <c r="A54" s="1" t="s">
        <v>244</v>
      </c>
      <c r="B54" s="28">
        <v>12</v>
      </c>
      <c r="C54" s="29" t="s">
        <v>959</v>
      </c>
      <c r="D54" s="28" t="s">
        <v>246</v>
      </c>
      <c r="E54" s="30" t="s">
        <v>960</v>
      </c>
      <c r="F54" s="31" t="s">
        <v>248</v>
      </c>
      <c r="G54" s="32">
        <v>27</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1088</v>
      </c>
    </row>
    <row r="57" ht="125">
      <c r="A57" s="1" t="s">
        <v>253</v>
      </c>
      <c r="E57" s="30" t="s">
        <v>962</v>
      </c>
    </row>
    <row r="58" ht="13">
      <c r="A58" s="1" t="s">
        <v>244</v>
      </c>
      <c r="B58" s="28">
        <v>13</v>
      </c>
      <c r="C58" s="29" t="s">
        <v>1089</v>
      </c>
      <c r="D58" s="28" t="s">
        <v>246</v>
      </c>
      <c r="E58" s="30" t="s">
        <v>1090</v>
      </c>
      <c r="F58" s="31" t="s">
        <v>248</v>
      </c>
      <c r="G58" s="32">
        <v>16</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1091</v>
      </c>
    </row>
    <row r="61" ht="125">
      <c r="A61" s="1" t="s">
        <v>253</v>
      </c>
      <c r="E61" s="30" t="s">
        <v>962</v>
      </c>
    </row>
    <row r="62" ht="13">
      <c r="A62" s="1" t="s">
        <v>241</v>
      </c>
      <c r="C62" s="22" t="s">
        <v>255</v>
      </c>
      <c r="E62" s="23" t="s">
        <v>256</v>
      </c>
      <c r="L62" s="38"/>
      <c r="M62" s="39">
        <f>SUMIFS(M63:M214,A63:A214,"P")</f>
        <v>0</v>
      </c>
      <c r="N62" s="38"/>
    </row>
    <row r="63" ht="13">
      <c r="A63" s="1" t="s">
        <v>244</v>
      </c>
      <c r="B63" s="28">
        <v>14</v>
      </c>
      <c r="C63" s="29" t="s">
        <v>1092</v>
      </c>
      <c r="D63" s="28" t="s">
        <v>246</v>
      </c>
      <c r="E63" s="30" t="s">
        <v>1093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1094</v>
      </c>
    </row>
    <row r="66" ht="75">
      <c r="A66" s="1" t="s">
        <v>253</v>
      </c>
      <c r="E66" s="30" t="s">
        <v>1095</v>
      </c>
    </row>
    <row r="67" ht="13">
      <c r="A67" s="1" t="s">
        <v>244</v>
      </c>
      <c r="B67" s="28">
        <v>15</v>
      </c>
      <c r="C67" s="29" t="s">
        <v>963</v>
      </c>
      <c r="D67" s="28" t="s">
        <v>246</v>
      </c>
      <c r="E67" s="30" t="s">
        <v>964</v>
      </c>
      <c r="F67" s="31" t="s">
        <v>248</v>
      </c>
      <c r="G67" s="32">
        <v>60</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1096</v>
      </c>
    </row>
    <row r="70" ht="100">
      <c r="A70" s="1" t="s">
        <v>253</v>
      </c>
      <c r="E70" s="30" t="s">
        <v>966</v>
      </c>
    </row>
    <row r="71" ht="13">
      <c r="A71" s="1" t="s">
        <v>244</v>
      </c>
      <c r="B71" s="28">
        <v>16</v>
      </c>
      <c r="C71" s="29" t="s">
        <v>361</v>
      </c>
      <c r="D71" s="28" t="s">
        <v>246</v>
      </c>
      <c r="E71" s="30" t="s">
        <v>362</v>
      </c>
      <c r="F71" s="31" t="s">
        <v>273</v>
      </c>
      <c r="G71" s="32">
        <v>49</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1097</v>
      </c>
    </row>
    <row r="74" ht="87.5">
      <c r="A74" s="1" t="s">
        <v>253</v>
      </c>
      <c r="E74" s="30" t="s">
        <v>364</v>
      </c>
    </row>
    <row r="75" ht="13">
      <c r="A75" s="1" t="s">
        <v>244</v>
      </c>
      <c r="B75" s="28">
        <v>17</v>
      </c>
      <c r="C75" s="29" t="s">
        <v>257</v>
      </c>
      <c r="D75" s="28" t="s">
        <v>246</v>
      </c>
      <c r="E75" s="30" t="s">
        <v>258</v>
      </c>
      <c r="F75" s="31" t="s">
        <v>248</v>
      </c>
      <c r="G75" s="32">
        <v>464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1098</v>
      </c>
    </row>
    <row r="78" ht="75">
      <c r="A78" s="1" t="s">
        <v>253</v>
      </c>
      <c r="E78" s="30" t="s">
        <v>260</v>
      </c>
    </row>
    <row r="79" ht="13">
      <c r="A79" s="1" t="s">
        <v>244</v>
      </c>
      <c r="B79" s="28">
        <v>18</v>
      </c>
      <c r="C79" s="29" t="s">
        <v>1099</v>
      </c>
      <c r="D79" s="28" t="s">
        <v>246</v>
      </c>
      <c r="E79" s="30" t="s">
        <v>1100</v>
      </c>
      <c r="F79" s="31" t="s">
        <v>248</v>
      </c>
      <c r="G79" s="32">
        <v>411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1101</v>
      </c>
    </row>
    <row r="82" ht="75">
      <c r="A82" s="1" t="s">
        <v>253</v>
      </c>
      <c r="E82" s="30" t="s">
        <v>260</v>
      </c>
    </row>
    <row r="83" ht="25">
      <c r="A83" s="1" t="s">
        <v>244</v>
      </c>
      <c r="B83" s="28">
        <v>19</v>
      </c>
      <c r="C83" s="29" t="s">
        <v>1102</v>
      </c>
      <c r="D83" s="28" t="s">
        <v>246</v>
      </c>
      <c r="E83" s="30" t="s">
        <v>1103</v>
      </c>
      <c r="F83" s="31" t="s">
        <v>248</v>
      </c>
      <c r="G83" s="32">
        <v>386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1104</v>
      </c>
    </row>
    <row r="86" ht="75">
      <c r="A86" s="1" t="s">
        <v>253</v>
      </c>
      <c r="E86" s="30" t="s">
        <v>260</v>
      </c>
    </row>
    <row r="87" ht="25">
      <c r="A87" s="1" t="s">
        <v>244</v>
      </c>
      <c r="B87" s="28">
        <v>20</v>
      </c>
      <c r="C87" s="29" t="s">
        <v>1105</v>
      </c>
      <c r="D87" s="28" t="s">
        <v>246</v>
      </c>
      <c r="E87" s="30" t="s">
        <v>1106</v>
      </c>
      <c r="F87" s="31" t="s">
        <v>248</v>
      </c>
      <c r="G87" s="32">
        <v>1829</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1107</v>
      </c>
    </row>
    <row r="90" ht="75">
      <c r="A90" s="1" t="s">
        <v>253</v>
      </c>
      <c r="E90" s="30" t="s">
        <v>260</v>
      </c>
    </row>
    <row r="91" ht="13">
      <c r="A91" s="1" t="s">
        <v>244</v>
      </c>
      <c r="B91" s="28">
        <v>21</v>
      </c>
      <c r="C91" s="29" t="s">
        <v>1108</v>
      </c>
      <c r="D91" s="28" t="s">
        <v>246</v>
      </c>
      <c r="E91" s="30" t="s">
        <v>1109</v>
      </c>
      <c r="F91" s="31" t="s">
        <v>248</v>
      </c>
      <c r="G91" s="32">
        <v>89</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1110</v>
      </c>
    </row>
    <row r="94" ht="75">
      <c r="A94" s="1" t="s">
        <v>253</v>
      </c>
      <c r="E94" s="30" t="s">
        <v>260</v>
      </c>
    </row>
    <row r="95" ht="25">
      <c r="A95" s="1" t="s">
        <v>244</v>
      </c>
      <c r="B95" s="28">
        <v>22</v>
      </c>
      <c r="C95" s="29" t="s">
        <v>1111</v>
      </c>
      <c r="D95" s="28" t="s">
        <v>246</v>
      </c>
      <c r="E95" s="30" t="s">
        <v>1112</v>
      </c>
      <c r="F95" s="31" t="s">
        <v>248</v>
      </c>
      <c r="G95" s="32">
        <v>340</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1113</v>
      </c>
    </row>
    <row r="98" ht="75">
      <c r="A98" s="1" t="s">
        <v>253</v>
      </c>
      <c r="E98" s="30" t="s">
        <v>260</v>
      </c>
    </row>
    <row r="99" ht="25">
      <c r="A99" s="1" t="s">
        <v>244</v>
      </c>
      <c r="B99" s="28">
        <v>23</v>
      </c>
      <c r="C99" s="29" t="s">
        <v>1114</v>
      </c>
      <c r="D99" s="28" t="s">
        <v>246</v>
      </c>
      <c r="E99" s="30" t="s">
        <v>1115</v>
      </c>
      <c r="F99" s="31" t="s">
        <v>248</v>
      </c>
      <c r="G99" s="32">
        <v>1105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1116</v>
      </c>
    </row>
    <row r="102" ht="75">
      <c r="A102" s="1" t="s">
        <v>253</v>
      </c>
      <c r="E102" s="30" t="s">
        <v>260</v>
      </c>
    </row>
    <row r="103" ht="13">
      <c r="A103" s="1" t="s">
        <v>244</v>
      </c>
      <c r="B103" s="28">
        <v>24</v>
      </c>
      <c r="C103" s="29" t="s">
        <v>1117</v>
      </c>
      <c r="D103" s="28" t="s">
        <v>246</v>
      </c>
      <c r="E103" s="30" t="s">
        <v>1118</v>
      </c>
      <c r="F103" s="31" t="s">
        <v>248</v>
      </c>
      <c r="G103" s="32">
        <v>2093</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1119</v>
      </c>
    </row>
    <row r="106" ht="75">
      <c r="A106" s="1" t="s">
        <v>253</v>
      </c>
      <c r="E106" s="30" t="s">
        <v>260</v>
      </c>
    </row>
    <row r="107" ht="13">
      <c r="A107" s="1" t="s">
        <v>244</v>
      </c>
      <c r="B107" s="28">
        <v>25</v>
      </c>
      <c r="C107" s="29" t="s">
        <v>702</v>
      </c>
      <c r="D107" s="28" t="s">
        <v>246</v>
      </c>
      <c r="E107" s="30" t="s">
        <v>703</v>
      </c>
      <c r="F107" s="31" t="s">
        <v>248</v>
      </c>
      <c r="G107" s="32">
        <v>156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1120</v>
      </c>
    </row>
    <row r="110" ht="75">
      <c r="A110" s="1" t="s">
        <v>253</v>
      </c>
      <c r="E110" s="30" t="s">
        <v>260</v>
      </c>
    </row>
    <row r="111" ht="25">
      <c r="A111" s="1" t="s">
        <v>244</v>
      </c>
      <c r="B111" s="28">
        <v>26</v>
      </c>
      <c r="C111" s="29" t="s">
        <v>369</v>
      </c>
      <c r="D111" s="28" t="s">
        <v>246</v>
      </c>
      <c r="E111" s="30" t="s">
        <v>370</v>
      </c>
      <c r="F111" s="31" t="s">
        <v>273</v>
      </c>
      <c r="G111" s="32">
        <v>76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1121</v>
      </c>
    </row>
    <row r="114" ht="87.5">
      <c r="A114" s="1" t="s">
        <v>253</v>
      </c>
      <c r="E114" s="30" t="s">
        <v>372</v>
      </c>
    </row>
    <row r="115" ht="25">
      <c r="A115" s="1" t="s">
        <v>244</v>
      </c>
      <c r="B115" s="28">
        <v>27</v>
      </c>
      <c r="C115" s="29" t="s">
        <v>1122</v>
      </c>
      <c r="D115" s="28" t="s">
        <v>246</v>
      </c>
      <c r="E115" s="30" t="s">
        <v>1123</v>
      </c>
      <c r="F115" s="31" t="s">
        <v>273</v>
      </c>
      <c r="G115" s="32">
        <v>120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1124</v>
      </c>
    </row>
    <row r="118" ht="87.5">
      <c r="A118" s="1" t="s">
        <v>253</v>
      </c>
      <c r="E118" s="30" t="s">
        <v>372</v>
      </c>
    </row>
    <row r="119" ht="25">
      <c r="A119" s="1" t="s">
        <v>244</v>
      </c>
      <c r="B119" s="28">
        <v>28</v>
      </c>
      <c r="C119" s="29" t="s">
        <v>1125</v>
      </c>
      <c r="D119" s="28" t="s">
        <v>246</v>
      </c>
      <c r="E119" s="30" t="s">
        <v>1126</v>
      </c>
      <c r="F119" s="31" t="s">
        <v>273</v>
      </c>
      <c r="G119" s="32">
        <v>80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1127</v>
      </c>
    </row>
    <row r="122" ht="87.5">
      <c r="A122" s="1" t="s">
        <v>253</v>
      </c>
      <c r="E122" s="30" t="s">
        <v>372</v>
      </c>
    </row>
    <row r="123" ht="25">
      <c r="A123" s="1" t="s">
        <v>244</v>
      </c>
      <c r="B123" s="28">
        <v>29</v>
      </c>
      <c r="C123" s="29" t="s">
        <v>714</v>
      </c>
      <c r="D123" s="28" t="s">
        <v>246</v>
      </c>
      <c r="E123" s="30" t="s">
        <v>715</v>
      </c>
      <c r="F123" s="31" t="s">
        <v>273</v>
      </c>
      <c r="G123" s="32">
        <v>12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1128</v>
      </c>
    </row>
    <row r="126" ht="87.5">
      <c r="A126" s="1" t="s">
        <v>253</v>
      </c>
      <c r="E126" s="30" t="s">
        <v>372</v>
      </c>
    </row>
    <row r="127" ht="13">
      <c r="A127" s="1" t="s">
        <v>244</v>
      </c>
      <c r="B127" s="28">
        <v>30</v>
      </c>
      <c r="C127" s="29" t="s">
        <v>1129</v>
      </c>
      <c r="D127" s="28" t="s">
        <v>246</v>
      </c>
      <c r="E127" s="30" t="s">
        <v>1130</v>
      </c>
      <c r="F127" s="31" t="s">
        <v>248</v>
      </c>
      <c r="G127" s="32">
        <v>288</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1131</v>
      </c>
    </row>
    <row r="130" ht="87.5">
      <c r="A130" s="1" t="s">
        <v>253</v>
      </c>
      <c r="E130" s="30" t="s">
        <v>1132</v>
      </c>
    </row>
    <row r="131" ht="13">
      <c r="A131" s="1" t="s">
        <v>244</v>
      </c>
      <c r="B131" s="28">
        <v>31</v>
      </c>
      <c r="C131" s="29" t="s">
        <v>716</v>
      </c>
      <c r="D131" s="28" t="s">
        <v>246</v>
      </c>
      <c r="E131" s="30" t="s">
        <v>717</v>
      </c>
      <c r="F131" s="31" t="s">
        <v>248</v>
      </c>
      <c r="G131" s="32">
        <v>859.125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1133</v>
      </c>
    </row>
    <row r="134" ht="75">
      <c r="A134" s="1" t="s">
        <v>253</v>
      </c>
      <c r="E134" s="30" t="s">
        <v>718</v>
      </c>
    </row>
    <row r="135" ht="13">
      <c r="A135" s="1" t="s">
        <v>244</v>
      </c>
      <c r="B135" s="28">
        <v>32</v>
      </c>
      <c r="C135" s="29" t="s">
        <v>719</v>
      </c>
      <c r="D135" s="28" t="s">
        <v>246</v>
      </c>
      <c r="E135" s="30" t="s">
        <v>720</v>
      </c>
      <c r="F135" s="31" t="s">
        <v>273</v>
      </c>
      <c r="G135" s="32">
        <v>288</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1131</v>
      </c>
    </row>
    <row r="138" ht="87.5">
      <c r="A138" s="1" t="s">
        <v>253</v>
      </c>
      <c r="E138" s="30" t="s">
        <v>721</v>
      </c>
    </row>
    <row r="139" ht="37.5">
      <c r="A139" s="1" t="s">
        <v>244</v>
      </c>
      <c r="B139" s="28">
        <v>33</v>
      </c>
      <c r="C139" s="29" t="s">
        <v>1134</v>
      </c>
      <c r="D139" s="28" t="s">
        <v>246</v>
      </c>
      <c r="E139" s="30" t="s">
        <v>1135</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1136</v>
      </c>
    </row>
    <row r="142" ht="125">
      <c r="A142" s="1" t="s">
        <v>253</v>
      </c>
      <c r="E142" s="30" t="s">
        <v>1137</v>
      </c>
    </row>
    <row r="143" ht="13">
      <c r="A143" s="1" t="s">
        <v>244</v>
      </c>
      <c r="B143" s="28">
        <v>34</v>
      </c>
      <c r="C143" s="29" t="s">
        <v>1138</v>
      </c>
      <c r="D143" s="28" t="s">
        <v>246</v>
      </c>
      <c r="E143" s="30" t="s">
        <v>1139</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1140</v>
      </c>
    </row>
    <row r="146" ht="125">
      <c r="A146" s="1" t="s">
        <v>253</v>
      </c>
      <c r="E146" s="30" t="s">
        <v>1141</v>
      </c>
    </row>
    <row r="147" ht="37.5">
      <c r="A147" s="1" t="s">
        <v>244</v>
      </c>
      <c r="B147" s="28">
        <v>35</v>
      </c>
      <c r="C147" s="29" t="s">
        <v>1142</v>
      </c>
      <c r="D147" s="28" t="s">
        <v>246</v>
      </c>
      <c r="E147" s="30" t="s">
        <v>1143</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1144</v>
      </c>
    </row>
    <row r="150" ht="162.5">
      <c r="A150" s="1" t="s">
        <v>253</v>
      </c>
      <c r="E150" s="30" t="s">
        <v>1145</v>
      </c>
    </row>
    <row r="151" ht="37.5">
      <c r="A151" s="1" t="s">
        <v>244</v>
      </c>
      <c r="B151" s="28">
        <v>36</v>
      </c>
      <c r="C151" s="29" t="s">
        <v>1146</v>
      </c>
      <c r="D151" s="28" t="s">
        <v>246</v>
      </c>
      <c r="E151" s="30" t="s">
        <v>1147</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1148</v>
      </c>
    </row>
    <row r="154" ht="100">
      <c r="A154" s="1" t="s">
        <v>253</v>
      </c>
      <c r="E154" s="30" t="s">
        <v>1149</v>
      </c>
    </row>
    <row r="155" ht="25">
      <c r="A155" s="1" t="s">
        <v>244</v>
      </c>
      <c r="B155" s="28">
        <v>37</v>
      </c>
      <c r="C155" s="29" t="s">
        <v>373</v>
      </c>
      <c r="D155" s="28" t="s">
        <v>246</v>
      </c>
      <c r="E155" s="30" t="s">
        <v>374</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866</v>
      </c>
    </row>
    <row r="158" ht="100">
      <c r="A158" s="1" t="s">
        <v>253</v>
      </c>
      <c r="E158" s="30" t="s">
        <v>375</v>
      </c>
    </row>
    <row r="159" ht="37.5">
      <c r="A159" s="1" t="s">
        <v>244</v>
      </c>
      <c r="B159" s="28">
        <v>38</v>
      </c>
      <c r="C159" s="29" t="s">
        <v>686</v>
      </c>
      <c r="D159" s="28" t="s">
        <v>246</v>
      </c>
      <c r="E159" s="30" t="s">
        <v>687</v>
      </c>
      <c r="F159" s="31" t="s">
        <v>273</v>
      </c>
      <c r="G159" s="32">
        <v>27</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1150</v>
      </c>
    </row>
    <row r="162" ht="100">
      <c r="A162" s="1" t="s">
        <v>253</v>
      </c>
      <c r="E162" s="30" t="s">
        <v>375</v>
      </c>
    </row>
    <row r="163" ht="25">
      <c r="A163" s="1" t="s">
        <v>244</v>
      </c>
      <c r="B163" s="28">
        <v>39</v>
      </c>
      <c r="C163" s="29" t="s">
        <v>376</v>
      </c>
      <c r="D163" s="28" t="s">
        <v>246</v>
      </c>
      <c r="E163" s="30" t="s">
        <v>377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1151</v>
      </c>
    </row>
    <row r="166" ht="87.5">
      <c r="A166" s="1" t="s">
        <v>253</v>
      </c>
      <c r="E166" s="30" t="s">
        <v>378</v>
      </c>
    </row>
    <row r="167" ht="13">
      <c r="A167" s="1" t="s">
        <v>244</v>
      </c>
      <c r="B167" s="28">
        <v>40</v>
      </c>
      <c r="C167" s="29" t="s">
        <v>1152</v>
      </c>
      <c r="D167" s="28" t="s">
        <v>246</v>
      </c>
      <c r="E167" s="30" t="s">
        <v>1153</v>
      </c>
      <c r="F167" s="31" t="s">
        <v>273</v>
      </c>
      <c r="G167" s="32">
        <v>40</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1154</v>
      </c>
    </row>
    <row r="170" ht="75">
      <c r="A170" s="1" t="s">
        <v>253</v>
      </c>
      <c r="E170" s="30" t="s">
        <v>1036</v>
      </c>
    </row>
    <row r="171" ht="13">
      <c r="A171" s="1" t="s">
        <v>244</v>
      </c>
      <c r="B171" s="28">
        <v>41</v>
      </c>
      <c r="C171" s="29" t="s">
        <v>1155</v>
      </c>
      <c r="D171" s="28" t="s">
        <v>246</v>
      </c>
      <c r="E171" s="30" t="s">
        <v>1156</v>
      </c>
      <c r="F171" s="31" t="s">
        <v>273</v>
      </c>
      <c r="G171" s="32">
        <v>98</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1157</v>
      </c>
    </row>
    <row r="174" ht="75">
      <c r="A174" s="1" t="s">
        <v>253</v>
      </c>
      <c r="E174" s="30" t="s">
        <v>1036</v>
      </c>
    </row>
    <row r="175" ht="13">
      <c r="A175" s="1" t="s">
        <v>244</v>
      </c>
      <c r="B175" s="28">
        <v>42</v>
      </c>
      <c r="C175" s="29" t="s">
        <v>1158</v>
      </c>
      <c r="D175" s="28" t="s">
        <v>246</v>
      </c>
      <c r="E175" s="30" t="s">
        <v>1159</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1160</v>
      </c>
    </row>
    <row r="178" ht="75">
      <c r="A178" s="1" t="s">
        <v>253</v>
      </c>
      <c r="E178" s="30" t="s">
        <v>1036</v>
      </c>
    </row>
    <row r="179" ht="13">
      <c r="A179" s="1" t="s">
        <v>244</v>
      </c>
      <c r="B179" s="28">
        <v>43</v>
      </c>
      <c r="C179" s="29" t="s">
        <v>1044</v>
      </c>
      <c r="D179" s="28" t="s">
        <v>246</v>
      </c>
      <c r="E179" s="30" t="s">
        <v>1045</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866</v>
      </c>
    </row>
    <row r="182" ht="75">
      <c r="A182" s="1" t="s">
        <v>253</v>
      </c>
      <c r="E182" s="30" t="s">
        <v>1046</v>
      </c>
    </row>
    <row r="183" ht="13">
      <c r="A183" s="1" t="s">
        <v>244</v>
      </c>
      <c r="B183" s="28">
        <v>44</v>
      </c>
      <c r="C183" s="29" t="s">
        <v>804</v>
      </c>
      <c r="D183" s="28" t="s">
        <v>246</v>
      </c>
      <c r="E183" s="30" t="s">
        <v>805</v>
      </c>
      <c r="F183" s="31" t="s">
        <v>342</v>
      </c>
      <c r="G183" s="32">
        <v>160</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871</v>
      </c>
    </row>
    <row r="186" ht="87.5">
      <c r="A186" s="1" t="s">
        <v>253</v>
      </c>
      <c r="E186" s="30" t="s">
        <v>806</v>
      </c>
    </row>
    <row r="187" ht="13">
      <c r="A187" s="1" t="s">
        <v>244</v>
      </c>
      <c r="B187" s="28">
        <v>45</v>
      </c>
      <c r="C187" s="29" t="s">
        <v>807</v>
      </c>
      <c r="D187" s="28" t="s">
        <v>246</v>
      </c>
      <c r="E187" s="30" t="s">
        <v>808</v>
      </c>
      <c r="F187" s="31" t="s">
        <v>342</v>
      </c>
      <c r="G187" s="32">
        <v>160</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871</v>
      </c>
    </row>
    <row r="190" ht="87.5">
      <c r="A190" s="1" t="s">
        <v>253</v>
      </c>
      <c r="E190" s="30" t="s">
        <v>809</v>
      </c>
    </row>
    <row r="191" ht="13">
      <c r="A191" s="1" t="s">
        <v>244</v>
      </c>
      <c r="B191" s="28">
        <v>46</v>
      </c>
      <c r="C191" s="29" t="s">
        <v>810</v>
      </c>
      <c r="D191" s="28" t="s">
        <v>246</v>
      </c>
      <c r="E191" s="30" t="s">
        <v>811</v>
      </c>
      <c r="F191" s="31" t="s">
        <v>342</v>
      </c>
      <c r="G191" s="32">
        <v>80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872</v>
      </c>
    </row>
    <row r="194" ht="87.5">
      <c r="A194" s="1" t="s">
        <v>253</v>
      </c>
      <c r="E194" s="30" t="s">
        <v>812</v>
      </c>
    </row>
    <row r="195" ht="13">
      <c r="A195" s="1" t="s">
        <v>244</v>
      </c>
      <c r="B195" s="28">
        <v>47</v>
      </c>
      <c r="C195" s="29" t="s">
        <v>813</v>
      </c>
      <c r="D195" s="28" t="s">
        <v>246</v>
      </c>
      <c r="E195" s="30" t="s">
        <v>814</v>
      </c>
      <c r="F195" s="31" t="s">
        <v>342</v>
      </c>
      <c r="G195" s="32">
        <v>80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872</v>
      </c>
    </row>
    <row r="198" ht="87.5">
      <c r="A198" s="1" t="s">
        <v>253</v>
      </c>
      <c r="E198" s="30" t="s">
        <v>815</v>
      </c>
    </row>
    <row r="199" ht="25">
      <c r="A199" s="1" t="s">
        <v>244</v>
      </c>
      <c r="B199" s="28">
        <v>48</v>
      </c>
      <c r="C199" s="29" t="s">
        <v>874</v>
      </c>
      <c r="D199" s="28" t="s">
        <v>246</v>
      </c>
      <c r="E199" s="30" t="s">
        <v>875</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1161</v>
      </c>
    </row>
    <row r="202" ht="100">
      <c r="A202" s="1" t="s">
        <v>253</v>
      </c>
      <c r="E202" s="30" t="s">
        <v>876</v>
      </c>
    </row>
    <row r="203" ht="13">
      <c r="A203" s="1" t="s">
        <v>244</v>
      </c>
      <c r="B203" s="28">
        <v>49</v>
      </c>
      <c r="C203" s="29" t="s">
        <v>1162</v>
      </c>
      <c r="D203" s="28" t="s">
        <v>246</v>
      </c>
      <c r="E203" s="30" t="s">
        <v>1163</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1164</v>
      </c>
    </row>
    <row r="206" ht="75">
      <c r="A206" s="1" t="s">
        <v>253</v>
      </c>
      <c r="E206" s="30" t="s">
        <v>818</v>
      </c>
    </row>
    <row r="207" ht="13">
      <c r="A207" s="1" t="s">
        <v>244</v>
      </c>
      <c r="B207" s="28">
        <v>50</v>
      </c>
      <c r="C207" s="29" t="s">
        <v>816</v>
      </c>
      <c r="D207" s="28" t="s">
        <v>246</v>
      </c>
      <c r="E207" s="30" t="s">
        <v>817</v>
      </c>
      <c r="F207" s="31" t="s">
        <v>273</v>
      </c>
      <c r="G207" s="32">
        <v>6</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1160</v>
      </c>
    </row>
    <row r="210" ht="75">
      <c r="A210" s="1" t="s">
        <v>253</v>
      </c>
      <c r="E210" s="30" t="s">
        <v>818</v>
      </c>
    </row>
    <row r="211" ht="13">
      <c r="A211" s="1" t="s">
        <v>244</v>
      </c>
      <c r="B211" s="28">
        <v>51</v>
      </c>
      <c r="C211" s="29" t="s">
        <v>1165</v>
      </c>
      <c r="D211" s="28" t="s">
        <v>246</v>
      </c>
      <c r="E211" s="30" t="s">
        <v>1166</v>
      </c>
      <c r="F211" s="31" t="s">
        <v>273</v>
      </c>
      <c r="G211" s="32">
        <v>29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1167</v>
      </c>
    </row>
    <row r="214" ht="100">
      <c r="A214" s="1" t="s">
        <v>253</v>
      </c>
      <c r="E214" s="30" t="s">
        <v>821</v>
      </c>
    </row>
    <row r="215" ht="13">
      <c r="A215" s="1" t="s">
        <v>241</v>
      </c>
      <c r="C215" s="22" t="s">
        <v>828</v>
      </c>
      <c r="E215" s="23" t="s">
        <v>829</v>
      </c>
      <c r="L215" s="38"/>
      <c r="M215" s="39">
        <f>SUMIFS(M216:M231,A216:A231,"P")</f>
        <v>0</v>
      </c>
      <c r="N215" s="38"/>
    </row>
    <row r="216" ht="25">
      <c r="A216" s="1" t="s">
        <v>244</v>
      </c>
      <c r="B216" s="28">
        <v>55</v>
      </c>
      <c r="C216" s="29" t="s">
        <v>1168</v>
      </c>
      <c r="D216" s="28" t="s">
        <v>246</v>
      </c>
      <c r="E216" s="30" t="s">
        <v>1169</v>
      </c>
      <c r="F216" s="31" t="s">
        <v>273</v>
      </c>
      <c r="G216" s="32">
        <v>2</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246</v>
      </c>
    </row>
    <row r="218" ht="52">
      <c r="A218" s="1" t="s">
        <v>251</v>
      </c>
      <c r="E218" s="37" t="s">
        <v>1170</v>
      </c>
    </row>
    <row r="219" ht="125">
      <c r="A219" s="1" t="s">
        <v>253</v>
      </c>
      <c r="E219" s="30" t="s">
        <v>1137</v>
      </c>
    </row>
    <row r="220" ht="25">
      <c r="A220" s="1" t="s">
        <v>244</v>
      </c>
      <c r="B220" s="28">
        <v>56</v>
      </c>
      <c r="C220" s="29" t="s">
        <v>1171</v>
      </c>
      <c r="D220" s="28" t="s">
        <v>246</v>
      </c>
      <c r="E220" s="30" t="s">
        <v>1172</v>
      </c>
      <c r="F220" s="31" t="s">
        <v>273</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246</v>
      </c>
    </row>
    <row r="222" ht="52">
      <c r="A222" s="1" t="s">
        <v>251</v>
      </c>
      <c r="E222" s="37" t="s">
        <v>1173</v>
      </c>
    </row>
    <row r="223" ht="125">
      <c r="A223" s="1" t="s">
        <v>253</v>
      </c>
      <c r="E223" s="30" t="s">
        <v>1137</v>
      </c>
    </row>
    <row r="224" ht="25">
      <c r="A224" s="1" t="s">
        <v>244</v>
      </c>
      <c r="B224" s="28">
        <v>57</v>
      </c>
      <c r="C224" s="29" t="s">
        <v>1174</v>
      </c>
      <c r="D224" s="28" t="s">
        <v>246</v>
      </c>
      <c r="E224" s="30" t="s">
        <v>1175</v>
      </c>
      <c r="F224" s="31" t="s">
        <v>273</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246</v>
      </c>
    </row>
    <row r="226" ht="52">
      <c r="A226" s="1" t="s">
        <v>251</v>
      </c>
      <c r="E226" s="37" t="s">
        <v>1176</v>
      </c>
    </row>
    <row r="227" ht="125">
      <c r="A227" s="1" t="s">
        <v>253</v>
      </c>
      <c r="E227" s="30" t="s">
        <v>1137</v>
      </c>
    </row>
    <row r="228" ht="13">
      <c r="A228" s="1" t="s">
        <v>244</v>
      </c>
      <c r="B228" s="28">
        <v>58</v>
      </c>
      <c r="C228" s="29" t="s">
        <v>912</v>
      </c>
      <c r="D228" s="28" t="s">
        <v>246</v>
      </c>
      <c r="E228" s="30" t="s">
        <v>913</v>
      </c>
      <c r="F228" s="31" t="s">
        <v>342</v>
      </c>
      <c r="G228" s="32">
        <v>320</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246</v>
      </c>
    </row>
    <row r="230" ht="52">
      <c r="A230" s="1" t="s">
        <v>251</v>
      </c>
      <c r="E230" s="37" t="s">
        <v>1177</v>
      </c>
    </row>
    <row r="231" ht="75">
      <c r="A231" s="1" t="s">
        <v>253</v>
      </c>
      <c r="E231" s="30" t="s">
        <v>914</v>
      </c>
    </row>
    <row r="232" ht="13">
      <c r="A232" s="1" t="s">
        <v>241</v>
      </c>
      <c r="C232" s="22" t="s">
        <v>474</v>
      </c>
      <c r="E232" s="23" t="s">
        <v>836</v>
      </c>
      <c r="L232" s="38"/>
      <c r="M232" s="39">
        <f>SUMIFS(M233:M244,A233:A244,"P")</f>
        <v>0</v>
      </c>
      <c r="N232" s="38"/>
    </row>
    <row r="233" ht="25">
      <c r="A233" s="1" t="s">
        <v>244</v>
      </c>
      <c r="B233" s="28">
        <v>52</v>
      </c>
      <c r="C233" s="29" t="s">
        <v>484</v>
      </c>
      <c r="D233" s="28" t="s">
        <v>485</v>
      </c>
      <c r="E233" s="30" t="s">
        <v>486</v>
      </c>
      <c r="F233" s="31" t="s">
        <v>837</v>
      </c>
      <c r="G233" s="32">
        <v>0.050000000000000003</v>
      </c>
      <c r="H233" s="32">
        <v>0</v>
      </c>
      <c r="I233" s="33">
        <f>ROUND(G233*H233,P4)</f>
        <v>0</v>
      </c>
      <c r="J233" s="28"/>
      <c r="K233" s="28"/>
      <c r="L233" s="34">
        <v>0</v>
      </c>
      <c r="M233" s="20">
        <f>ROUND(G233*L233,P4)</f>
        <v>0</v>
      </c>
      <c r="N233" s="40" t="s">
        <v>480</v>
      </c>
      <c r="O233" s="36">
        <f>M233*AA233</f>
        <v>0</v>
      </c>
      <c r="P233" s="1">
        <v>3</v>
      </c>
      <c r="AA233" s="1">
        <f>IF(P233=1,$O$3,IF(P233=2,$O$4,$O$5))</f>
        <v>0</v>
      </c>
    </row>
    <row r="234" ht="25">
      <c r="A234" s="1" t="s">
        <v>250</v>
      </c>
      <c r="E234" s="30" t="s">
        <v>481</v>
      </c>
    </row>
    <row r="235" ht="52">
      <c r="A235" s="1" t="s">
        <v>251</v>
      </c>
      <c r="E235" s="37" t="s">
        <v>1178</v>
      </c>
    </row>
    <row r="236" ht="200">
      <c r="A236" s="1" t="s">
        <v>253</v>
      </c>
      <c r="E236" s="30" t="s">
        <v>483</v>
      </c>
    </row>
    <row r="237" ht="25">
      <c r="A237" s="1" t="s">
        <v>244</v>
      </c>
      <c r="B237" s="28">
        <v>53</v>
      </c>
      <c r="C237" s="29" t="s">
        <v>488</v>
      </c>
      <c r="D237" s="28" t="s">
        <v>489</v>
      </c>
      <c r="E237" s="30" t="s">
        <v>490</v>
      </c>
      <c r="F237" s="31" t="s">
        <v>837</v>
      </c>
      <c r="G237" s="32">
        <v>0.050000000000000003</v>
      </c>
      <c r="H237" s="32">
        <v>0</v>
      </c>
      <c r="I237" s="33">
        <f>ROUND(G237*H237,P4)</f>
        <v>0</v>
      </c>
      <c r="J237" s="28"/>
      <c r="K237" s="28"/>
      <c r="L237" s="34">
        <v>0</v>
      </c>
      <c r="M237" s="20">
        <f>ROUND(G237*L237,P4)</f>
        <v>0</v>
      </c>
      <c r="N237" s="40" t="s">
        <v>480</v>
      </c>
      <c r="O237" s="36">
        <f>M237*AA237</f>
        <v>0</v>
      </c>
      <c r="P237" s="1">
        <v>3</v>
      </c>
      <c r="AA237" s="1">
        <f>IF(P237=1,$O$3,IF(P237=2,$O$4,$O$5))</f>
        <v>0</v>
      </c>
    </row>
    <row r="238" ht="25">
      <c r="A238" s="1" t="s">
        <v>250</v>
      </c>
      <c r="E238" s="30" t="s">
        <v>481</v>
      </c>
    </row>
    <row r="239" ht="52">
      <c r="A239" s="1" t="s">
        <v>251</v>
      </c>
      <c r="E239" s="37" t="s">
        <v>1178</v>
      </c>
    </row>
    <row r="240" ht="200">
      <c r="A240" s="1" t="s">
        <v>253</v>
      </c>
      <c r="E240" s="30" t="s">
        <v>483</v>
      </c>
    </row>
    <row r="241" ht="25">
      <c r="A241" s="1" t="s">
        <v>244</v>
      </c>
      <c r="B241" s="28">
        <v>54</v>
      </c>
      <c r="C241" s="29" t="s">
        <v>1179</v>
      </c>
      <c r="D241" s="28" t="s">
        <v>1180</v>
      </c>
      <c r="E241" s="30" t="s">
        <v>1181</v>
      </c>
      <c r="F241" s="31" t="s">
        <v>837</v>
      </c>
      <c r="G241" s="32">
        <v>0.0050000000000000001</v>
      </c>
      <c r="H241" s="32">
        <v>0</v>
      </c>
      <c r="I241" s="33">
        <f>ROUND(G241*H241,P4)</f>
        <v>0</v>
      </c>
      <c r="J241" s="28"/>
      <c r="K241" s="28"/>
      <c r="L241" s="34">
        <v>0</v>
      </c>
      <c r="M241" s="20">
        <f>ROUND(G241*L241,P4)</f>
        <v>0</v>
      </c>
      <c r="N241" s="40" t="s">
        <v>480</v>
      </c>
      <c r="O241" s="36">
        <f>M241*AA241</f>
        <v>0</v>
      </c>
      <c r="P241" s="1">
        <v>3</v>
      </c>
      <c r="AA241" s="1">
        <f>IF(P241=1,$O$3,IF(P241=2,$O$4,$O$5))</f>
        <v>0</v>
      </c>
    </row>
    <row r="242" ht="25">
      <c r="A242" s="1" t="s">
        <v>250</v>
      </c>
      <c r="E242" s="30" t="s">
        <v>481</v>
      </c>
    </row>
    <row r="243" ht="52">
      <c r="A243" s="1" t="s">
        <v>251</v>
      </c>
      <c r="E243" s="37" t="s">
        <v>1182</v>
      </c>
    </row>
    <row r="244" ht="200">
      <c r="A244" s="1" t="s">
        <v>253</v>
      </c>
      <c r="E244" s="30" t="s">
        <v>483</v>
      </c>
    </row>
  </sheetData>
  <sheetProtection sheet="1" objects="1" scenarios="1" spinCount="100000" saltValue="pP6abUBh3pz0sG9fgFzAD1B0NF/mGaGKz+ZDdrP1GuBuKScX1gqxwKeYwphVsLhyWCZnxxpMyzP++ntj4Eae1w==" hashValue="OmREakGj3q12jGBNFVyeOnbRR82inXxI1K2AMGjnzRs4VsOTVTdUq89YT6qU483G/ES/QimxrcAwHBKn6QhLB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1183</v>
      </c>
      <c r="M3" s="20">
        <f>0+M9+M14+M39+M228+M245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1183</v>
      </c>
      <c r="D5" s="22"/>
      <c r="E5" s="23" t="s">
        <v>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866</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90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1187</v>
      </c>
    </row>
    <row r="18" ht="125">
      <c r="A18" s="1" t="s">
        <v>253</v>
      </c>
      <c r="E18" s="30" t="s">
        <v>571</v>
      </c>
    </row>
    <row r="19" ht="25">
      <c r="A19" s="1" t="s">
        <v>244</v>
      </c>
      <c r="B19" s="28">
        <v>3</v>
      </c>
      <c r="C19" s="29" t="s">
        <v>1188</v>
      </c>
      <c r="D19" s="28" t="s">
        <v>246</v>
      </c>
      <c r="E19" s="30" t="s">
        <v>1189</v>
      </c>
      <c r="F19" s="31" t="s">
        <v>693</v>
      </c>
      <c r="G19" s="32">
        <v>27</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1190</v>
      </c>
    </row>
    <row r="22" ht="75">
      <c r="A22" s="1" t="s">
        <v>253</v>
      </c>
      <c r="E22" s="30" t="s">
        <v>1075</v>
      </c>
    </row>
    <row r="23" ht="13">
      <c r="A23" s="1" t="s">
        <v>244</v>
      </c>
      <c r="B23" s="28">
        <v>4</v>
      </c>
      <c r="C23" s="29" t="s">
        <v>1191</v>
      </c>
      <c r="D23" s="28" t="s">
        <v>246</v>
      </c>
      <c r="E23" s="30" t="s">
        <v>1192</v>
      </c>
      <c r="F23" s="31" t="s">
        <v>273</v>
      </c>
      <c r="G23" s="32">
        <v>180</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1193</v>
      </c>
    </row>
    <row r="26" ht="100">
      <c r="A26" s="1" t="s">
        <v>253</v>
      </c>
      <c r="E26" s="30" t="s">
        <v>949</v>
      </c>
    </row>
    <row r="27" ht="13">
      <c r="A27" s="1" t="s">
        <v>244</v>
      </c>
      <c r="B27" s="28">
        <v>5</v>
      </c>
      <c r="C27" s="29" t="s">
        <v>691</v>
      </c>
      <c r="D27" s="28" t="s">
        <v>246</v>
      </c>
      <c r="E27" s="30" t="s">
        <v>692</v>
      </c>
      <c r="F27" s="31" t="s">
        <v>693</v>
      </c>
      <c r="G27" s="32">
        <v>0.59999999999999998</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1194</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1197</v>
      </c>
    </row>
    <row r="34" ht="37.5">
      <c r="A34" s="1" t="s">
        <v>253</v>
      </c>
      <c r="E34" s="30" t="s">
        <v>694</v>
      </c>
    </row>
    <row r="35" ht="25">
      <c r="A35" s="1" t="s">
        <v>244</v>
      </c>
      <c r="B35" s="28">
        <v>7</v>
      </c>
      <c r="C35" s="29" t="s">
        <v>1081</v>
      </c>
      <c r="D35" s="28" t="s">
        <v>246</v>
      </c>
      <c r="E35" s="30" t="s">
        <v>1082</v>
      </c>
      <c r="F35" s="31" t="s">
        <v>889</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1198</v>
      </c>
    </row>
    <row r="38" ht="100">
      <c r="A38" s="1" t="s">
        <v>253</v>
      </c>
      <c r="E38" s="30" t="s">
        <v>1084</v>
      </c>
    </row>
    <row r="39" ht="13">
      <c r="A39" s="1" t="s">
        <v>241</v>
      </c>
      <c r="C39" s="22" t="s">
        <v>255</v>
      </c>
      <c r="E39" s="23" t="s">
        <v>256</v>
      </c>
      <c r="L39" s="38"/>
      <c r="M39" s="39">
        <f>SUMIFS(M40:M227,A40:A227,"P")</f>
        <v>0</v>
      </c>
      <c r="N39" s="38"/>
    </row>
    <row r="40" ht="13">
      <c r="A40" s="1" t="s">
        <v>244</v>
      </c>
      <c r="B40" s="28">
        <v>8</v>
      </c>
      <c r="C40" s="29" t="s">
        <v>963</v>
      </c>
      <c r="D40" s="28" t="s">
        <v>246</v>
      </c>
      <c r="E40" s="30" t="s">
        <v>964</v>
      </c>
      <c r="F40" s="31" t="s">
        <v>248</v>
      </c>
      <c r="G40" s="32">
        <v>20</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1199</v>
      </c>
    </row>
    <row r="43" ht="100">
      <c r="A43" s="1" t="s">
        <v>253</v>
      </c>
      <c r="E43" s="30" t="s">
        <v>966</v>
      </c>
    </row>
    <row r="44" ht="13">
      <c r="A44" s="1" t="s">
        <v>244</v>
      </c>
      <c r="B44" s="28">
        <v>9</v>
      </c>
      <c r="C44" s="29" t="s">
        <v>697</v>
      </c>
      <c r="D44" s="28" t="s">
        <v>246</v>
      </c>
      <c r="E44" s="30" t="s">
        <v>698</v>
      </c>
      <c r="F44" s="31" t="s">
        <v>273</v>
      </c>
      <c r="G44" s="32">
        <v>10</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1200</v>
      </c>
    </row>
    <row r="47" ht="75">
      <c r="A47" s="1" t="s">
        <v>253</v>
      </c>
      <c r="E47" s="30" t="s">
        <v>699</v>
      </c>
    </row>
    <row r="48" ht="13">
      <c r="A48" s="1" t="s">
        <v>244</v>
      </c>
      <c r="B48" s="28">
        <v>10</v>
      </c>
      <c r="C48" s="29" t="s">
        <v>361</v>
      </c>
      <c r="D48" s="28" t="s">
        <v>246</v>
      </c>
      <c r="E48" s="30" t="s">
        <v>362</v>
      </c>
      <c r="F48" s="31" t="s">
        <v>273</v>
      </c>
      <c r="G48" s="32">
        <v>10</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1200</v>
      </c>
    </row>
    <row r="51" ht="87.5">
      <c r="A51" s="1" t="s">
        <v>253</v>
      </c>
      <c r="E51" s="30" t="s">
        <v>364</v>
      </c>
    </row>
    <row r="52" ht="13">
      <c r="A52" s="1" t="s">
        <v>244</v>
      </c>
      <c r="B52" s="28">
        <v>11</v>
      </c>
      <c r="C52" s="29" t="s">
        <v>365</v>
      </c>
      <c r="D52" s="28" t="s">
        <v>246</v>
      </c>
      <c r="E52" s="30" t="s">
        <v>366</v>
      </c>
      <c r="F52" s="31" t="s">
        <v>273</v>
      </c>
      <c r="G52" s="32">
        <v>10</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1200</v>
      </c>
    </row>
    <row r="55" ht="100">
      <c r="A55" s="1" t="s">
        <v>253</v>
      </c>
      <c r="E55" s="30" t="s">
        <v>367</v>
      </c>
    </row>
    <row r="56" ht="25">
      <c r="A56" s="1" t="s">
        <v>244</v>
      </c>
      <c r="B56" s="28">
        <v>12</v>
      </c>
      <c r="C56" s="29" t="s">
        <v>987</v>
      </c>
      <c r="D56" s="28" t="s">
        <v>246</v>
      </c>
      <c r="E56" s="30" t="s">
        <v>988</v>
      </c>
      <c r="F56" s="31" t="s">
        <v>248</v>
      </c>
      <c r="G56" s="32">
        <v>25</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1201</v>
      </c>
    </row>
    <row r="59" ht="75">
      <c r="A59" s="1" t="s">
        <v>253</v>
      </c>
      <c r="E59" s="30" t="s">
        <v>260</v>
      </c>
    </row>
    <row r="60" ht="25">
      <c r="A60" s="1" t="s">
        <v>244</v>
      </c>
      <c r="B60" s="28">
        <v>13</v>
      </c>
      <c r="C60" s="29" t="s">
        <v>1202</v>
      </c>
      <c r="D60" s="28" t="s">
        <v>246</v>
      </c>
      <c r="E60" s="30" t="s">
        <v>1203</v>
      </c>
      <c r="F60" s="31" t="s">
        <v>248</v>
      </c>
      <c r="G60" s="32">
        <v>10</v>
      </c>
      <c r="H60" s="32">
        <v>0</v>
      </c>
      <c r="I60" s="33">
        <f>ROUND(G60*H60,P4)</f>
        <v>0</v>
      </c>
      <c r="J60" s="28"/>
      <c r="K60" s="28"/>
      <c r="L60" s="34">
        <v>0</v>
      </c>
      <c r="M60" s="20">
        <f>ROUND(G60*L60,P4)</f>
        <v>0</v>
      </c>
      <c r="N60" s="40" t="s">
        <v>358</v>
      </c>
      <c r="O60" s="36">
        <f>M60*AA60</f>
        <v>0</v>
      </c>
      <c r="P60" s="1">
        <v>3</v>
      </c>
      <c r="AA60" s="1">
        <f>IF(P60=1,$O$3,IF(P60=2,$O$4,$O$5))</f>
        <v>0</v>
      </c>
    </row>
    <row r="61">
      <c r="A61" s="1" t="s">
        <v>250</v>
      </c>
      <c r="E61" s="30" t="s">
        <v>246</v>
      </c>
    </row>
    <row r="62" ht="52">
      <c r="A62" s="1" t="s">
        <v>251</v>
      </c>
      <c r="E62" s="37" t="s">
        <v>1204</v>
      </c>
    </row>
    <row r="63" ht="75">
      <c r="A63" s="1" t="s">
        <v>253</v>
      </c>
      <c r="E63" s="30" t="s">
        <v>260</v>
      </c>
    </row>
    <row r="64" ht="13">
      <c r="A64" s="1" t="s">
        <v>244</v>
      </c>
      <c r="B64" s="28">
        <v>14</v>
      </c>
      <c r="C64" s="29" t="s">
        <v>257</v>
      </c>
      <c r="D64" s="28" t="s">
        <v>246</v>
      </c>
      <c r="E64" s="30" t="s">
        <v>258</v>
      </c>
      <c r="F64" s="31" t="s">
        <v>248</v>
      </c>
      <c r="G64" s="32">
        <v>261</v>
      </c>
      <c r="H64" s="32">
        <v>0</v>
      </c>
      <c r="I64" s="33">
        <f>ROUND(G64*H64,P4)</f>
        <v>0</v>
      </c>
      <c r="J64" s="28"/>
      <c r="K64" s="28"/>
      <c r="L64" s="34">
        <v>0</v>
      </c>
      <c r="M64" s="20">
        <f>ROUND(G64*L64,P4)</f>
        <v>0</v>
      </c>
      <c r="N64" s="40" t="s">
        <v>358</v>
      </c>
      <c r="O64" s="36">
        <f>M64*AA64</f>
        <v>0</v>
      </c>
      <c r="P64" s="1">
        <v>3</v>
      </c>
      <c r="AA64" s="1">
        <f>IF(P64=1,$O$3,IF(P64=2,$O$4,$O$5))</f>
        <v>0</v>
      </c>
    </row>
    <row r="65">
      <c r="A65" s="1" t="s">
        <v>250</v>
      </c>
      <c r="E65" s="30" t="s">
        <v>246</v>
      </c>
    </row>
    <row r="66" ht="52">
      <c r="A66" s="1" t="s">
        <v>251</v>
      </c>
      <c r="E66" s="37" t="s">
        <v>1205</v>
      </c>
    </row>
    <row r="67" ht="75">
      <c r="A67" s="1" t="s">
        <v>253</v>
      </c>
      <c r="E67" s="30" t="s">
        <v>260</v>
      </c>
    </row>
    <row r="68" ht="13">
      <c r="A68" s="1" t="s">
        <v>244</v>
      </c>
      <c r="B68" s="28">
        <v>15</v>
      </c>
      <c r="C68" s="29" t="s">
        <v>1099</v>
      </c>
      <c r="D68" s="28" t="s">
        <v>246</v>
      </c>
      <c r="E68" s="30" t="s">
        <v>1100</v>
      </c>
      <c r="F68" s="31" t="s">
        <v>248</v>
      </c>
      <c r="G68" s="32">
        <v>355</v>
      </c>
      <c r="H68" s="32">
        <v>0</v>
      </c>
      <c r="I68" s="33">
        <f>ROUND(G68*H68,P4)</f>
        <v>0</v>
      </c>
      <c r="J68" s="28"/>
      <c r="K68" s="28"/>
      <c r="L68" s="34">
        <v>0</v>
      </c>
      <c r="M68" s="20">
        <f>ROUND(G68*L68,P4)</f>
        <v>0</v>
      </c>
      <c r="N68" s="40" t="s">
        <v>358</v>
      </c>
      <c r="O68" s="36">
        <f>M68*AA68</f>
        <v>0</v>
      </c>
      <c r="P68" s="1">
        <v>3</v>
      </c>
      <c r="AA68" s="1">
        <f>IF(P68=1,$O$3,IF(P68=2,$O$4,$O$5))</f>
        <v>0</v>
      </c>
    </row>
    <row r="69">
      <c r="A69" s="1" t="s">
        <v>250</v>
      </c>
      <c r="E69" s="30" t="s">
        <v>246</v>
      </c>
    </row>
    <row r="70" ht="52">
      <c r="A70" s="1" t="s">
        <v>251</v>
      </c>
      <c r="E70" s="37" t="s">
        <v>1206</v>
      </c>
    </row>
    <row r="71" ht="75">
      <c r="A71" s="1" t="s">
        <v>253</v>
      </c>
      <c r="E71" s="30" t="s">
        <v>260</v>
      </c>
    </row>
    <row r="72" ht="25">
      <c r="A72" s="1" t="s">
        <v>244</v>
      </c>
      <c r="B72" s="28">
        <v>16</v>
      </c>
      <c r="C72" s="29" t="s">
        <v>1102</v>
      </c>
      <c r="D72" s="28" t="s">
        <v>246</v>
      </c>
      <c r="E72" s="30" t="s">
        <v>1103</v>
      </c>
      <c r="F72" s="31" t="s">
        <v>248</v>
      </c>
      <c r="G72" s="32">
        <v>58</v>
      </c>
      <c r="H72" s="32">
        <v>0</v>
      </c>
      <c r="I72" s="33">
        <f>ROUND(G72*H72,P4)</f>
        <v>0</v>
      </c>
      <c r="J72" s="28"/>
      <c r="K72" s="28"/>
      <c r="L72" s="34">
        <v>0</v>
      </c>
      <c r="M72" s="20">
        <f>ROUND(G72*L72,P4)</f>
        <v>0</v>
      </c>
      <c r="N72" s="40" t="s">
        <v>358</v>
      </c>
      <c r="O72" s="36">
        <f>M72*AA72</f>
        <v>0</v>
      </c>
      <c r="P72" s="1">
        <v>3</v>
      </c>
      <c r="AA72" s="1">
        <f>IF(P72=1,$O$3,IF(P72=2,$O$4,$O$5))</f>
        <v>0</v>
      </c>
    </row>
    <row r="73">
      <c r="A73" s="1" t="s">
        <v>250</v>
      </c>
      <c r="E73" s="30" t="s">
        <v>246</v>
      </c>
    </row>
    <row r="74" ht="52">
      <c r="A74" s="1" t="s">
        <v>251</v>
      </c>
      <c r="E74" s="37" t="s">
        <v>1207</v>
      </c>
    </row>
    <row r="75" ht="75">
      <c r="A75" s="1" t="s">
        <v>253</v>
      </c>
      <c r="E75" s="30" t="s">
        <v>260</v>
      </c>
    </row>
    <row r="76" ht="25">
      <c r="A76" s="1" t="s">
        <v>244</v>
      </c>
      <c r="B76" s="28">
        <v>17</v>
      </c>
      <c r="C76" s="29" t="s">
        <v>1105</v>
      </c>
      <c r="D76" s="28" t="s">
        <v>246</v>
      </c>
      <c r="E76" s="30" t="s">
        <v>1106</v>
      </c>
      <c r="F76" s="31" t="s">
        <v>248</v>
      </c>
      <c r="G76" s="32">
        <v>31</v>
      </c>
      <c r="H76" s="32">
        <v>0</v>
      </c>
      <c r="I76" s="33">
        <f>ROUND(G76*H76,P4)</f>
        <v>0</v>
      </c>
      <c r="J76" s="28"/>
      <c r="K76" s="28"/>
      <c r="L76" s="34">
        <v>0</v>
      </c>
      <c r="M76" s="20">
        <f>ROUND(G76*L76,P4)</f>
        <v>0</v>
      </c>
      <c r="N76" s="40" t="s">
        <v>358</v>
      </c>
      <c r="O76" s="36">
        <f>M76*AA76</f>
        <v>0</v>
      </c>
      <c r="P76" s="1">
        <v>3</v>
      </c>
      <c r="AA76" s="1">
        <f>IF(P76=1,$O$3,IF(P76=2,$O$4,$O$5))</f>
        <v>0</v>
      </c>
    </row>
    <row r="77">
      <c r="A77" s="1" t="s">
        <v>250</v>
      </c>
      <c r="E77" s="30" t="s">
        <v>246</v>
      </c>
    </row>
    <row r="78" ht="52">
      <c r="A78" s="1" t="s">
        <v>251</v>
      </c>
      <c r="E78" s="37" t="s">
        <v>1208</v>
      </c>
    </row>
    <row r="79" ht="75">
      <c r="A79" s="1" t="s">
        <v>253</v>
      </c>
      <c r="E79" s="30" t="s">
        <v>260</v>
      </c>
    </row>
    <row r="80" ht="25">
      <c r="A80" s="1" t="s">
        <v>244</v>
      </c>
      <c r="B80" s="28">
        <v>18</v>
      </c>
      <c r="C80" s="29" t="s">
        <v>1111</v>
      </c>
      <c r="D80" s="28" t="s">
        <v>246</v>
      </c>
      <c r="E80" s="30" t="s">
        <v>1112</v>
      </c>
      <c r="F80" s="31" t="s">
        <v>248</v>
      </c>
      <c r="G80" s="32">
        <v>5</v>
      </c>
      <c r="H80" s="32">
        <v>0</v>
      </c>
      <c r="I80" s="33">
        <f>ROUND(G80*H80,P4)</f>
        <v>0</v>
      </c>
      <c r="J80" s="28"/>
      <c r="K80" s="28"/>
      <c r="L80" s="34">
        <v>0</v>
      </c>
      <c r="M80" s="20">
        <f>ROUND(G80*L80,P4)</f>
        <v>0</v>
      </c>
      <c r="N80" s="40" t="s">
        <v>358</v>
      </c>
      <c r="O80" s="36">
        <f>M80*AA80</f>
        <v>0</v>
      </c>
      <c r="P80" s="1">
        <v>3</v>
      </c>
      <c r="AA80" s="1">
        <f>IF(P80=1,$O$3,IF(P80=2,$O$4,$O$5))</f>
        <v>0</v>
      </c>
    </row>
    <row r="81">
      <c r="A81" s="1" t="s">
        <v>250</v>
      </c>
      <c r="E81" s="30" t="s">
        <v>246</v>
      </c>
    </row>
    <row r="82" ht="52">
      <c r="A82" s="1" t="s">
        <v>251</v>
      </c>
      <c r="E82" s="37" t="s">
        <v>1209</v>
      </c>
    </row>
    <row r="83" ht="75">
      <c r="A83" s="1" t="s">
        <v>253</v>
      </c>
      <c r="E83" s="30" t="s">
        <v>260</v>
      </c>
    </row>
    <row r="84" ht="13">
      <c r="A84" s="1" t="s">
        <v>244</v>
      </c>
      <c r="B84" s="28">
        <v>19</v>
      </c>
      <c r="C84" s="29" t="s">
        <v>1210</v>
      </c>
      <c r="D84" s="28" t="s">
        <v>246</v>
      </c>
      <c r="E84" s="30" t="s">
        <v>1211</v>
      </c>
      <c r="F84" s="31" t="s">
        <v>248</v>
      </c>
      <c r="G84" s="32">
        <v>150</v>
      </c>
      <c r="H84" s="32">
        <v>0</v>
      </c>
      <c r="I84" s="33">
        <f>ROUND(G84*H84,P4)</f>
        <v>0</v>
      </c>
      <c r="J84" s="28"/>
      <c r="K84" s="28"/>
      <c r="L84" s="34">
        <v>0</v>
      </c>
      <c r="M84" s="20">
        <f>ROUND(G84*L84,P4)</f>
        <v>0</v>
      </c>
      <c r="N84" s="40" t="s">
        <v>358</v>
      </c>
      <c r="O84" s="36">
        <f>M84*AA84</f>
        <v>0</v>
      </c>
      <c r="P84" s="1">
        <v>3</v>
      </c>
      <c r="AA84" s="1">
        <f>IF(P84=1,$O$3,IF(P84=2,$O$4,$O$5))</f>
        <v>0</v>
      </c>
    </row>
    <row r="85">
      <c r="A85" s="1" t="s">
        <v>250</v>
      </c>
      <c r="E85" s="30" t="s">
        <v>246</v>
      </c>
    </row>
    <row r="86" ht="52">
      <c r="A86" s="1" t="s">
        <v>251</v>
      </c>
      <c r="E86" s="37" t="s">
        <v>1212</v>
      </c>
    </row>
    <row r="87" ht="75">
      <c r="A87" s="1" t="s">
        <v>253</v>
      </c>
      <c r="E87" s="30" t="s">
        <v>260</v>
      </c>
    </row>
    <row r="88" ht="13">
      <c r="A88" s="1" t="s">
        <v>244</v>
      </c>
      <c r="B88" s="28">
        <v>20</v>
      </c>
      <c r="C88" s="29" t="s">
        <v>1213</v>
      </c>
      <c r="D88" s="28" t="s">
        <v>246</v>
      </c>
      <c r="E88" s="30" t="s">
        <v>1214</v>
      </c>
      <c r="F88" s="31" t="s">
        <v>248</v>
      </c>
      <c r="G88" s="32">
        <v>44</v>
      </c>
      <c r="H88" s="32">
        <v>0</v>
      </c>
      <c r="I88" s="33">
        <f>ROUND(G88*H88,P4)</f>
        <v>0</v>
      </c>
      <c r="J88" s="28"/>
      <c r="K88" s="28"/>
      <c r="L88" s="34">
        <v>0</v>
      </c>
      <c r="M88" s="20">
        <f>ROUND(G88*L88,P4)</f>
        <v>0</v>
      </c>
      <c r="N88" s="40" t="s">
        <v>358</v>
      </c>
      <c r="O88" s="36">
        <f>M88*AA88</f>
        <v>0</v>
      </c>
      <c r="P88" s="1">
        <v>3</v>
      </c>
      <c r="AA88" s="1">
        <f>IF(P88=1,$O$3,IF(P88=2,$O$4,$O$5))</f>
        <v>0</v>
      </c>
    </row>
    <row r="89">
      <c r="A89" s="1" t="s">
        <v>250</v>
      </c>
      <c r="E89" s="30" t="s">
        <v>246</v>
      </c>
    </row>
    <row r="90" ht="52">
      <c r="A90" s="1" t="s">
        <v>251</v>
      </c>
      <c r="E90" s="37" t="s">
        <v>1215</v>
      </c>
    </row>
    <row r="91" ht="75">
      <c r="A91" s="1" t="s">
        <v>253</v>
      </c>
      <c r="E91" s="30" t="s">
        <v>260</v>
      </c>
    </row>
    <row r="92" ht="25">
      <c r="A92" s="1" t="s">
        <v>244</v>
      </c>
      <c r="B92" s="28">
        <v>21</v>
      </c>
      <c r="C92" s="29" t="s">
        <v>995</v>
      </c>
      <c r="D92" s="28" t="s">
        <v>246</v>
      </c>
      <c r="E92" s="30" t="s">
        <v>996</v>
      </c>
      <c r="F92" s="31" t="s">
        <v>273</v>
      </c>
      <c r="G92" s="32">
        <v>2</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371</v>
      </c>
    </row>
    <row r="95" ht="87.5">
      <c r="A95" s="1" t="s">
        <v>253</v>
      </c>
      <c r="E95" s="30" t="s">
        <v>372</v>
      </c>
    </row>
    <row r="96" ht="25">
      <c r="A96" s="1" t="s">
        <v>244</v>
      </c>
      <c r="B96" s="28">
        <v>22</v>
      </c>
      <c r="C96" s="29" t="s">
        <v>997</v>
      </c>
      <c r="D96" s="28" t="s">
        <v>246</v>
      </c>
      <c r="E96" s="30" t="s">
        <v>998</v>
      </c>
      <c r="F96" s="31" t="s">
        <v>273</v>
      </c>
      <c r="G96" s="32">
        <v>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1216</v>
      </c>
    </row>
    <row r="99" ht="87.5">
      <c r="A99" s="1" t="s">
        <v>253</v>
      </c>
      <c r="E99" s="30" t="s">
        <v>372</v>
      </c>
    </row>
    <row r="100" ht="25">
      <c r="A100" s="1" t="s">
        <v>244</v>
      </c>
      <c r="B100" s="28">
        <v>23</v>
      </c>
      <c r="C100" s="29" t="s">
        <v>369</v>
      </c>
      <c r="D100" s="28" t="s">
        <v>246</v>
      </c>
      <c r="E100" s="30" t="s">
        <v>370</v>
      </c>
      <c r="F100" s="31" t="s">
        <v>273</v>
      </c>
      <c r="G100" s="32">
        <v>36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1217</v>
      </c>
    </row>
    <row r="103" ht="87.5">
      <c r="A103" s="1" t="s">
        <v>253</v>
      </c>
      <c r="E103" s="30" t="s">
        <v>372</v>
      </c>
    </row>
    <row r="104" ht="25">
      <c r="A104" s="1" t="s">
        <v>244</v>
      </c>
      <c r="B104" s="28">
        <v>24</v>
      </c>
      <c r="C104" s="29" t="s">
        <v>1122</v>
      </c>
      <c r="D104" s="28" t="s">
        <v>246</v>
      </c>
      <c r="E104" s="30" t="s">
        <v>1123</v>
      </c>
      <c r="F104" s="31" t="s">
        <v>273</v>
      </c>
      <c r="G104" s="32">
        <v>40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968</v>
      </c>
    </row>
    <row r="107" ht="87.5">
      <c r="A107" s="1" t="s">
        <v>253</v>
      </c>
      <c r="E107" s="30" t="s">
        <v>372</v>
      </c>
    </row>
    <row r="108" ht="25">
      <c r="A108" s="1" t="s">
        <v>244</v>
      </c>
      <c r="B108" s="28">
        <v>25</v>
      </c>
      <c r="C108" s="29" t="s">
        <v>1218</v>
      </c>
      <c r="D108" s="28" t="s">
        <v>246</v>
      </c>
      <c r="E108" s="30" t="s">
        <v>1219</v>
      </c>
      <c r="F108" s="31" t="s">
        <v>273</v>
      </c>
      <c r="G108" s="32">
        <v>22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1220</v>
      </c>
    </row>
    <row r="111" ht="87.5">
      <c r="A111" s="1" t="s">
        <v>253</v>
      </c>
      <c r="E111" s="30" t="s">
        <v>372</v>
      </c>
    </row>
    <row r="112" ht="13">
      <c r="A112" s="1" t="s">
        <v>244</v>
      </c>
      <c r="B112" s="28">
        <v>26</v>
      </c>
      <c r="C112" s="29" t="s">
        <v>1129</v>
      </c>
      <c r="D112" s="28" t="s">
        <v>246</v>
      </c>
      <c r="E112" s="30" t="s">
        <v>1130</v>
      </c>
      <c r="F112" s="31" t="s">
        <v>248</v>
      </c>
      <c r="G112" s="32">
        <v>36</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1217</v>
      </c>
    </row>
    <row r="115" ht="87.5">
      <c r="A115" s="1" t="s">
        <v>253</v>
      </c>
      <c r="E115" s="30" t="s">
        <v>1132</v>
      </c>
    </row>
    <row r="116" ht="13">
      <c r="A116" s="1" t="s">
        <v>244</v>
      </c>
      <c r="B116" s="28">
        <v>27</v>
      </c>
      <c r="C116" s="29" t="s">
        <v>719</v>
      </c>
      <c r="D116" s="28" t="s">
        <v>246</v>
      </c>
      <c r="E116" s="30" t="s">
        <v>720</v>
      </c>
      <c r="F116" s="31" t="s">
        <v>273</v>
      </c>
      <c r="G116" s="32">
        <v>36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1217</v>
      </c>
    </row>
    <row r="119" ht="87.5">
      <c r="A119" s="1" t="s">
        <v>253</v>
      </c>
      <c r="E119" s="30" t="s">
        <v>721</v>
      </c>
    </row>
    <row r="120" ht="25">
      <c r="A120" s="1" t="s">
        <v>244</v>
      </c>
      <c r="B120" s="28">
        <v>28</v>
      </c>
      <c r="C120" s="29" t="s">
        <v>1221</v>
      </c>
      <c r="D120" s="28" t="s">
        <v>246</v>
      </c>
      <c r="E120" s="30" t="s">
        <v>1222</v>
      </c>
      <c r="F120" s="31" t="s">
        <v>273</v>
      </c>
      <c r="G120" s="32">
        <v>3</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1223</v>
      </c>
    </row>
    <row r="123" ht="112.5">
      <c r="A123" s="1" t="s">
        <v>253</v>
      </c>
      <c r="E123" s="30" t="s">
        <v>1224</v>
      </c>
    </row>
    <row r="124" ht="25">
      <c r="A124" s="1" t="s">
        <v>244</v>
      </c>
      <c r="B124" s="28">
        <v>29</v>
      </c>
      <c r="C124" s="29" t="s">
        <v>1225</v>
      </c>
      <c r="D124" s="28" t="s">
        <v>246</v>
      </c>
      <c r="E124" s="30" t="s">
        <v>1226</v>
      </c>
      <c r="F124" s="31" t="s">
        <v>273</v>
      </c>
      <c r="G124" s="32">
        <v>7</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1227</v>
      </c>
    </row>
    <row r="127" ht="112.5">
      <c r="A127" s="1" t="s">
        <v>253</v>
      </c>
      <c r="E127" s="30" t="s">
        <v>1224</v>
      </c>
    </row>
    <row r="128" ht="25">
      <c r="A128" s="1" t="s">
        <v>244</v>
      </c>
      <c r="B128" s="28">
        <v>30</v>
      </c>
      <c r="C128" s="29" t="s">
        <v>1228</v>
      </c>
      <c r="D128" s="28" t="s">
        <v>246</v>
      </c>
      <c r="E128" s="30" t="s">
        <v>1229</v>
      </c>
      <c r="F128" s="31" t="s">
        <v>273</v>
      </c>
      <c r="G128" s="32">
        <v>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1230</v>
      </c>
    </row>
    <row r="131" ht="125">
      <c r="A131" s="1" t="s">
        <v>253</v>
      </c>
      <c r="E131" s="30" t="s">
        <v>1231</v>
      </c>
    </row>
    <row r="132" ht="13">
      <c r="A132" s="1" t="s">
        <v>244</v>
      </c>
      <c r="B132" s="28">
        <v>31</v>
      </c>
      <c r="C132" s="29" t="s">
        <v>1232</v>
      </c>
      <c r="D132" s="28" t="s">
        <v>246</v>
      </c>
      <c r="E132" s="30" t="s">
        <v>1233</v>
      </c>
      <c r="F132" s="31" t="s">
        <v>273</v>
      </c>
      <c r="G132" s="32">
        <v>1</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1234</v>
      </c>
    </row>
    <row r="135" ht="125">
      <c r="A135" s="1" t="s">
        <v>253</v>
      </c>
      <c r="E135" s="30" t="s">
        <v>1231</v>
      </c>
    </row>
    <row r="136" ht="25">
      <c r="A136" s="1" t="s">
        <v>244</v>
      </c>
      <c r="B136" s="28">
        <v>32</v>
      </c>
      <c r="C136" s="29" t="s">
        <v>1235</v>
      </c>
      <c r="D136" s="28" t="s">
        <v>246</v>
      </c>
      <c r="E136" s="30" t="s">
        <v>1236</v>
      </c>
      <c r="F136" s="31" t="s">
        <v>273</v>
      </c>
      <c r="G136" s="32">
        <v>1</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1237</v>
      </c>
    </row>
    <row r="139" ht="125">
      <c r="A139" s="1" t="s">
        <v>253</v>
      </c>
      <c r="E139" s="30" t="s">
        <v>1231</v>
      </c>
    </row>
    <row r="140" ht="25">
      <c r="A140" s="1" t="s">
        <v>244</v>
      </c>
      <c r="B140" s="28">
        <v>33</v>
      </c>
      <c r="C140" s="29" t="s">
        <v>1238</v>
      </c>
      <c r="D140" s="28" t="s">
        <v>246</v>
      </c>
      <c r="E140" s="30" t="s">
        <v>1239</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1240</v>
      </c>
    </row>
    <row r="143" ht="125">
      <c r="A143" s="1" t="s">
        <v>253</v>
      </c>
      <c r="E143" s="30" t="s">
        <v>1231</v>
      </c>
    </row>
    <row r="144" ht="13">
      <c r="A144" s="1" t="s">
        <v>244</v>
      </c>
      <c r="B144" s="28">
        <v>34</v>
      </c>
      <c r="C144" s="29" t="s">
        <v>1241</v>
      </c>
      <c r="D144" s="28" t="s">
        <v>246</v>
      </c>
      <c r="E144" s="30" t="s">
        <v>1242</v>
      </c>
      <c r="F144" s="31" t="s">
        <v>273</v>
      </c>
      <c r="G144" s="32">
        <v>1</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1243</v>
      </c>
    </row>
    <row r="147" ht="100">
      <c r="A147" s="1" t="s">
        <v>253</v>
      </c>
      <c r="E147" s="30" t="s">
        <v>1030</v>
      </c>
    </row>
    <row r="148" ht="13">
      <c r="A148" s="1" t="s">
        <v>244</v>
      </c>
      <c r="B148" s="28">
        <v>35</v>
      </c>
      <c r="C148" s="29" t="s">
        <v>1244</v>
      </c>
      <c r="D148" s="28" t="s">
        <v>246</v>
      </c>
      <c r="E148" s="30" t="s">
        <v>1245</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1246</v>
      </c>
    </row>
    <row r="151" ht="87.5">
      <c r="A151" s="1" t="s">
        <v>253</v>
      </c>
      <c r="E151" s="30" t="s">
        <v>801</v>
      </c>
    </row>
    <row r="152" ht="25">
      <c r="A152" s="1" t="s">
        <v>244</v>
      </c>
      <c r="B152" s="28">
        <v>36</v>
      </c>
      <c r="C152" s="29" t="s">
        <v>799</v>
      </c>
      <c r="D152" s="28" t="s">
        <v>246</v>
      </c>
      <c r="E152" s="30" t="s">
        <v>800</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1247</v>
      </c>
    </row>
    <row r="155" ht="87.5">
      <c r="A155" s="1" t="s">
        <v>253</v>
      </c>
      <c r="E155" s="30" t="s">
        <v>801</v>
      </c>
    </row>
    <row r="156" ht="13">
      <c r="A156" s="1" t="s">
        <v>244</v>
      </c>
      <c r="B156" s="28">
        <v>37</v>
      </c>
      <c r="C156" s="29" t="s">
        <v>1248</v>
      </c>
      <c r="D156" s="28" t="s">
        <v>246</v>
      </c>
      <c r="E156" s="30" t="s">
        <v>1249</v>
      </c>
      <c r="F156" s="31" t="s">
        <v>273</v>
      </c>
      <c r="G156" s="32">
        <v>11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1250</v>
      </c>
    </row>
    <row r="159" ht="87.5">
      <c r="A159" s="1" t="s">
        <v>253</v>
      </c>
      <c r="E159" s="30" t="s">
        <v>801</v>
      </c>
    </row>
    <row r="160" ht="13">
      <c r="A160" s="1" t="s">
        <v>244</v>
      </c>
      <c r="B160" s="28">
        <v>38</v>
      </c>
      <c r="C160" s="29" t="s">
        <v>1251</v>
      </c>
      <c r="D160" s="28" t="s">
        <v>246</v>
      </c>
      <c r="E160" s="30" t="s">
        <v>1252</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1253</v>
      </c>
    </row>
    <row r="163" ht="87.5">
      <c r="A163" s="1" t="s">
        <v>253</v>
      </c>
      <c r="E163" s="30" t="s">
        <v>801</v>
      </c>
    </row>
    <row r="164" ht="25">
      <c r="A164" s="1" t="s">
        <v>244</v>
      </c>
      <c r="B164" s="28">
        <v>39</v>
      </c>
      <c r="C164" s="29" t="s">
        <v>373</v>
      </c>
      <c r="D164" s="28" t="s">
        <v>246</v>
      </c>
      <c r="E164" s="30" t="s">
        <v>374</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1197</v>
      </c>
    </row>
    <row r="167" ht="100">
      <c r="A167" s="1" t="s">
        <v>253</v>
      </c>
      <c r="E167" s="30" t="s">
        <v>375</v>
      </c>
    </row>
    <row r="168" ht="37.5">
      <c r="A168" s="1" t="s">
        <v>244</v>
      </c>
      <c r="B168" s="28">
        <v>40</v>
      </c>
      <c r="C168" s="29" t="s">
        <v>686</v>
      </c>
      <c r="D168" s="28" t="s">
        <v>246</v>
      </c>
      <c r="E168" s="30" t="s">
        <v>687</v>
      </c>
      <c r="F168" s="31" t="s">
        <v>273</v>
      </c>
      <c r="G168" s="32">
        <v>55</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1254</v>
      </c>
    </row>
    <row r="171" ht="100">
      <c r="A171" s="1" t="s">
        <v>253</v>
      </c>
      <c r="E171" s="30" t="s">
        <v>375</v>
      </c>
    </row>
    <row r="172" ht="25">
      <c r="A172" s="1" t="s">
        <v>244</v>
      </c>
      <c r="B172" s="28">
        <v>41</v>
      </c>
      <c r="C172" s="29" t="s">
        <v>376</v>
      </c>
      <c r="D172" s="28" t="s">
        <v>246</v>
      </c>
      <c r="E172" s="30" t="s">
        <v>377</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1255</v>
      </c>
    </row>
    <row r="175" ht="87.5">
      <c r="A175" s="1" t="s">
        <v>253</v>
      </c>
      <c r="E175" s="30" t="s">
        <v>378</v>
      </c>
    </row>
    <row r="176" ht="13">
      <c r="A176" s="1" t="s">
        <v>244</v>
      </c>
      <c r="B176" s="28">
        <v>42</v>
      </c>
      <c r="C176" s="29" t="s">
        <v>868</v>
      </c>
      <c r="D176" s="28" t="s">
        <v>246</v>
      </c>
      <c r="E176" s="30" t="s">
        <v>869</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1197</v>
      </c>
    </row>
    <row r="179" ht="87.5">
      <c r="A179" s="1" t="s">
        <v>253</v>
      </c>
      <c r="E179" s="30" t="s">
        <v>870</v>
      </c>
    </row>
    <row r="180" ht="13">
      <c r="A180" s="1" t="s">
        <v>244</v>
      </c>
      <c r="B180" s="28">
        <v>43</v>
      </c>
      <c r="C180" s="29" t="s">
        <v>1152</v>
      </c>
      <c r="D180" s="28" t="s">
        <v>246</v>
      </c>
      <c r="E180" s="30" t="s">
        <v>1153</v>
      </c>
      <c r="F180" s="31" t="s">
        <v>273</v>
      </c>
      <c r="G180" s="32">
        <v>19</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1256</v>
      </c>
    </row>
    <row r="183" ht="75">
      <c r="A183" s="1" t="s">
        <v>253</v>
      </c>
      <c r="E183" s="30" t="s">
        <v>1036</v>
      </c>
    </row>
    <row r="184" ht="13">
      <c r="A184" s="1" t="s">
        <v>244</v>
      </c>
      <c r="B184" s="28">
        <v>44</v>
      </c>
      <c r="C184" s="29" t="s">
        <v>1034</v>
      </c>
      <c r="D184" s="28" t="s">
        <v>246</v>
      </c>
      <c r="E184" s="30" t="s">
        <v>1035</v>
      </c>
      <c r="F184" s="31" t="s">
        <v>273</v>
      </c>
      <c r="G184" s="32">
        <v>3</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1223</v>
      </c>
    </row>
    <row r="187" ht="75">
      <c r="A187" s="1" t="s">
        <v>253</v>
      </c>
      <c r="E187" s="30" t="s">
        <v>1036</v>
      </c>
    </row>
    <row r="188" ht="13">
      <c r="A188" s="1" t="s">
        <v>244</v>
      </c>
      <c r="B188" s="28">
        <v>45</v>
      </c>
      <c r="C188" s="29" t="s">
        <v>1257</v>
      </c>
      <c r="D188" s="28" t="s">
        <v>246</v>
      </c>
      <c r="E188" s="30" t="s">
        <v>1258</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1197</v>
      </c>
    </row>
    <row r="191" ht="75">
      <c r="A191" s="1" t="s">
        <v>253</v>
      </c>
      <c r="E191" s="30" t="s">
        <v>1036</v>
      </c>
    </row>
    <row r="192" ht="13">
      <c r="A192" s="1" t="s">
        <v>244</v>
      </c>
      <c r="B192" s="28">
        <v>46</v>
      </c>
      <c r="C192" s="29" t="s">
        <v>1044</v>
      </c>
      <c r="D192" s="28" t="s">
        <v>246</v>
      </c>
      <c r="E192" s="30" t="s">
        <v>1045</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1197</v>
      </c>
    </row>
    <row r="195" ht="75">
      <c r="A195" s="1" t="s">
        <v>253</v>
      </c>
      <c r="E195" s="30" t="s">
        <v>1046</v>
      </c>
    </row>
    <row r="196" ht="13">
      <c r="A196" s="1" t="s">
        <v>244</v>
      </c>
      <c r="B196" s="28">
        <v>47</v>
      </c>
      <c r="C196" s="29" t="s">
        <v>804</v>
      </c>
      <c r="D196" s="28" t="s">
        <v>246</v>
      </c>
      <c r="E196" s="30" t="s">
        <v>805</v>
      </c>
      <c r="F196" s="31" t="s">
        <v>342</v>
      </c>
      <c r="G196" s="32">
        <v>80</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1259</v>
      </c>
    </row>
    <row r="199" ht="87.5">
      <c r="A199" s="1" t="s">
        <v>253</v>
      </c>
      <c r="E199" s="30" t="s">
        <v>806</v>
      </c>
    </row>
    <row r="200" ht="13">
      <c r="A200" s="1" t="s">
        <v>244</v>
      </c>
      <c r="B200" s="28">
        <v>48</v>
      </c>
      <c r="C200" s="29" t="s">
        <v>807</v>
      </c>
      <c r="D200" s="28" t="s">
        <v>246</v>
      </c>
      <c r="E200" s="30" t="s">
        <v>808</v>
      </c>
      <c r="F200" s="31" t="s">
        <v>342</v>
      </c>
      <c r="G200" s="32">
        <v>80</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1259</v>
      </c>
    </row>
    <row r="203" ht="87.5">
      <c r="A203" s="1" t="s">
        <v>253</v>
      </c>
      <c r="E203" s="30" t="s">
        <v>809</v>
      </c>
    </row>
    <row r="204" ht="13">
      <c r="A204" s="1" t="s">
        <v>244</v>
      </c>
      <c r="B204" s="28">
        <v>49</v>
      </c>
      <c r="C204" s="29" t="s">
        <v>810</v>
      </c>
      <c r="D204" s="28" t="s">
        <v>246</v>
      </c>
      <c r="E204" s="30" t="s">
        <v>811</v>
      </c>
      <c r="F204" s="31" t="s">
        <v>342</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1259</v>
      </c>
    </row>
    <row r="207" ht="87.5">
      <c r="A207" s="1" t="s">
        <v>253</v>
      </c>
      <c r="E207" s="30" t="s">
        <v>812</v>
      </c>
    </row>
    <row r="208" ht="13">
      <c r="A208" s="1" t="s">
        <v>244</v>
      </c>
      <c r="B208" s="28">
        <v>50</v>
      </c>
      <c r="C208" s="29" t="s">
        <v>813</v>
      </c>
      <c r="D208" s="28" t="s">
        <v>246</v>
      </c>
      <c r="E208" s="30" t="s">
        <v>814</v>
      </c>
      <c r="F208" s="31" t="s">
        <v>342</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1259</v>
      </c>
    </row>
    <row r="211" ht="87.5">
      <c r="A211" s="1" t="s">
        <v>253</v>
      </c>
      <c r="E211" s="30" t="s">
        <v>815</v>
      </c>
    </row>
    <row r="212" ht="25">
      <c r="A212" s="1" t="s">
        <v>244</v>
      </c>
      <c r="B212" s="28">
        <v>51</v>
      </c>
      <c r="C212" s="29" t="s">
        <v>874</v>
      </c>
      <c r="D212" s="28" t="s">
        <v>246</v>
      </c>
      <c r="E212" s="30" t="s">
        <v>875</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1197</v>
      </c>
    </row>
    <row r="215" ht="100">
      <c r="A215" s="1" t="s">
        <v>253</v>
      </c>
      <c r="E215" s="30" t="s">
        <v>876</v>
      </c>
    </row>
    <row r="216" ht="13">
      <c r="A216" s="1" t="s">
        <v>244</v>
      </c>
      <c r="B216" s="28">
        <v>52</v>
      </c>
      <c r="C216" s="29" t="s">
        <v>1260</v>
      </c>
      <c r="D216" s="28" t="s">
        <v>246</v>
      </c>
      <c r="E216" s="30" t="s">
        <v>1261</v>
      </c>
      <c r="F216" s="31" t="s">
        <v>273</v>
      </c>
      <c r="G216" s="32">
        <v>3</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ht="52">
      <c r="A218" s="1" t="s">
        <v>251</v>
      </c>
      <c r="E218" s="37" t="s">
        <v>1223</v>
      </c>
    </row>
    <row r="219" ht="75">
      <c r="A219" s="1" t="s">
        <v>253</v>
      </c>
      <c r="E219" s="30" t="s">
        <v>818</v>
      </c>
    </row>
    <row r="220" ht="13">
      <c r="A220" s="1" t="s">
        <v>244</v>
      </c>
      <c r="B220" s="28">
        <v>53</v>
      </c>
      <c r="C220" s="29" t="s">
        <v>1162</v>
      </c>
      <c r="D220" s="28" t="s">
        <v>246</v>
      </c>
      <c r="E220" s="30" t="s">
        <v>1163</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ht="52">
      <c r="A222" s="1" t="s">
        <v>251</v>
      </c>
      <c r="E222" s="37" t="s">
        <v>1197</v>
      </c>
    </row>
    <row r="223" ht="75">
      <c r="A223" s="1" t="s">
        <v>253</v>
      </c>
      <c r="E223" s="30" t="s">
        <v>818</v>
      </c>
    </row>
    <row r="224" ht="13">
      <c r="A224" s="1" t="s">
        <v>244</v>
      </c>
      <c r="B224" s="28">
        <v>54</v>
      </c>
      <c r="C224" s="29" t="s">
        <v>816</v>
      </c>
      <c r="D224" s="28" t="s">
        <v>246</v>
      </c>
      <c r="E224" s="30" t="s">
        <v>817</v>
      </c>
      <c r="F224" s="31" t="s">
        <v>273</v>
      </c>
      <c r="G224" s="32">
        <v>30</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ht="52">
      <c r="A226" s="1" t="s">
        <v>251</v>
      </c>
      <c r="E226" s="37" t="s">
        <v>1262</v>
      </c>
    </row>
    <row r="227" ht="75">
      <c r="A227" s="1" t="s">
        <v>253</v>
      </c>
      <c r="E227" s="30" t="s">
        <v>818</v>
      </c>
    </row>
    <row r="228" ht="13">
      <c r="A228" s="1" t="s">
        <v>241</v>
      </c>
      <c r="C228" s="22" t="s">
        <v>828</v>
      </c>
      <c r="E228" s="23" t="s">
        <v>829</v>
      </c>
      <c r="L228" s="38"/>
      <c r="M228" s="39">
        <f>SUMIFS(M229:M244,A229:A244,"P")</f>
        <v>0</v>
      </c>
      <c r="N228" s="38"/>
    </row>
    <row r="229" ht="13">
      <c r="A229" s="1" t="s">
        <v>244</v>
      </c>
      <c r="B229" s="28">
        <v>56</v>
      </c>
      <c r="C229" s="29" t="s">
        <v>1263</v>
      </c>
      <c r="D229" s="28" t="s">
        <v>246</v>
      </c>
      <c r="E229" s="30" t="s">
        <v>1264</v>
      </c>
      <c r="F229" s="31" t="s">
        <v>273</v>
      </c>
      <c r="G229" s="32">
        <v>1</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246</v>
      </c>
    </row>
    <row r="231" ht="52">
      <c r="A231" s="1" t="s">
        <v>251</v>
      </c>
      <c r="E231" s="37" t="s">
        <v>1246</v>
      </c>
    </row>
    <row r="232" ht="125">
      <c r="A232" s="1" t="s">
        <v>253</v>
      </c>
      <c r="E232" s="30" t="s">
        <v>1265</v>
      </c>
    </row>
    <row r="233" ht="13">
      <c r="A233" s="1" t="s">
        <v>244</v>
      </c>
      <c r="B233" s="28">
        <v>57</v>
      </c>
      <c r="C233" s="29" t="s">
        <v>1174</v>
      </c>
      <c r="D233" s="28" t="s">
        <v>246</v>
      </c>
      <c r="E233" s="30" t="s">
        <v>1266</v>
      </c>
      <c r="F233" s="31" t="s">
        <v>273</v>
      </c>
      <c r="G233" s="32">
        <v>1</v>
      </c>
      <c r="H233" s="32">
        <v>0</v>
      </c>
      <c r="I233" s="33">
        <f>ROUND(G233*H233,P4)</f>
        <v>0</v>
      </c>
      <c r="J233" s="28"/>
      <c r="K233" s="28"/>
      <c r="L233" s="34">
        <v>0</v>
      </c>
      <c r="M233" s="20">
        <f>ROUND(G233*L233,P4)</f>
        <v>0</v>
      </c>
      <c r="N233" s="40" t="s">
        <v>246</v>
      </c>
      <c r="O233" s="36">
        <f>M233*AA233</f>
        <v>0</v>
      </c>
      <c r="P233" s="1">
        <v>3</v>
      </c>
      <c r="AA233" s="1">
        <f>IF(P233=1,$O$3,IF(P233=2,$O$4,$O$5))</f>
        <v>0</v>
      </c>
    </row>
    <row r="234">
      <c r="A234" s="1" t="s">
        <v>250</v>
      </c>
      <c r="E234" s="30" t="s">
        <v>246</v>
      </c>
    </row>
    <row r="235" ht="52">
      <c r="A235" s="1" t="s">
        <v>251</v>
      </c>
      <c r="E235" s="37" t="s">
        <v>1247</v>
      </c>
    </row>
    <row r="236" ht="37.5">
      <c r="A236" s="1" t="s">
        <v>253</v>
      </c>
      <c r="E236" s="30" t="s">
        <v>1267</v>
      </c>
    </row>
    <row r="237" ht="25">
      <c r="A237" s="1" t="s">
        <v>244</v>
      </c>
      <c r="B237" s="28">
        <v>58</v>
      </c>
      <c r="C237" s="29" t="s">
        <v>1268</v>
      </c>
      <c r="D237" s="28" t="s">
        <v>246</v>
      </c>
      <c r="E237" s="30" t="s">
        <v>1269</v>
      </c>
      <c r="F237" s="31" t="s">
        <v>273</v>
      </c>
      <c r="G237" s="32">
        <v>2</v>
      </c>
      <c r="H237" s="32">
        <v>0</v>
      </c>
      <c r="I237" s="33">
        <f>ROUND(G237*H237,P4)</f>
        <v>0</v>
      </c>
      <c r="J237" s="28"/>
      <c r="K237" s="28"/>
      <c r="L237" s="34">
        <v>0</v>
      </c>
      <c r="M237" s="20">
        <f>ROUND(G237*L237,P4)</f>
        <v>0</v>
      </c>
      <c r="N237" s="40" t="s">
        <v>246</v>
      </c>
      <c r="O237" s="36">
        <f>M237*AA237</f>
        <v>0</v>
      </c>
      <c r="P237" s="1">
        <v>3</v>
      </c>
      <c r="AA237" s="1">
        <f>IF(P237=1,$O$3,IF(P237=2,$O$4,$O$5))</f>
        <v>0</v>
      </c>
    </row>
    <row r="238">
      <c r="A238" s="1" t="s">
        <v>250</v>
      </c>
      <c r="E238" s="30" t="s">
        <v>246</v>
      </c>
    </row>
    <row r="239" ht="52">
      <c r="A239" s="1" t="s">
        <v>251</v>
      </c>
      <c r="E239" s="37" t="s">
        <v>1270</v>
      </c>
    </row>
    <row r="240" ht="50">
      <c r="A240" s="1" t="s">
        <v>253</v>
      </c>
      <c r="E240" s="30" t="s">
        <v>1271</v>
      </c>
    </row>
    <row r="241" ht="13">
      <c r="A241" s="1" t="s">
        <v>244</v>
      </c>
      <c r="B241" s="28">
        <v>59</v>
      </c>
      <c r="C241" s="29" t="s">
        <v>1272</v>
      </c>
      <c r="D241" s="28" t="s">
        <v>246</v>
      </c>
      <c r="E241" s="30" t="s">
        <v>1273</v>
      </c>
      <c r="F241" s="31" t="s">
        <v>273</v>
      </c>
      <c r="G241" s="32">
        <v>11</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ht="52">
      <c r="A243" s="1" t="s">
        <v>251</v>
      </c>
      <c r="E243" s="37" t="s">
        <v>1250</v>
      </c>
    </row>
    <row r="244" ht="87.5">
      <c r="A244" s="1" t="s">
        <v>253</v>
      </c>
      <c r="E244" s="30" t="s">
        <v>1274</v>
      </c>
    </row>
    <row r="245" ht="13">
      <c r="A245" s="1" t="s">
        <v>241</v>
      </c>
      <c r="C245" s="22" t="s">
        <v>474</v>
      </c>
      <c r="E245" s="23" t="s">
        <v>475</v>
      </c>
      <c r="L245" s="38"/>
      <c r="M245" s="39">
        <f>SUMIFS(M246:M249,A246:A249,"P")</f>
        <v>0</v>
      </c>
      <c r="N245" s="38"/>
    </row>
    <row r="246" ht="25">
      <c r="A246" s="1" t="s">
        <v>244</v>
      </c>
      <c r="B246" s="28">
        <v>55</v>
      </c>
      <c r="C246" s="29" t="s">
        <v>484</v>
      </c>
      <c r="D246" s="28" t="s">
        <v>485</v>
      </c>
      <c r="E246" s="30" t="s">
        <v>486</v>
      </c>
      <c r="F246" s="31" t="s">
        <v>837</v>
      </c>
      <c r="G246" s="32">
        <v>0.050000000000000003</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1178</v>
      </c>
    </row>
    <row r="249" ht="200">
      <c r="A249" s="1" t="s">
        <v>253</v>
      </c>
      <c r="E249" s="30" t="s">
        <v>483</v>
      </c>
    </row>
  </sheetData>
  <sheetProtection sheet="1" objects="1" scenarios="1" spinCount="100000" saltValue="BBv5mJsSSDz4mizfzrQklVhe8AYWWblpEYzLSSR9Ei550llKAyiN80ph8HDikTlG4IDAHM645BPTCwQ9Sx7BCA==" hashValue="AZJg5ZSkUlqDyfVM/XPp2gjCgcxVYaEnH8+y5nOHrCg/nk1tTDagA7pH0hAIXlRe95jkyvvlp5kv2plfjeQNv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1275</v>
      </c>
      <c r="M3" s="20">
        <f>0+M9+M42+M275+M292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1275</v>
      </c>
      <c r="D5" s="22"/>
      <c r="E5" s="23" t="s">
        <v>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COUNTIFS(L9:L301,"=0",A9:A301,"P")+COUNTIFS(L9:L301,"",A9:A301,"P")+SUM(Q9:Q301)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SUMIFS(M10:M41,A10:A41,"P")</f>
        <v>0</v>
      </c>
      <c r="N9" s="38"/>
    </row>
    <row r="10" ht="25">
      <c r="A10" s="1" t="s">
        <v>244</v>
      </c>
      <c r="B10" s="28">
        <v>1</v>
      </c>
      <c r="C10" s="29" t="s">
        <v>568</v>
      </c>
      <c r="D10" s="28" t="s">
        <v>246</v>
      </c>
      <c r="E10" s="30" t="s">
        <v>569</v>
      </c>
      <c r="F10" s="31" t="s">
        <v>248</v>
      </c>
      <c r="G10" s="32">
        <v>36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1276</v>
      </c>
    </row>
    <row r="13" ht="125">
      <c r="A13" s="1" t="s">
        <v>253</v>
      </c>
      <c r="E13" s="30" t="s">
        <v>571</v>
      </c>
    </row>
    <row r="14" ht="25">
      <c r="A14" s="1" t="s">
        <v>244</v>
      </c>
      <c r="B14" s="28">
        <v>2</v>
      </c>
      <c r="C14" s="29" t="s">
        <v>1066</v>
      </c>
      <c r="D14" s="28" t="s">
        <v>246</v>
      </c>
      <c r="E14" s="30" t="s">
        <v>1067</v>
      </c>
      <c r="F14" s="31" t="s">
        <v>248</v>
      </c>
      <c r="G14" s="32">
        <v>40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1277</v>
      </c>
    </row>
    <row r="17" ht="125">
      <c r="A17" s="1" t="s">
        <v>253</v>
      </c>
      <c r="E17" s="30" t="s">
        <v>360</v>
      </c>
    </row>
    <row r="18" ht="13">
      <c r="A18" s="1" t="s">
        <v>244</v>
      </c>
      <c r="B18" s="28">
        <v>3</v>
      </c>
      <c r="C18" s="29" t="s">
        <v>245</v>
      </c>
      <c r="D18" s="28" t="s">
        <v>246</v>
      </c>
      <c r="E18" s="30" t="s">
        <v>247</v>
      </c>
      <c r="F18" s="31" t="s">
        <v>248</v>
      </c>
      <c r="G18" s="32">
        <v>150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1278</v>
      </c>
    </row>
    <row r="21" ht="100">
      <c r="A21" s="1" t="s">
        <v>253</v>
      </c>
      <c r="E21" s="30" t="s">
        <v>254</v>
      </c>
    </row>
    <row r="22" ht="13">
      <c r="A22" s="1" t="s">
        <v>244</v>
      </c>
      <c r="B22" s="28">
        <v>4</v>
      </c>
      <c r="C22" s="29" t="s">
        <v>1069</v>
      </c>
      <c r="D22" s="28" t="s">
        <v>246</v>
      </c>
      <c r="E22" s="30" t="s">
        <v>1070</v>
      </c>
      <c r="F22" s="31" t="s">
        <v>248</v>
      </c>
      <c r="G22" s="32">
        <v>28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1279</v>
      </c>
    </row>
    <row r="25" ht="100">
      <c r="A25" s="1" t="s">
        <v>253</v>
      </c>
      <c r="E25" s="30" t="s">
        <v>254</v>
      </c>
    </row>
    <row r="26" ht="25">
      <c r="A26" s="1" t="s">
        <v>244</v>
      </c>
      <c r="B26" s="28">
        <v>5</v>
      </c>
      <c r="C26" s="29" t="s">
        <v>1188</v>
      </c>
      <c r="D26" s="28" t="s">
        <v>246</v>
      </c>
      <c r="E26" s="30" t="s">
        <v>1189</v>
      </c>
      <c r="F26" s="31" t="s">
        <v>693</v>
      </c>
      <c r="G26" s="32">
        <v>10.800000000000001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1280</v>
      </c>
    </row>
    <row r="29" ht="75">
      <c r="A29" s="1" t="s">
        <v>253</v>
      </c>
      <c r="E29" s="30" t="s">
        <v>1075</v>
      </c>
    </row>
    <row r="30" ht="25">
      <c r="A30" s="1" t="s">
        <v>244</v>
      </c>
      <c r="B30" s="28">
        <v>6</v>
      </c>
      <c r="C30" s="29" t="s">
        <v>954</v>
      </c>
      <c r="D30" s="28" t="s">
        <v>246</v>
      </c>
      <c r="E30" s="30" t="s">
        <v>955</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37.5">
      <c r="A33" s="1" t="s">
        <v>253</v>
      </c>
      <c r="E33" s="30" t="s">
        <v>694</v>
      </c>
    </row>
    <row r="34" ht="25">
      <c r="A34" s="1" t="s">
        <v>244</v>
      </c>
      <c r="B34" s="28">
        <v>7</v>
      </c>
      <c r="C34" s="29" t="s">
        <v>1081</v>
      </c>
      <c r="D34" s="28" t="s">
        <v>246</v>
      </c>
      <c r="E34" s="30" t="s">
        <v>1082</v>
      </c>
      <c r="F34" s="31" t="s">
        <v>889</v>
      </c>
      <c r="G34" s="32">
        <v>600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1281</v>
      </c>
    </row>
    <row r="37" ht="100">
      <c r="A37" s="1" t="s">
        <v>253</v>
      </c>
      <c r="E37" s="30" t="s">
        <v>1084</v>
      </c>
    </row>
    <row r="38" ht="13">
      <c r="A38" s="1" t="s">
        <v>244</v>
      </c>
      <c r="B38" s="28">
        <v>8</v>
      </c>
      <c r="C38" s="29" t="s">
        <v>1085</v>
      </c>
      <c r="D38" s="28" t="s">
        <v>246</v>
      </c>
      <c r="E38" s="30" t="s">
        <v>1086</v>
      </c>
      <c r="F38" s="31" t="s">
        <v>248</v>
      </c>
      <c r="G38" s="32">
        <v>28</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1282</v>
      </c>
    </row>
    <row r="41" ht="125">
      <c r="A41" s="1" t="s">
        <v>253</v>
      </c>
      <c r="E41" s="30" t="s">
        <v>962</v>
      </c>
    </row>
    <row r="42" ht="13">
      <c r="A42" s="1" t="s">
        <v>241</v>
      </c>
      <c r="C42" s="22" t="s">
        <v>255</v>
      </c>
      <c r="E42" s="23" t="s">
        <v>256</v>
      </c>
      <c r="L42" s="38"/>
      <c r="M42" s="39">
        <f>SUMIFS(M43:M274,A43:A274,"P")</f>
        <v>0</v>
      </c>
      <c r="N42" s="38"/>
    </row>
    <row r="43" ht="13">
      <c r="A43" s="1" t="s">
        <v>244</v>
      </c>
      <c r="B43" s="28">
        <v>9</v>
      </c>
      <c r="C43" s="29" t="s">
        <v>963</v>
      </c>
      <c r="D43" s="28" t="s">
        <v>246</v>
      </c>
      <c r="E43" s="30" t="s">
        <v>964</v>
      </c>
      <c r="F43" s="31" t="s">
        <v>248</v>
      </c>
      <c r="G43" s="32">
        <v>68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ht="52">
      <c r="A45" s="1" t="s">
        <v>251</v>
      </c>
      <c r="E45" s="37" t="s">
        <v>1283</v>
      </c>
    </row>
    <row r="46" ht="100">
      <c r="A46" s="1" t="s">
        <v>253</v>
      </c>
      <c r="E46" s="30" t="s">
        <v>966</v>
      </c>
    </row>
    <row r="47" ht="13">
      <c r="A47" s="1" t="s">
        <v>244</v>
      </c>
      <c r="B47" s="28">
        <v>10</v>
      </c>
      <c r="C47" s="29" t="s">
        <v>1284</v>
      </c>
      <c r="D47" s="28" t="s">
        <v>246</v>
      </c>
      <c r="E47" s="30" t="s">
        <v>1285</v>
      </c>
      <c r="F47" s="31" t="s">
        <v>248</v>
      </c>
      <c r="G47" s="32">
        <v>68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ht="52">
      <c r="A49" s="1" t="s">
        <v>251</v>
      </c>
      <c r="E49" s="37" t="s">
        <v>1286</v>
      </c>
    </row>
    <row r="50" ht="112.5">
      <c r="A50" s="1" t="s">
        <v>253</v>
      </c>
      <c r="E50" s="30" t="s">
        <v>1006</v>
      </c>
    </row>
    <row r="51" ht="25">
      <c r="A51" s="1" t="s">
        <v>244</v>
      </c>
      <c r="B51" s="28">
        <v>11</v>
      </c>
      <c r="C51" s="29" t="s">
        <v>1287</v>
      </c>
      <c r="D51" s="28" t="s">
        <v>246</v>
      </c>
      <c r="E51" s="30" t="s">
        <v>1288</v>
      </c>
      <c r="F51" s="31" t="s">
        <v>273</v>
      </c>
      <c r="G51" s="32">
        <v>48</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1289</v>
      </c>
    </row>
    <row r="54" ht="112.5">
      <c r="A54" s="1" t="s">
        <v>253</v>
      </c>
      <c r="E54" s="30" t="s">
        <v>685</v>
      </c>
    </row>
    <row r="55" ht="25">
      <c r="A55" s="1" t="s">
        <v>244</v>
      </c>
      <c r="B55" s="28">
        <v>12</v>
      </c>
      <c r="C55" s="29" t="s">
        <v>700</v>
      </c>
      <c r="D55" s="28" t="s">
        <v>246</v>
      </c>
      <c r="E55" s="30" t="s">
        <v>701</v>
      </c>
      <c r="F55" s="31" t="s">
        <v>248</v>
      </c>
      <c r="G55" s="32">
        <v>187</v>
      </c>
      <c r="H55" s="32">
        <v>0</v>
      </c>
      <c r="I55" s="33">
        <f>ROUND(G55*H55,P4)</f>
        <v>0</v>
      </c>
      <c r="J55" s="28"/>
      <c r="K55" s="28"/>
      <c r="L55" s="34">
        <v>0</v>
      </c>
      <c r="M55" s="20">
        <f>ROUND(G55*L55,P4)</f>
        <v>0</v>
      </c>
      <c r="N55" s="40" t="s">
        <v>358</v>
      </c>
      <c r="O55" s="36">
        <f>M55*AA55</f>
        <v>0</v>
      </c>
      <c r="P55" s="1">
        <v>3</v>
      </c>
      <c r="AA55" s="1">
        <f>IF(P55=1,$O$3,IF(P55=2,$O$4,$O$5))</f>
        <v>0</v>
      </c>
    </row>
    <row r="56">
      <c r="A56" s="1" t="s">
        <v>250</v>
      </c>
      <c r="E56" s="30" t="s">
        <v>1290</v>
      </c>
    </row>
    <row r="57" ht="52">
      <c r="A57" s="1" t="s">
        <v>251</v>
      </c>
      <c r="E57" s="37" t="s">
        <v>1291</v>
      </c>
    </row>
    <row r="58" ht="75">
      <c r="A58" s="1" t="s">
        <v>253</v>
      </c>
      <c r="E58" s="30" t="s">
        <v>260</v>
      </c>
    </row>
    <row r="59" ht="25">
      <c r="A59" s="1" t="s">
        <v>244</v>
      </c>
      <c r="B59" s="28">
        <v>13</v>
      </c>
      <c r="C59" s="29" t="s">
        <v>987</v>
      </c>
      <c r="D59" s="28" t="s">
        <v>246</v>
      </c>
      <c r="E59" s="30" t="s">
        <v>988</v>
      </c>
      <c r="F59" s="31" t="s">
        <v>248</v>
      </c>
      <c r="G59" s="32">
        <v>162</v>
      </c>
      <c r="H59" s="32">
        <v>0</v>
      </c>
      <c r="I59" s="33">
        <f>ROUND(G59*H59,P4)</f>
        <v>0</v>
      </c>
      <c r="J59" s="28"/>
      <c r="K59" s="28"/>
      <c r="L59" s="34">
        <v>0</v>
      </c>
      <c r="M59" s="20">
        <f>ROUND(G59*L59,P4)</f>
        <v>0</v>
      </c>
      <c r="N59" s="40" t="s">
        <v>358</v>
      </c>
      <c r="O59" s="36">
        <f>M59*AA59</f>
        <v>0</v>
      </c>
      <c r="P59" s="1">
        <v>3</v>
      </c>
      <c r="AA59" s="1">
        <f>IF(P59=1,$O$3,IF(P59=2,$O$4,$O$5))</f>
        <v>0</v>
      </c>
    </row>
    <row r="60">
      <c r="A60" s="1" t="s">
        <v>250</v>
      </c>
      <c r="E60" s="30" t="s">
        <v>1290</v>
      </c>
    </row>
    <row r="61" ht="52">
      <c r="A61" s="1" t="s">
        <v>251</v>
      </c>
      <c r="E61" s="37" t="s">
        <v>1292</v>
      </c>
    </row>
    <row r="62" ht="75">
      <c r="A62" s="1" t="s">
        <v>253</v>
      </c>
      <c r="E62" s="30" t="s">
        <v>260</v>
      </c>
    </row>
    <row r="63" ht="25">
      <c r="A63" s="1" t="s">
        <v>244</v>
      </c>
      <c r="B63" s="28">
        <v>14</v>
      </c>
      <c r="C63" s="29" t="s">
        <v>989</v>
      </c>
      <c r="D63" s="28" t="s">
        <v>246</v>
      </c>
      <c r="E63" s="30" t="s">
        <v>990</v>
      </c>
      <c r="F63" s="31" t="s">
        <v>248</v>
      </c>
      <c r="G63" s="32">
        <v>40</v>
      </c>
      <c r="H63" s="32">
        <v>0</v>
      </c>
      <c r="I63" s="33">
        <f>ROUND(G63*H63,P4)</f>
        <v>0</v>
      </c>
      <c r="J63" s="28"/>
      <c r="K63" s="28"/>
      <c r="L63" s="34">
        <v>0</v>
      </c>
      <c r="M63" s="20">
        <f>ROUND(G63*L63,P4)</f>
        <v>0</v>
      </c>
      <c r="N63" s="40" t="s">
        <v>358</v>
      </c>
      <c r="O63" s="36">
        <f>M63*AA63</f>
        <v>0</v>
      </c>
      <c r="P63" s="1">
        <v>3</v>
      </c>
      <c r="AA63" s="1">
        <f>IF(P63=1,$O$3,IF(P63=2,$O$4,$O$5))</f>
        <v>0</v>
      </c>
    </row>
    <row r="64">
      <c r="A64" s="1" t="s">
        <v>250</v>
      </c>
      <c r="E64" s="30" t="s">
        <v>1290</v>
      </c>
    </row>
    <row r="65" ht="52">
      <c r="A65" s="1" t="s">
        <v>251</v>
      </c>
      <c r="E65" s="37" t="s">
        <v>1154</v>
      </c>
    </row>
    <row r="66" ht="75">
      <c r="A66" s="1" t="s">
        <v>253</v>
      </c>
      <c r="E66" s="30" t="s">
        <v>260</v>
      </c>
    </row>
    <row r="67" ht="13">
      <c r="A67" s="1" t="s">
        <v>244</v>
      </c>
      <c r="B67" s="28">
        <v>15</v>
      </c>
      <c r="C67" s="29" t="s">
        <v>257</v>
      </c>
      <c r="D67" s="28" t="s">
        <v>246</v>
      </c>
      <c r="E67" s="30" t="s">
        <v>258</v>
      </c>
      <c r="F67" s="31" t="s">
        <v>248</v>
      </c>
      <c r="G67" s="32">
        <v>66</v>
      </c>
      <c r="H67" s="32">
        <v>0</v>
      </c>
      <c r="I67" s="33">
        <f>ROUND(G67*H67,P4)</f>
        <v>0</v>
      </c>
      <c r="J67" s="28"/>
      <c r="K67" s="28"/>
      <c r="L67" s="34">
        <v>0</v>
      </c>
      <c r="M67" s="20">
        <f>ROUND(G67*L67,P4)</f>
        <v>0</v>
      </c>
      <c r="N67" s="40" t="s">
        <v>358</v>
      </c>
      <c r="O67" s="36">
        <f>M67*AA67</f>
        <v>0</v>
      </c>
      <c r="P67" s="1">
        <v>3</v>
      </c>
      <c r="AA67" s="1">
        <f>IF(P67=1,$O$3,IF(P67=2,$O$4,$O$5))</f>
        <v>0</v>
      </c>
    </row>
    <row r="68">
      <c r="A68" s="1" t="s">
        <v>250</v>
      </c>
      <c r="E68" s="30" t="s">
        <v>1290</v>
      </c>
    </row>
    <row r="69" ht="52">
      <c r="A69" s="1" t="s">
        <v>251</v>
      </c>
      <c r="E69" s="37" t="s">
        <v>1293</v>
      </c>
    </row>
    <row r="70" ht="75">
      <c r="A70" s="1" t="s">
        <v>253</v>
      </c>
      <c r="E70" s="30" t="s">
        <v>260</v>
      </c>
    </row>
    <row r="71" ht="13">
      <c r="A71" s="1" t="s">
        <v>244</v>
      </c>
      <c r="B71" s="28">
        <v>16</v>
      </c>
      <c r="C71" s="29" t="s">
        <v>1099</v>
      </c>
      <c r="D71" s="28" t="s">
        <v>246</v>
      </c>
      <c r="E71" s="30" t="s">
        <v>1100</v>
      </c>
      <c r="F71" s="31" t="s">
        <v>248</v>
      </c>
      <c r="G71" s="32">
        <v>276</v>
      </c>
      <c r="H71" s="32">
        <v>0</v>
      </c>
      <c r="I71" s="33">
        <f>ROUND(G71*H71,P4)</f>
        <v>0</v>
      </c>
      <c r="J71" s="28"/>
      <c r="K71" s="28"/>
      <c r="L71" s="34">
        <v>0</v>
      </c>
      <c r="M71" s="20">
        <f>ROUND(G71*L71,P4)</f>
        <v>0</v>
      </c>
      <c r="N71" s="40" t="s">
        <v>358</v>
      </c>
      <c r="O71" s="36">
        <f>M71*AA71</f>
        <v>0</v>
      </c>
      <c r="P71" s="1">
        <v>3</v>
      </c>
      <c r="AA71" s="1">
        <f>IF(P71=1,$O$3,IF(P71=2,$O$4,$O$5))</f>
        <v>0</v>
      </c>
    </row>
    <row r="72">
      <c r="A72" s="1" t="s">
        <v>250</v>
      </c>
      <c r="E72" s="30" t="s">
        <v>1290</v>
      </c>
    </row>
    <row r="73" ht="52">
      <c r="A73" s="1" t="s">
        <v>251</v>
      </c>
      <c r="E73" s="37" t="s">
        <v>1294</v>
      </c>
    </row>
    <row r="74" ht="75">
      <c r="A74" s="1" t="s">
        <v>253</v>
      </c>
      <c r="E74" s="30" t="s">
        <v>260</v>
      </c>
    </row>
    <row r="75" ht="25">
      <c r="A75" s="1" t="s">
        <v>244</v>
      </c>
      <c r="B75" s="28">
        <v>17</v>
      </c>
      <c r="C75" s="29" t="s">
        <v>1102</v>
      </c>
      <c r="D75" s="28" t="s">
        <v>246</v>
      </c>
      <c r="E75" s="30" t="s">
        <v>1103</v>
      </c>
      <c r="F75" s="31" t="s">
        <v>248</v>
      </c>
      <c r="G75" s="32">
        <v>400</v>
      </c>
      <c r="H75" s="32">
        <v>0</v>
      </c>
      <c r="I75" s="33">
        <f>ROUND(G75*H75,P4)</f>
        <v>0</v>
      </c>
      <c r="J75" s="28"/>
      <c r="K75" s="28"/>
      <c r="L75" s="34">
        <v>0</v>
      </c>
      <c r="M75" s="20">
        <f>ROUND(G75*L75,P4)</f>
        <v>0</v>
      </c>
      <c r="N75" s="40" t="s">
        <v>358</v>
      </c>
      <c r="O75" s="36">
        <f>M75*AA75</f>
        <v>0</v>
      </c>
      <c r="P75" s="1">
        <v>3</v>
      </c>
      <c r="AA75" s="1">
        <f>IF(P75=1,$O$3,IF(P75=2,$O$4,$O$5))</f>
        <v>0</v>
      </c>
    </row>
    <row r="76">
      <c r="A76" s="1" t="s">
        <v>250</v>
      </c>
      <c r="E76" s="30" t="s">
        <v>1290</v>
      </c>
    </row>
    <row r="77" ht="52">
      <c r="A77" s="1" t="s">
        <v>251</v>
      </c>
      <c r="E77" s="37" t="s">
        <v>1295</v>
      </c>
    </row>
    <row r="78" ht="75">
      <c r="A78" s="1" t="s">
        <v>253</v>
      </c>
      <c r="E78" s="30" t="s">
        <v>260</v>
      </c>
    </row>
    <row r="79" ht="13">
      <c r="A79" s="1" t="s">
        <v>244</v>
      </c>
      <c r="B79" s="28">
        <v>18</v>
      </c>
      <c r="C79" s="29" t="s">
        <v>1108</v>
      </c>
      <c r="D79" s="28" t="s">
        <v>246</v>
      </c>
      <c r="E79" s="30" t="s">
        <v>1109</v>
      </c>
      <c r="F79" s="31" t="s">
        <v>248</v>
      </c>
      <c r="G79" s="32">
        <v>68</v>
      </c>
      <c r="H79" s="32">
        <v>0</v>
      </c>
      <c r="I79" s="33">
        <f>ROUND(G79*H79,P4)</f>
        <v>0</v>
      </c>
      <c r="J79" s="28"/>
      <c r="K79" s="28"/>
      <c r="L79" s="34">
        <v>0</v>
      </c>
      <c r="M79" s="20">
        <f>ROUND(G79*L79,P4)</f>
        <v>0</v>
      </c>
      <c r="N79" s="40" t="s">
        <v>358</v>
      </c>
      <c r="O79" s="36">
        <f>M79*AA79</f>
        <v>0</v>
      </c>
      <c r="P79" s="1">
        <v>3</v>
      </c>
      <c r="AA79" s="1">
        <f>IF(P79=1,$O$3,IF(P79=2,$O$4,$O$5))</f>
        <v>0</v>
      </c>
    </row>
    <row r="80">
      <c r="A80" s="1" t="s">
        <v>250</v>
      </c>
      <c r="E80" s="30" t="s">
        <v>1290</v>
      </c>
    </row>
    <row r="81" ht="52">
      <c r="A81" s="1" t="s">
        <v>251</v>
      </c>
      <c r="E81" s="37" t="s">
        <v>1286</v>
      </c>
    </row>
    <row r="82" ht="75">
      <c r="A82" s="1" t="s">
        <v>253</v>
      </c>
      <c r="E82" s="30" t="s">
        <v>260</v>
      </c>
    </row>
    <row r="83" ht="13">
      <c r="A83" s="1" t="s">
        <v>244</v>
      </c>
      <c r="B83" s="28">
        <v>19</v>
      </c>
      <c r="C83" s="29" t="s">
        <v>1117</v>
      </c>
      <c r="D83" s="28" t="s">
        <v>246</v>
      </c>
      <c r="E83" s="30" t="s">
        <v>1118</v>
      </c>
      <c r="F83" s="31" t="s">
        <v>248</v>
      </c>
      <c r="G83" s="32">
        <v>272</v>
      </c>
      <c r="H83" s="32">
        <v>0</v>
      </c>
      <c r="I83" s="33">
        <f>ROUND(G83*H83,P4)</f>
        <v>0</v>
      </c>
      <c r="J83" s="28"/>
      <c r="K83" s="28"/>
      <c r="L83" s="34">
        <v>0</v>
      </c>
      <c r="M83" s="20">
        <f>ROUND(G83*L83,P4)</f>
        <v>0</v>
      </c>
      <c r="N83" s="40" t="s">
        <v>358</v>
      </c>
      <c r="O83" s="36">
        <f>M83*AA83</f>
        <v>0</v>
      </c>
      <c r="P83" s="1">
        <v>3</v>
      </c>
      <c r="AA83" s="1">
        <f>IF(P83=1,$O$3,IF(P83=2,$O$4,$O$5))</f>
        <v>0</v>
      </c>
    </row>
    <row r="84">
      <c r="A84" s="1" t="s">
        <v>250</v>
      </c>
      <c r="E84" s="30" t="s">
        <v>1290</v>
      </c>
    </row>
    <row r="85" ht="52">
      <c r="A85" s="1" t="s">
        <v>251</v>
      </c>
      <c r="E85" s="37" t="s">
        <v>1296</v>
      </c>
    </row>
    <row r="86" ht="75">
      <c r="A86" s="1" t="s">
        <v>253</v>
      </c>
      <c r="E86" s="30" t="s">
        <v>260</v>
      </c>
    </row>
    <row r="87" ht="13">
      <c r="A87" s="1" t="s">
        <v>244</v>
      </c>
      <c r="B87" s="28">
        <v>20</v>
      </c>
      <c r="C87" s="29" t="s">
        <v>1297</v>
      </c>
      <c r="D87" s="28" t="s">
        <v>246</v>
      </c>
      <c r="E87" s="30" t="s">
        <v>1298</v>
      </c>
      <c r="F87" s="31" t="s">
        <v>248</v>
      </c>
      <c r="G87" s="32">
        <v>26</v>
      </c>
      <c r="H87" s="32">
        <v>0</v>
      </c>
      <c r="I87" s="33">
        <f>ROUND(G87*H87,P4)</f>
        <v>0</v>
      </c>
      <c r="J87" s="28"/>
      <c r="K87" s="28"/>
      <c r="L87" s="34">
        <v>0</v>
      </c>
      <c r="M87" s="20">
        <f>ROUND(G87*L87,P4)</f>
        <v>0</v>
      </c>
      <c r="N87" s="40" t="s">
        <v>358</v>
      </c>
      <c r="O87" s="36">
        <f>M87*AA87</f>
        <v>0</v>
      </c>
      <c r="P87" s="1">
        <v>3</v>
      </c>
      <c r="AA87" s="1">
        <f>IF(P87=1,$O$3,IF(P87=2,$O$4,$O$5))</f>
        <v>0</v>
      </c>
    </row>
    <row r="88">
      <c r="A88" s="1" t="s">
        <v>250</v>
      </c>
      <c r="E88" s="30" t="s">
        <v>1290</v>
      </c>
    </row>
    <row r="89" ht="52">
      <c r="A89" s="1" t="s">
        <v>251</v>
      </c>
      <c r="E89" s="37" t="s">
        <v>1299</v>
      </c>
    </row>
    <row r="90" ht="37.5">
      <c r="A90" s="1" t="s">
        <v>253</v>
      </c>
      <c r="E90" s="30" t="s">
        <v>1300</v>
      </c>
    </row>
    <row r="91" ht="25">
      <c r="A91" s="1" t="s">
        <v>244</v>
      </c>
      <c r="B91" s="28">
        <v>21</v>
      </c>
      <c r="C91" s="29" t="s">
        <v>1301</v>
      </c>
      <c r="D91" s="28" t="s">
        <v>246</v>
      </c>
      <c r="E91" s="30" t="s">
        <v>1302</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1290</v>
      </c>
    </row>
    <row r="93" ht="52">
      <c r="A93" s="1" t="s">
        <v>251</v>
      </c>
      <c r="E93" s="37" t="s">
        <v>1303</v>
      </c>
    </row>
    <row r="94" ht="50">
      <c r="A94" s="1" t="s">
        <v>253</v>
      </c>
      <c r="E94" s="30" t="s">
        <v>1304</v>
      </c>
    </row>
    <row r="95" ht="25">
      <c r="A95" s="1" t="s">
        <v>244</v>
      </c>
      <c r="B95" s="28">
        <v>22</v>
      </c>
      <c r="C95" s="29" t="s">
        <v>712</v>
      </c>
      <c r="D95" s="28" t="s">
        <v>246</v>
      </c>
      <c r="E95" s="30" t="s">
        <v>713</v>
      </c>
      <c r="F95" s="31" t="s">
        <v>273</v>
      </c>
      <c r="G95" s="32">
        <v>22</v>
      </c>
      <c r="H95" s="32">
        <v>0</v>
      </c>
      <c r="I95" s="33">
        <f>ROUND(G95*H95,P4)</f>
        <v>0</v>
      </c>
      <c r="J95" s="28"/>
      <c r="K95" s="28"/>
      <c r="L95" s="34">
        <v>0</v>
      </c>
      <c r="M95" s="20">
        <f>ROUND(G95*L95,P4)</f>
        <v>0</v>
      </c>
      <c r="N95" s="40" t="s">
        <v>358</v>
      </c>
      <c r="O95" s="36">
        <f>M95*AA95</f>
        <v>0</v>
      </c>
      <c r="P95" s="1">
        <v>3</v>
      </c>
      <c r="AA95" s="1">
        <f>IF(P95=1,$O$3,IF(P95=2,$O$4,$O$5))</f>
        <v>0</v>
      </c>
    </row>
    <row r="96">
      <c r="A96" s="1" t="s">
        <v>250</v>
      </c>
      <c r="E96" s="30" t="s">
        <v>1290</v>
      </c>
    </row>
    <row r="97" ht="52">
      <c r="A97" s="1" t="s">
        <v>251</v>
      </c>
      <c r="E97" s="37" t="s">
        <v>1305</v>
      </c>
    </row>
    <row r="98" ht="87.5">
      <c r="A98" s="1" t="s">
        <v>253</v>
      </c>
      <c r="E98" s="30" t="s">
        <v>372</v>
      </c>
    </row>
    <row r="99" ht="25">
      <c r="A99" s="1" t="s">
        <v>244</v>
      </c>
      <c r="B99" s="28">
        <v>23</v>
      </c>
      <c r="C99" s="29" t="s">
        <v>995</v>
      </c>
      <c r="D99" s="28" t="s">
        <v>246</v>
      </c>
      <c r="E99" s="30" t="s">
        <v>996</v>
      </c>
      <c r="F99" s="31" t="s">
        <v>273</v>
      </c>
      <c r="G99" s="32">
        <v>28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1290</v>
      </c>
    </row>
    <row r="101" ht="52">
      <c r="A101" s="1" t="s">
        <v>251</v>
      </c>
      <c r="E101" s="37" t="s">
        <v>1282</v>
      </c>
    </row>
    <row r="102" ht="87.5">
      <c r="A102" s="1" t="s">
        <v>253</v>
      </c>
      <c r="E102" s="30" t="s">
        <v>372</v>
      </c>
    </row>
    <row r="103" ht="25">
      <c r="A103" s="1" t="s">
        <v>244</v>
      </c>
      <c r="B103" s="28">
        <v>24</v>
      </c>
      <c r="C103" s="29" t="s">
        <v>997</v>
      </c>
      <c r="D103" s="28" t="s">
        <v>246</v>
      </c>
      <c r="E103" s="30" t="s">
        <v>998</v>
      </c>
      <c r="F103" s="31" t="s">
        <v>273</v>
      </c>
      <c r="G103" s="32">
        <v>4</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1290</v>
      </c>
    </row>
    <row r="105" ht="52">
      <c r="A105" s="1" t="s">
        <v>251</v>
      </c>
      <c r="E105" s="37" t="s">
        <v>1306</v>
      </c>
    </row>
    <row r="106" ht="87.5">
      <c r="A106" s="1" t="s">
        <v>253</v>
      </c>
      <c r="E106" s="30" t="s">
        <v>372</v>
      </c>
    </row>
    <row r="107" ht="25">
      <c r="A107" s="1" t="s">
        <v>244</v>
      </c>
      <c r="B107" s="28">
        <v>25</v>
      </c>
      <c r="C107" s="29" t="s">
        <v>369</v>
      </c>
      <c r="D107" s="28" t="s">
        <v>246</v>
      </c>
      <c r="E107" s="30" t="s">
        <v>370</v>
      </c>
      <c r="F107" s="31" t="s">
        <v>273</v>
      </c>
      <c r="G107" s="32">
        <v>40</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1290</v>
      </c>
    </row>
    <row r="109" ht="52">
      <c r="A109" s="1" t="s">
        <v>251</v>
      </c>
      <c r="E109" s="37" t="s">
        <v>1154</v>
      </c>
    </row>
    <row r="110" ht="87.5">
      <c r="A110" s="1" t="s">
        <v>253</v>
      </c>
      <c r="E110" s="30" t="s">
        <v>372</v>
      </c>
    </row>
    <row r="111" ht="25">
      <c r="A111" s="1" t="s">
        <v>244</v>
      </c>
      <c r="B111" s="28">
        <v>26</v>
      </c>
      <c r="C111" s="29" t="s">
        <v>1122</v>
      </c>
      <c r="D111" s="28" t="s">
        <v>246</v>
      </c>
      <c r="E111" s="30" t="s">
        <v>1123</v>
      </c>
      <c r="F111" s="31" t="s">
        <v>273</v>
      </c>
      <c r="G111" s="32">
        <v>40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1290</v>
      </c>
    </row>
    <row r="113" ht="52">
      <c r="A113" s="1" t="s">
        <v>251</v>
      </c>
      <c r="E113" s="37" t="s">
        <v>1154</v>
      </c>
    </row>
    <row r="114" ht="87.5">
      <c r="A114" s="1" t="s">
        <v>253</v>
      </c>
      <c r="E114" s="30" t="s">
        <v>372</v>
      </c>
    </row>
    <row r="115" ht="25">
      <c r="A115" s="1" t="s">
        <v>244</v>
      </c>
      <c r="B115" s="28">
        <v>27</v>
      </c>
      <c r="C115" s="29" t="s">
        <v>1125</v>
      </c>
      <c r="D115" s="28" t="s">
        <v>246</v>
      </c>
      <c r="E115" s="30" t="s">
        <v>1126</v>
      </c>
      <c r="F115" s="31" t="s">
        <v>273</v>
      </c>
      <c r="G115" s="32">
        <v>32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1290</v>
      </c>
    </row>
    <row r="117" ht="52">
      <c r="A117" s="1" t="s">
        <v>251</v>
      </c>
      <c r="E117" s="37" t="s">
        <v>1307</v>
      </c>
    </row>
    <row r="118" ht="87.5">
      <c r="A118" s="1" t="s">
        <v>253</v>
      </c>
      <c r="E118" s="30" t="s">
        <v>372</v>
      </c>
    </row>
    <row r="119" ht="13">
      <c r="A119" s="1" t="s">
        <v>244</v>
      </c>
      <c r="B119" s="28">
        <v>28</v>
      </c>
      <c r="C119" s="29" t="s">
        <v>1129</v>
      </c>
      <c r="D119" s="28" t="s">
        <v>246</v>
      </c>
      <c r="E119" s="30" t="s">
        <v>1130</v>
      </c>
      <c r="F119" s="31" t="s">
        <v>248</v>
      </c>
      <c r="G119" s="32">
        <v>85</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1308</v>
      </c>
    </row>
    <row r="122" ht="87.5">
      <c r="A122" s="1" t="s">
        <v>253</v>
      </c>
      <c r="E122" s="30" t="s">
        <v>1132</v>
      </c>
    </row>
    <row r="123" ht="13">
      <c r="A123" s="1" t="s">
        <v>244</v>
      </c>
      <c r="B123" s="28">
        <v>29</v>
      </c>
      <c r="C123" s="29" t="s">
        <v>719</v>
      </c>
      <c r="D123" s="28" t="s">
        <v>246</v>
      </c>
      <c r="E123" s="30" t="s">
        <v>720</v>
      </c>
      <c r="F123" s="31" t="s">
        <v>273</v>
      </c>
      <c r="G123" s="32">
        <v>470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1309</v>
      </c>
    </row>
    <row r="126" ht="87.5">
      <c r="A126" s="1" t="s">
        <v>253</v>
      </c>
      <c r="E126" s="30" t="s">
        <v>721</v>
      </c>
    </row>
    <row r="127" ht="13">
      <c r="A127" s="1" t="s">
        <v>244</v>
      </c>
      <c r="B127" s="28">
        <v>30</v>
      </c>
      <c r="C127" s="29" t="s">
        <v>1003</v>
      </c>
      <c r="D127" s="28" t="s">
        <v>246</v>
      </c>
      <c r="E127" s="30" t="s">
        <v>1004</v>
      </c>
      <c r="F127" s="31" t="s">
        <v>248</v>
      </c>
      <c r="G127" s="32">
        <v>1497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1310</v>
      </c>
    </row>
    <row r="130" ht="112.5">
      <c r="A130" s="1" t="s">
        <v>253</v>
      </c>
      <c r="E130" s="30" t="s">
        <v>1006</v>
      </c>
    </row>
    <row r="131" ht="25">
      <c r="A131" s="1" t="s">
        <v>244</v>
      </c>
      <c r="B131" s="28">
        <v>31</v>
      </c>
      <c r="C131" s="29" t="s">
        <v>1311</v>
      </c>
      <c r="D131" s="28" t="s">
        <v>246</v>
      </c>
      <c r="E131" s="30" t="s">
        <v>1312</v>
      </c>
      <c r="F131" s="31" t="s">
        <v>273</v>
      </c>
      <c r="G131" s="32">
        <v>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1313</v>
      </c>
    </row>
    <row r="134" ht="125">
      <c r="A134" s="1" t="s">
        <v>253</v>
      </c>
      <c r="E134" s="30" t="s">
        <v>1314</v>
      </c>
    </row>
    <row r="135" ht="37.5">
      <c r="A135" s="1" t="s">
        <v>244</v>
      </c>
      <c r="B135" s="28">
        <v>32</v>
      </c>
      <c r="C135" s="29" t="s">
        <v>1134</v>
      </c>
      <c r="D135" s="28" t="s">
        <v>246</v>
      </c>
      <c r="E135" s="30" t="s">
        <v>1135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1315</v>
      </c>
    </row>
    <row r="138" ht="125">
      <c r="A138" s="1" t="s">
        <v>253</v>
      </c>
      <c r="E138" s="30" t="s">
        <v>1137</v>
      </c>
    </row>
    <row r="139" ht="13">
      <c r="A139" s="1" t="s">
        <v>244</v>
      </c>
      <c r="B139" s="28">
        <v>33</v>
      </c>
      <c r="C139" s="29" t="s">
        <v>1316</v>
      </c>
      <c r="D139" s="28" t="s">
        <v>246</v>
      </c>
      <c r="E139" s="30" t="s">
        <v>1317</v>
      </c>
      <c r="F139" s="31" t="s">
        <v>273</v>
      </c>
      <c r="G139" s="32">
        <v>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1318</v>
      </c>
    </row>
    <row r="142" ht="100">
      <c r="A142" s="1" t="s">
        <v>253</v>
      </c>
      <c r="E142" s="30" t="s">
        <v>724</v>
      </c>
    </row>
    <row r="143" ht="13">
      <c r="A143" s="1" t="s">
        <v>244</v>
      </c>
      <c r="B143" s="28">
        <v>34</v>
      </c>
      <c r="C143" s="29" t="s">
        <v>1319</v>
      </c>
      <c r="D143" s="28" t="s">
        <v>246</v>
      </c>
      <c r="E143" s="30" t="s">
        <v>1320</v>
      </c>
      <c r="F143" s="31" t="s">
        <v>273</v>
      </c>
      <c r="G143" s="32">
        <v>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1318</v>
      </c>
    </row>
    <row r="146" ht="87.5">
      <c r="A146" s="1" t="s">
        <v>253</v>
      </c>
      <c r="E146" s="30" t="s">
        <v>1321</v>
      </c>
    </row>
    <row r="147" ht="13">
      <c r="A147" s="1" t="s">
        <v>244</v>
      </c>
      <c r="B147" s="28">
        <v>35</v>
      </c>
      <c r="C147" s="29" t="s">
        <v>1322</v>
      </c>
      <c r="D147" s="28" t="s">
        <v>246</v>
      </c>
      <c r="E147" s="30" t="s">
        <v>1323</v>
      </c>
      <c r="F147" s="31" t="s">
        <v>273</v>
      </c>
      <c r="G147" s="32">
        <v>5</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1324</v>
      </c>
    </row>
    <row r="150" ht="100">
      <c r="A150" s="1" t="s">
        <v>253</v>
      </c>
      <c r="E150" s="30" t="s">
        <v>724</v>
      </c>
    </row>
    <row r="151" ht="13">
      <c r="A151" s="1" t="s">
        <v>244</v>
      </c>
      <c r="B151" s="28">
        <v>36</v>
      </c>
      <c r="C151" s="29" t="s">
        <v>1325</v>
      </c>
      <c r="D151" s="28" t="s">
        <v>246</v>
      </c>
      <c r="E151" s="30" t="s">
        <v>1326</v>
      </c>
      <c r="F151" s="31" t="s">
        <v>273</v>
      </c>
      <c r="G151" s="32">
        <v>3</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1327</v>
      </c>
    </row>
    <row r="154" ht="112.5">
      <c r="A154" s="1" t="s">
        <v>253</v>
      </c>
      <c r="E154" s="30" t="s">
        <v>685</v>
      </c>
    </row>
    <row r="155" ht="25">
      <c r="A155" s="1" t="s">
        <v>244</v>
      </c>
      <c r="B155" s="28">
        <v>37</v>
      </c>
      <c r="C155" s="29" t="s">
        <v>1328</v>
      </c>
      <c r="D155" s="28" t="s">
        <v>246</v>
      </c>
      <c r="E155" s="30" t="s">
        <v>1329</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1330</v>
      </c>
    </row>
    <row r="158" ht="175">
      <c r="A158" s="1" t="s">
        <v>253</v>
      </c>
      <c r="E158" s="30" t="s">
        <v>1331</v>
      </c>
    </row>
    <row r="159" ht="25">
      <c r="A159" s="1" t="s">
        <v>244</v>
      </c>
      <c r="B159" s="28">
        <v>38</v>
      </c>
      <c r="C159" s="29" t="s">
        <v>1332</v>
      </c>
      <c r="D159" s="28" t="s">
        <v>246</v>
      </c>
      <c r="E159" s="30" t="s">
        <v>1333</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1334</v>
      </c>
    </row>
    <row r="162" ht="137.5">
      <c r="A162" s="1" t="s">
        <v>253</v>
      </c>
      <c r="E162" s="30" t="s">
        <v>1335</v>
      </c>
    </row>
    <row r="163" ht="25">
      <c r="A163" s="1" t="s">
        <v>244</v>
      </c>
      <c r="B163" s="28">
        <v>39</v>
      </c>
      <c r="C163" s="29" t="s">
        <v>1336</v>
      </c>
      <c r="D163" s="28" t="s">
        <v>246</v>
      </c>
      <c r="E163" s="30" t="s">
        <v>1337</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1338</v>
      </c>
    </row>
    <row r="166" ht="137.5">
      <c r="A166" s="1" t="s">
        <v>253</v>
      </c>
      <c r="E166" s="30" t="s">
        <v>1335</v>
      </c>
    </row>
    <row r="167" ht="13">
      <c r="A167" s="1" t="s">
        <v>244</v>
      </c>
      <c r="B167" s="28">
        <v>40</v>
      </c>
      <c r="C167" s="29" t="s">
        <v>1339</v>
      </c>
      <c r="D167" s="28" t="s">
        <v>246</v>
      </c>
      <c r="E167" s="30" t="s">
        <v>1340</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1341</v>
      </c>
    </row>
    <row r="170" ht="112.5">
      <c r="A170" s="1" t="s">
        <v>253</v>
      </c>
      <c r="E170" s="30" t="s">
        <v>1342</v>
      </c>
    </row>
    <row r="171" ht="13">
      <c r="A171" s="1" t="s">
        <v>244</v>
      </c>
      <c r="B171" s="28">
        <v>41</v>
      </c>
      <c r="C171" s="29" t="s">
        <v>1343</v>
      </c>
      <c r="D171" s="28" t="s">
        <v>246</v>
      </c>
      <c r="E171" s="30" t="s">
        <v>1344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1345</v>
      </c>
    </row>
    <row r="174" ht="112.5">
      <c r="A174" s="1" t="s">
        <v>253</v>
      </c>
      <c r="E174" s="30" t="s">
        <v>1342</v>
      </c>
    </row>
    <row r="175" ht="13">
      <c r="A175" s="1" t="s">
        <v>244</v>
      </c>
      <c r="B175" s="28">
        <v>42</v>
      </c>
      <c r="C175" s="29" t="s">
        <v>1346</v>
      </c>
      <c r="D175" s="28" t="s">
        <v>246</v>
      </c>
      <c r="E175" s="30" t="s">
        <v>1347</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1348</v>
      </c>
    </row>
    <row r="178" ht="112.5">
      <c r="A178" s="1" t="s">
        <v>253</v>
      </c>
      <c r="E178" s="30" t="s">
        <v>1342</v>
      </c>
    </row>
    <row r="179" ht="13">
      <c r="A179" s="1" t="s">
        <v>244</v>
      </c>
      <c r="B179" s="28">
        <v>43</v>
      </c>
      <c r="C179" s="29" t="s">
        <v>1349</v>
      </c>
      <c r="D179" s="28" t="s">
        <v>246</v>
      </c>
      <c r="E179" s="30" t="s">
        <v>1350</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1351</v>
      </c>
    </row>
    <row r="182" ht="112.5">
      <c r="A182" s="1" t="s">
        <v>253</v>
      </c>
      <c r="E182" s="30" t="s">
        <v>1342</v>
      </c>
    </row>
    <row r="183" ht="13">
      <c r="A183" s="1" t="s">
        <v>244</v>
      </c>
      <c r="B183" s="28">
        <v>44</v>
      </c>
      <c r="C183" s="29" t="s">
        <v>1352</v>
      </c>
      <c r="D183" s="28" t="s">
        <v>246</v>
      </c>
      <c r="E183" s="30" t="s">
        <v>1353</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1351</v>
      </c>
    </row>
    <row r="186" ht="112.5">
      <c r="A186" s="1" t="s">
        <v>253</v>
      </c>
      <c r="E186" s="30" t="s">
        <v>1342</v>
      </c>
    </row>
    <row r="187" ht="25">
      <c r="A187" s="1" t="s">
        <v>244</v>
      </c>
      <c r="B187" s="28">
        <v>45</v>
      </c>
      <c r="C187" s="29" t="s">
        <v>1354</v>
      </c>
      <c r="D187" s="28" t="s">
        <v>246</v>
      </c>
      <c r="E187" s="30" t="s">
        <v>1355</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ht="52">
      <c r="A189" s="1" t="s">
        <v>251</v>
      </c>
      <c r="E189" s="37" t="s">
        <v>1356</v>
      </c>
    </row>
    <row r="190" ht="112.5">
      <c r="A190" s="1" t="s">
        <v>253</v>
      </c>
      <c r="E190" s="30" t="s">
        <v>685</v>
      </c>
    </row>
    <row r="191" ht="25">
      <c r="A191" s="1" t="s">
        <v>244</v>
      </c>
      <c r="B191" s="28">
        <v>46</v>
      </c>
      <c r="C191" s="29" t="s">
        <v>1357</v>
      </c>
      <c r="D191" s="28" t="s">
        <v>246</v>
      </c>
      <c r="E191" s="30" t="s">
        <v>1358</v>
      </c>
      <c r="F191" s="31" t="s">
        <v>273</v>
      </c>
      <c r="G191" s="32">
        <v>4</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1359</v>
      </c>
    </row>
    <row r="194" ht="112.5">
      <c r="A194" s="1" t="s">
        <v>253</v>
      </c>
      <c r="E194" s="30" t="s">
        <v>685</v>
      </c>
    </row>
    <row r="195" ht="25">
      <c r="A195" s="1" t="s">
        <v>244</v>
      </c>
      <c r="B195" s="28">
        <v>47</v>
      </c>
      <c r="C195" s="29" t="s">
        <v>1360</v>
      </c>
      <c r="D195" s="28" t="s">
        <v>246</v>
      </c>
      <c r="E195" s="30" t="s">
        <v>1361</v>
      </c>
      <c r="F195" s="31" t="s">
        <v>273</v>
      </c>
      <c r="G195" s="32">
        <v>3</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ht="52">
      <c r="A197" s="1" t="s">
        <v>251</v>
      </c>
      <c r="E197" s="37" t="s">
        <v>1362</v>
      </c>
    </row>
    <row r="198" ht="112.5">
      <c r="A198" s="1" t="s">
        <v>253</v>
      </c>
      <c r="E198" s="30" t="s">
        <v>685</v>
      </c>
    </row>
    <row r="199" ht="25">
      <c r="A199" s="1" t="s">
        <v>244</v>
      </c>
      <c r="B199" s="28">
        <v>48</v>
      </c>
      <c r="C199" s="29" t="s">
        <v>1363</v>
      </c>
      <c r="D199" s="28" t="s">
        <v>246</v>
      </c>
      <c r="E199" s="30" t="s">
        <v>1364</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ht="52">
      <c r="A201" s="1" t="s">
        <v>251</v>
      </c>
      <c r="E201" s="37" t="s">
        <v>1365</v>
      </c>
    </row>
    <row r="202" ht="112.5">
      <c r="A202" s="1" t="s">
        <v>253</v>
      </c>
      <c r="E202" s="30" t="s">
        <v>685</v>
      </c>
    </row>
    <row r="203" ht="13">
      <c r="A203" s="1" t="s">
        <v>244</v>
      </c>
      <c r="B203" s="28">
        <v>49</v>
      </c>
      <c r="C203" s="29" t="s">
        <v>1366</v>
      </c>
      <c r="D203" s="28" t="s">
        <v>246</v>
      </c>
      <c r="E203" s="30" t="s">
        <v>1367</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ht="52">
      <c r="A205" s="1" t="s">
        <v>251</v>
      </c>
      <c r="E205" s="37" t="s">
        <v>1368</v>
      </c>
    </row>
    <row r="206" ht="112.5">
      <c r="A206" s="1" t="s">
        <v>253</v>
      </c>
      <c r="E206" s="30" t="s">
        <v>685</v>
      </c>
    </row>
    <row r="207" ht="25">
      <c r="A207" s="1" t="s">
        <v>244</v>
      </c>
      <c r="B207" s="28">
        <v>50</v>
      </c>
      <c r="C207" s="29" t="s">
        <v>373</v>
      </c>
      <c r="D207" s="28" t="s">
        <v>246</v>
      </c>
      <c r="E207" s="30" t="s">
        <v>374</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ht="52">
      <c r="A209" s="1" t="s">
        <v>251</v>
      </c>
      <c r="E209" s="37" t="s">
        <v>866</v>
      </c>
    </row>
    <row r="210" ht="100">
      <c r="A210" s="1" t="s">
        <v>253</v>
      </c>
      <c r="E210" s="30" t="s">
        <v>375</v>
      </c>
    </row>
    <row r="211" ht="37.5">
      <c r="A211" s="1" t="s">
        <v>244</v>
      </c>
      <c r="B211" s="28">
        <v>51</v>
      </c>
      <c r="C211" s="29" t="s">
        <v>686</v>
      </c>
      <c r="D211" s="28" t="s">
        <v>246</v>
      </c>
      <c r="E211" s="30" t="s">
        <v>687</v>
      </c>
      <c r="F211" s="31" t="s">
        <v>273</v>
      </c>
      <c r="G211" s="32">
        <v>13</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ht="52">
      <c r="A213" s="1" t="s">
        <v>251</v>
      </c>
      <c r="E213" s="37" t="s">
        <v>1369</v>
      </c>
    </row>
    <row r="214" ht="100">
      <c r="A214" s="1" t="s">
        <v>253</v>
      </c>
      <c r="E214" s="30" t="s">
        <v>375</v>
      </c>
    </row>
    <row r="215" ht="25">
      <c r="A215" s="1" t="s">
        <v>244</v>
      </c>
      <c r="B215" s="28">
        <v>52</v>
      </c>
      <c r="C215" s="29" t="s">
        <v>376</v>
      </c>
      <c r="D215" s="28" t="s">
        <v>246</v>
      </c>
      <c r="E215" s="30" t="s">
        <v>377</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246</v>
      </c>
    </row>
    <row r="217" ht="52">
      <c r="A217" s="1" t="s">
        <v>251</v>
      </c>
      <c r="E217" s="37" t="s">
        <v>866</v>
      </c>
    </row>
    <row r="218" ht="87.5">
      <c r="A218" s="1" t="s">
        <v>253</v>
      </c>
      <c r="E218" s="30" t="s">
        <v>378</v>
      </c>
    </row>
    <row r="219" ht="13">
      <c r="A219" s="1" t="s">
        <v>244</v>
      </c>
      <c r="B219" s="28">
        <v>53</v>
      </c>
      <c r="C219" s="29" t="s">
        <v>1152</v>
      </c>
      <c r="D219" s="28" t="s">
        <v>246</v>
      </c>
      <c r="E219" s="30" t="s">
        <v>1153</v>
      </c>
      <c r="F219" s="31" t="s">
        <v>273</v>
      </c>
      <c r="G219" s="32">
        <v>76</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ht="52">
      <c r="A221" s="1" t="s">
        <v>251</v>
      </c>
      <c r="E221" s="37" t="s">
        <v>1370</v>
      </c>
    </row>
    <row r="222" ht="75">
      <c r="A222" s="1" t="s">
        <v>253</v>
      </c>
      <c r="E222" s="30" t="s">
        <v>1036</v>
      </c>
    </row>
    <row r="223" ht="13">
      <c r="A223" s="1" t="s">
        <v>244</v>
      </c>
      <c r="B223" s="28">
        <v>54</v>
      </c>
      <c r="C223" s="29" t="s">
        <v>1034</v>
      </c>
      <c r="D223" s="28" t="s">
        <v>246</v>
      </c>
      <c r="E223" s="30" t="s">
        <v>1035</v>
      </c>
      <c r="F223" s="31" t="s">
        <v>273</v>
      </c>
      <c r="G223" s="32">
        <v>2</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52">
      <c r="A225" s="1" t="s">
        <v>251</v>
      </c>
      <c r="E225" s="37" t="s">
        <v>1303</v>
      </c>
    </row>
    <row r="226" ht="75">
      <c r="A226" s="1" t="s">
        <v>253</v>
      </c>
      <c r="E226" s="30" t="s">
        <v>1036</v>
      </c>
    </row>
    <row r="227" ht="13">
      <c r="A227" s="1" t="s">
        <v>244</v>
      </c>
      <c r="B227" s="28">
        <v>55</v>
      </c>
      <c r="C227" s="29" t="s">
        <v>1155</v>
      </c>
      <c r="D227" s="28" t="s">
        <v>246</v>
      </c>
      <c r="E227" s="30" t="s">
        <v>1156</v>
      </c>
      <c r="F227" s="31" t="s">
        <v>273</v>
      </c>
      <c r="G227" s="32">
        <v>18</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ht="52">
      <c r="A229" s="1" t="s">
        <v>251</v>
      </c>
      <c r="E229" s="37" t="s">
        <v>1371</v>
      </c>
    </row>
    <row r="230" ht="75">
      <c r="A230" s="1" t="s">
        <v>253</v>
      </c>
      <c r="E230" s="30" t="s">
        <v>1036</v>
      </c>
    </row>
    <row r="231" ht="13">
      <c r="A231" s="1" t="s">
        <v>244</v>
      </c>
      <c r="B231" s="28">
        <v>56</v>
      </c>
      <c r="C231" s="29" t="s">
        <v>1044</v>
      </c>
      <c r="D231" s="28" t="s">
        <v>246</v>
      </c>
      <c r="E231" s="30" t="s">
        <v>1045</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866</v>
      </c>
    </row>
    <row r="234" ht="75">
      <c r="A234" s="1" t="s">
        <v>253</v>
      </c>
      <c r="E234" s="30" t="s">
        <v>1046</v>
      </c>
    </row>
    <row r="235" ht="13">
      <c r="A235" s="1" t="s">
        <v>244</v>
      </c>
      <c r="B235" s="28">
        <v>57</v>
      </c>
      <c r="C235" s="29" t="s">
        <v>804</v>
      </c>
      <c r="D235" s="28" t="s">
        <v>246</v>
      </c>
      <c r="E235" s="30" t="s">
        <v>805</v>
      </c>
      <c r="F235" s="31" t="s">
        <v>342</v>
      </c>
      <c r="G235" s="32">
        <v>80</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872</v>
      </c>
    </row>
    <row r="238" ht="87.5">
      <c r="A238" s="1" t="s">
        <v>253</v>
      </c>
      <c r="E238" s="30" t="s">
        <v>806</v>
      </c>
    </row>
    <row r="239" ht="13">
      <c r="A239" s="1" t="s">
        <v>244</v>
      </c>
      <c r="B239" s="28">
        <v>58</v>
      </c>
      <c r="C239" s="29" t="s">
        <v>807</v>
      </c>
      <c r="D239" s="28" t="s">
        <v>246</v>
      </c>
      <c r="E239" s="30" t="s">
        <v>808</v>
      </c>
      <c r="F239" s="31" t="s">
        <v>342</v>
      </c>
      <c r="G239" s="32">
        <v>160</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871</v>
      </c>
    </row>
    <row r="242" ht="87.5">
      <c r="A242" s="1" t="s">
        <v>253</v>
      </c>
      <c r="E242" s="30" t="s">
        <v>809</v>
      </c>
    </row>
    <row r="243" ht="13">
      <c r="A243" s="1" t="s">
        <v>244</v>
      </c>
      <c r="B243" s="28">
        <v>59</v>
      </c>
      <c r="C243" s="29" t="s">
        <v>810</v>
      </c>
      <c r="D243" s="28" t="s">
        <v>246</v>
      </c>
      <c r="E243" s="30" t="s">
        <v>811</v>
      </c>
      <c r="F243" s="31" t="s">
        <v>342</v>
      </c>
      <c r="G243" s="32">
        <v>40</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873</v>
      </c>
    </row>
    <row r="246" ht="87.5">
      <c r="A246" s="1" t="s">
        <v>253</v>
      </c>
      <c r="E246" s="30" t="s">
        <v>812</v>
      </c>
    </row>
    <row r="247" ht="13">
      <c r="A247" s="1" t="s">
        <v>244</v>
      </c>
      <c r="B247" s="28">
        <v>60</v>
      </c>
      <c r="C247" s="29" t="s">
        <v>813</v>
      </c>
      <c r="D247" s="28" t="s">
        <v>246</v>
      </c>
      <c r="E247" s="30" t="s">
        <v>814</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873</v>
      </c>
    </row>
    <row r="250" ht="87.5">
      <c r="A250" s="1" t="s">
        <v>253</v>
      </c>
      <c r="E250" s="30" t="s">
        <v>815</v>
      </c>
    </row>
    <row r="251" ht="25">
      <c r="A251" s="1" t="s">
        <v>244</v>
      </c>
      <c r="B251" s="28">
        <v>61</v>
      </c>
      <c r="C251" s="29" t="s">
        <v>1372</v>
      </c>
      <c r="D251" s="28" t="s">
        <v>246</v>
      </c>
      <c r="E251" s="30" t="s">
        <v>1373</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876</v>
      </c>
    </row>
    <row r="255" ht="13">
      <c r="A255" s="1" t="s">
        <v>244</v>
      </c>
      <c r="B255" s="28">
        <v>62</v>
      </c>
      <c r="C255" s="29" t="s">
        <v>1260</v>
      </c>
      <c r="D255" s="28" t="s">
        <v>246</v>
      </c>
      <c r="E255" s="30" t="s">
        <v>1261</v>
      </c>
      <c r="F255" s="31" t="s">
        <v>273</v>
      </c>
      <c r="G255" s="32">
        <v>3</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1374</v>
      </c>
    </row>
    <row r="258" ht="75">
      <c r="A258" s="1" t="s">
        <v>253</v>
      </c>
      <c r="E258" s="30" t="s">
        <v>818</v>
      </c>
    </row>
    <row r="259" ht="13">
      <c r="A259" s="1" t="s">
        <v>244</v>
      </c>
      <c r="B259" s="28">
        <v>63</v>
      </c>
      <c r="C259" s="29" t="s">
        <v>1162</v>
      </c>
      <c r="D259" s="28" t="s">
        <v>246</v>
      </c>
      <c r="E259" s="30" t="s">
        <v>1163</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1164</v>
      </c>
    </row>
    <row r="262" ht="75">
      <c r="A262" s="1" t="s">
        <v>253</v>
      </c>
      <c r="E262" s="30" t="s">
        <v>818</v>
      </c>
    </row>
    <row r="263" ht="13">
      <c r="A263" s="1" t="s">
        <v>244</v>
      </c>
      <c r="B263" s="28">
        <v>64</v>
      </c>
      <c r="C263" s="29" t="s">
        <v>816</v>
      </c>
      <c r="D263" s="28" t="s">
        <v>246</v>
      </c>
      <c r="E263" s="30" t="s">
        <v>817</v>
      </c>
      <c r="F263" s="31" t="s">
        <v>273</v>
      </c>
      <c r="G263" s="32">
        <v>8</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1375</v>
      </c>
    </row>
    <row r="266" ht="75">
      <c r="A266" s="1" t="s">
        <v>253</v>
      </c>
      <c r="E266" s="30" t="s">
        <v>818</v>
      </c>
    </row>
    <row r="267" ht="13">
      <c r="A267" s="1" t="s">
        <v>244</v>
      </c>
      <c r="B267" s="28">
        <v>65</v>
      </c>
      <c r="C267" s="29" t="s">
        <v>882</v>
      </c>
      <c r="D267" s="28" t="s">
        <v>246</v>
      </c>
      <c r="E267" s="30" t="s">
        <v>883</v>
      </c>
      <c r="F267" s="31" t="s">
        <v>273</v>
      </c>
      <c r="G267" s="32">
        <v>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866</v>
      </c>
    </row>
    <row r="270" ht="75">
      <c r="A270" s="1" t="s">
        <v>253</v>
      </c>
      <c r="E270" s="30" t="s">
        <v>818</v>
      </c>
    </row>
    <row r="271" ht="13">
      <c r="A271" s="1" t="s">
        <v>244</v>
      </c>
      <c r="B271" s="28">
        <v>66</v>
      </c>
      <c r="C271" s="29" t="s">
        <v>884</v>
      </c>
      <c r="D271" s="28" t="s">
        <v>246</v>
      </c>
      <c r="E271" s="30" t="s">
        <v>885</v>
      </c>
      <c r="F271" s="31" t="s">
        <v>273</v>
      </c>
      <c r="G271" s="32">
        <v>45</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1376</v>
      </c>
    </row>
    <row r="274" ht="100">
      <c r="A274" s="1" t="s">
        <v>253</v>
      </c>
      <c r="E274" s="30" t="s">
        <v>821</v>
      </c>
    </row>
    <row r="275" ht="13">
      <c r="A275" s="1" t="s">
        <v>241</v>
      </c>
      <c r="C275" s="22" t="s">
        <v>828</v>
      </c>
      <c r="E275" s="23" t="s">
        <v>829</v>
      </c>
      <c r="L275" s="38"/>
      <c r="M275" s="39">
        <f>SUMIFS(M276:M291,A276:A291,"P")</f>
        <v>0</v>
      </c>
      <c r="N275" s="38"/>
    </row>
    <row r="276" ht="13">
      <c r="A276" s="1" t="s">
        <v>244</v>
      </c>
      <c r="B276" s="28">
        <v>69</v>
      </c>
      <c r="C276" s="29" t="s">
        <v>892</v>
      </c>
      <c r="D276" s="28" t="s">
        <v>246</v>
      </c>
      <c r="E276" s="30" t="s">
        <v>893</v>
      </c>
      <c r="F276" s="31" t="s">
        <v>273</v>
      </c>
      <c r="G276" s="32">
        <v>20</v>
      </c>
      <c r="H276" s="32">
        <v>0</v>
      </c>
      <c r="I276" s="33">
        <f>ROUND(G276*H276,P4)</f>
        <v>0</v>
      </c>
      <c r="J276" s="28"/>
      <c r="K276" s="28"/>
      <c r="L276" s="34">
        <v>0</v>
      </c>
      <c r="M276" s="20">
        <f>ROUND(G276*L276,P4)</f>
        <v>0</v>
      </c>
      <c r="N276" s="40" t="s">
        <v>246</v>
      </c>
      <c r="O276" s="36">
        <f>M276*AA276</f>
        <v>0</v>
      </c>
      <c r="P276" s="1">
        <v>3</v>
      </c>
      <c r="AA276" s="1">
        <f>IF(P276=1,$O$3,IF(P276=2,$O$4,$O$5))</f>
        <v>0</v>
      </c>
    </row>
    <row r="277">
      <c r="A277" s="1" t="s">
        <v>250</v>
      </c>
      <c r="E277" s="30" t="s">
        <v>246</v>
      </c>
    </row>
    <row r="278" ht="52">
      <c r="A278" s="1" t="s">
        <v>251</v>
      </c>
      <c r="E278" s="37" t="s">
        <v>1377</v>
      </c>
    </row>
    <row r="279" ht="87.5">
      <c r="A279" s="1" t="s">
        <v>253</v>
      </c>
      <c r="E279" s="30" t="s">
        <v>1378</v>
      </c>
    </row>
    <row r="280" ht="25">
      <c r="A280" s="1" t="s">
        <v>244</v>
      </c>
      <c r="B280" s="28">
        <v>70</v>
      </c>
      <c r="C280" s="29" t="s">
        <v>1379</v>
      </c>
      <c r="D280" s="28" t="s">
        <v>246</v>
      </c>
      <c r="E280" s="30" t="s">
        <v>1380</v>
      </c>
      <c r="F280" s="31" t="s">
        <v>273</v>
      </c>
      <c r="G280" s="32">
        <v>1</v>
      </c>
      <c r="H280" s="32">
        <v>0</v>
      </c>
      <c r="I280" s="33">
        <f>ROUND(G280*H280,P4)</f>
        <v>0</v>
      </c>
      <c r="J280" s="28"/>
      <c r="K280" s="28"/>
      <c r="L280" s="34">
        <v>0</v>
      </c>
      <c r="M280" s="20">
        <f>ROUND(G280*L280,P4)</f>
        <v>0</v>
      </c>
      <c r="N280" s="40" t="s">
        <v>246</v>
      </c>
      <c r="O280" s="36">
        <f>M280*AA280</f>
        <v>0</v>
      </c>
      <c r="P280" s="1">
        <v>3</v>
      </c>
      <c r="AA280" s="1">
        <f>IF(P280=1,$O$3,IF(P280=2,$O$4,$O$5))</f>
        <v>0</v>
      </c>
    </row>
    <row r="281">
      <c r="A281" s="1" t="s">
        <v>250</v>
      </c>
      <c r="E281" s="30" t="s">
        <v>246</v>
      </c>
    </row>
    <row r="282" ht="52">
      <c r="A282" s="1" t="s">
        <v>251</v>
      </c>
      <c r="E282" s="37" t="s">
        <v>1381</v>
      </c>
    </row>
    <row r="283" ht="125">
      <c r="A283" s="1" t="s">
        <v>253</v>
      </c>
      <c r="E283" s="30" t="s">
        <v>1382</v>
      </c>
    </row>
    <row r="284" ht="25">
      <c r="A284" s="1" t="s">
        <v>244</v>
      </c>
      <c r="B284" s="28">
        <v>71</v>
      </c>
      <c r="C284" s="29" t="s">
        <v>1174</v>
      </c>
      <c r="D284" s="28" t="s">
        <v>246</v>
      </c>
      <c r="E284" s="30" t="s">
        <v>1383</v>
      </c>
      <c r="F284" s="31" t="s">
        <v>273</v>
      </c>
      <c r="G284" s="32">
        <v>1</v>
      </c>
      <c r="H284" s="32">
        <v>0</v>
      </c>
      <c r="I284" s="33">
        <f>ROUND(G284*H284,P4)</f>
        <v>0</v>
      </c>
      <c r="J284" s="28"/>
      <c r="K284" s="28"/>
      <c r="L284" s="34">
        <v>0</v>
      </c>
      <c r="M284" s="20">
        <f>ROUND(G284*L284,P4)</f>
        <v>0</v>
      </c>
      <c r="N284" s="40" t="s">
        <v>246</v>
      </c>
      <c r="O284" s="36">
        <f>M284*AA284</f>
        <v>0</v>
      </c>
      <c r="P284" s="1">
        <v>3</v>
      </c>
      <c r="AA284" s="1">
        <f>IF(P284=1,$O$3,IF(P284=2,$O$4,$O$5))</f>
        <v>0</v>
      </c>
    </row>
    <row r="285">
      <c r="A285" s="1" t="s">
        <v>250</v>
      </c>
      <c r="E285" s="30" t="s">
        <v>246</v>
      </c>
    </row>
    <row r="286" ht="52">
      <c r="A286" s="1" t="s">
        <v>251</v>
      </c>
      <c r="E286" s="37" t="s">
        <v>1384</v>
      </c>
    </row>
    <row r="287" ht="125">
      <c r="A287" s="1" t="s">
        <v>253</v>
      </c>
      <c r="E287" s="30" t="s">
        <v>1137</v>
      </c>
    </row>
    <row r="288" ht="13">
      <c r="A288" s="1" t="s">
        <v>244</v>
      </c>
      <c r="B288" s="28">
        <v>72</v>
      </c>
      <c r="C288" s="29" t="s">
        <v>912</v>
      </c>
      <c r="D288" s="28" t="s">
        <v>246</v>
      </c>
      <c r="E288" s="30" t="s">
        <v>913</v>
      </c>
      <c r="F288" s="31" t="s">
        <v>342</v>
      </c>
      <c r="G288" s="32">
        <v>160</v>
      </c>
      <c r="H288" s="32">
        <v>0</v>
      </c>
      <c r="I288" s="33">
        <f>ROUND(G288*H288,P4)</f>
        <v>0</v>
      </c>
      <c r="J288" s="28"/>
      <c r="K288" s="28"/>
      <c r="L288" s="34">
        <v>0</v>
      </c>
      <c r="M288" s="20">
        <f>ROUND(G288*L288,P4)</f>
        <v>0</v>
      </c>
      <c r="N288" s="40" t="s">
        <v>246</v>
      </c>
      <c r="O288" s="36">
        <f>M288*AA288</f>
        <v>0</v>
      </c>
      <c r="P288" s="1">
        <v>3</v>
      </c>
      <c r="AA288" s="1">
        <f>IF(P288=1,$O$3,IF(P288=2,$O$4,$O$5))</f>
        <v>0</v>
      </c>
    </row>
    <row r="289">
      <c r="A289" s="1" t="s">
        <v>250</v>
      </c>
      <c r="E289" s="30" t="s">
        <v>246</v>
      </c>
    </row>
    <row r="290" ht="52">
      <c r="A290" s="1" t="s">
        <v>251</v>
      </c>
      <c r="E290" s="37" t="s">
        <v>871</v>
      </c>
    </row>
    <row r="291" ht="75">
      <c r="A291" s="1" t="s">
        <v>253</v>
      </c>
      <c r="E291" s="30" t="s">
        <v>914</v>
      </c>
    </row>
    <row r="292" ht="13">
      <c r="A292" s="1" t="s">
        <v>241</v>
      </c>
      <c r="C292" s="22" t="s">
        <v>474</v>
      </c>
      <c r="E292" s="23" t="s">
        <v>836</v>
      </c>
      <c r="L292" s="38"/>
      <c r="M292" s="39">
        <f>SUMIFS(M293:M300,A293:A300,"P")</f>
        <v>0</v>
      </c>
      <c r="N292" s="38"/>
    </row>
    <row r="293" ht="25">
      <c r="A293" s="1" t="s">
        <v>244</v>
      </c>
      <c r="B293" s="28">
        <v>67</v>
      </c>
      <c r="C293" s="29" t="s">
        <v>484</v>
      </c>
      <c r="D293" s="28" t="s">
        <v>485</v>
      </c>
      <c r="E293" s="30" t="s">
        <v>486</v>
      </c>
      <c r="F293" s="31" t="s">
        <v>837</v>
      </c>
      <c r="G293" s="32">
        <v>0.050000000000000003</v>
      </c>
      <c r="H293" s="32">
        <v>0</v>
      </c>
      <c r="I293" s="33">
        <f>ROUND(G293*H293,P4)</f>
        <v>0</v>
      </c>
      <c r="J293" s="28"/>
      <c r="K293" s="28"/>
      <c r="L293" s="34">
        <v>0</v>
      </c>
      <c r="M293" s="20">
        <f>ROUND(G293*L293,P4)</f>
        <v>0</v>
      </c>
      <c r="N293" s="40" t="s">
        <v>480</v>
      </c>
      <c r="O293" s="36">
        <f>M293*AA293</f>
        <v>0</v>
      </c>
      <c r="P293" s="1">
        <v>3</v>
      </c>
      <c r="AA293" s="1">
        <f>IF(P293=1,$O$3,IF(P293=2,$O$4,$O$5))</f>
        <v>0</v>
      </c>
    </row>
    <row r="294" ht="25">
      <c r="A294" s="1" t="s">
        <v>250</v>
      </c>
      <c r="E294" s="30" t="s">
        <v>481</v>
      </c>
    </row>
    <row r="295" ht="52">
      <c r="A295" s="1" t="s">
        <v>251</v>
      </c>
      <c r="E295" s="37" t="s">
        <v>1178</v>
      </c>
    </row>
    <row r="296" ht="200">
      <c r="A296" s="1" t="s">
        <v>253</v>
      </c>
      <c r="E296" s="30" t="s">
        <v>483</v>
      </c>
    </row>
    <row r="297" ht="25">
      <c r="A297" s="1" t="s">
        <v>244</v>
      </c>
      <c r="B297" s="28">
        <v>68</v>
      </c>
      <c r="C297" s="29" t="s">
        <v>488</v>
      </c>
      <c r="D297" s="28" t="s">
        <v>489</v>
      </c>
      <c r="E297" s="30" t="s">
        <v>490</v>
      </c>
      <c r="F297" s="31" t="s">
        <v>837</v>
      </c>
      <c r="G297" s="32">
        <v>2.1000000000000001</v>
      </c>
      <c r="H297" s="32">
        <v>0</v>
      </c>
      <c r="I297" s="33">
        <f>ROUND(G297*H297,P4)</f>
        <v>0</v>
      </c>
      <c r="J297" s="28"/>
      <c r="K297" s="28"/>
      <c r="L297" s="34">
        <v>0</v>
      </c>
      <c r="M297" s="20">
        <f>ROUND(G297*L297,P4)</f>
        <v>0</v>
      </c>
      <c r="N297" s="40" t="s">
        <v>480</v>
      </c>
      <c r="O297" s="36">
        <f>M297*AA297</f>
        <v>0</v>
      </c>
      <c r="P297" s="1">
        <v>3</v>
      </c>
      <c r="AA297" s="1">
        <f>IF(P297=1,$O$3,IF(P297=2,$O$4,$O$5))</f>
        <v>0</v>
      </c>
    </row>
    <row r="298" ht="25">
      <c r="A298" s="1" t="s">
        <v>250</v>
      </c>
      <c r="E298" s="30" t="s">
        <v>481</v>
      </c>
    </row>
    <row r="299" ht="52">
      <c r="A299" s="1" t="s">
        <v>251</v>
      </c>
      <c r="E299" s="37" t="s">
        <v>1385</v>
      </c>
    </row>
    <row r="300" ht="200">
      <c r="A300" s="1" t="s">
        <v>253</v>
      </c>
      <c r="E300" s="30" t="s">
        <v>483</v>
      </c>
    </row>
  </sheetData>
  <sheetProtection sheet="1" objects="1" scenarios="1" spinCount="100000" saltValue="6rxtXD/gTM84VAr2i8We2nVcbM9OCic/U9o5HgQ9H1N399qYj09LvXkk3CmIwhwsZ+ut+Wjosnn2oe+tEEWXHw==" hashValue="Y/0UueganneS7veHUaPEblRjlDxqOiCypowsm09C7a2qznLRzodrqdzi1jP7QvJVEjGrjURWlRslt/sAtG/Vd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1386</v>
      </c>
      <c r="M3" s="20">
        <f>0+M9+M14+M39+M208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1386</v>
      </c>
      <c r="D5" s="22"/>
      <c r="E5" s="23" t="s">
        <v>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ht="65">
      <c r="A12" s="1" t="s">
        <v>251</v>
      </c>
      <c r="E12" s="37" t="s">
        <v>1387</v>
      </c>
    </row>
    <row r="13" ht="50">
      <c r="A13" s="1" t="s">
        <v>253</v>
      </c>
      <c r="E13" s="30" t="s">
        <v>354</v>
      </c>
    </row>
    <row r="14" ht="13">
      <c r="A14" s="1" t="s">
        <v>241</v>
      </c>
      <c r="C14" s="22" t="s">
        <v>242</v>
      </c>
      <c r="E14" s="23" t="s">
        <v>243</v>
      </c>
      <c r="L14" s="38"/>
      <c r="M14" s="39">
        <f>SUMIFS(M15:M38,A15:A38,"P")</f>
        <v>0</v>
      </c>
      <c r="N14" s="38"/>
    </row>
    <row r="15" ht="25">
      <c r="A15" s="1" t="s">
        <v>244</v>
      </c>
      <c r="B15" s="28">
        <v>2</v>
      </c>
      <c r="C15" s="29" t="s">
        <v>568</v>
      </c>
      <c r="D15" s="28" t="s">
        <v>246</v>
      </c>
      <c r="E15" s="30" t="s">
        <v>569</v>
      </c>
      <c r="F15" s="31" t="s">
        <v>248</v>
      </c>
      <c r="G15" s="32">
        <v>50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1388</v>
      </c>
    </row>
    <row r="18" ht="125">
      <c r="A18" s="1" t="s">
        <v>253</v>
      </c>
      <c r="E18" s="30" t="s">
        <v>571</v>
      </c>
    </row>
    <row r="19" ht="25">
      <c r="A19" s="1" t="s">
        <v>244</v>
      </c>
      <c r="B19" s="28">
        <v>3</v>
      </c>
      <c r="C19" s="29" t="s">
        <v>1188</v>
      </c>
      <c r="D19" s="28" t="s">
        <v>246</v>
      </c>
      <c r="E19" s="30" t="s">
        <v>1189</v>
      </c>
      <c r="F19" s="31" t="s">
        <v>693</v>
      </c>
      <c r="G19" s="32">
        <v>15</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65">
      <c r="A21" s="1" t="s">
        <v>251</v>
      </c>
      <c r="E21" s="37" t="s">
        <v>1389</v>
      </c>
    </row>
    <row r="22" ht="75">
      <c r="A22" s="1" t="s">
        <v>253</v>
      </c>
      <c r="E22" s="30" t="s">
        <v>1075</v>
      </c>
    </row>
    <row r="23" ht="13">
      <c r="A23" s="1" t="s">
        <v>244</v>
      </c>
      <c r="B23" s="28">
        <v>4</v>
      </c>
      <c r="C23" s="29" t="s">
        <v>946</v>
      </c>
      <c r="D23" s="28" t="s">
        <v>246</v>
      </c>
      <c r="E23" s="30" t="s">
        <v>947</v>
      </c>
      <c r="F23" s="31" t="s">
        <v>273</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65">
      <c r="A25" s="1" t="s">
        <v>251</v>
      </c>
      <c r="E25" s="37" t="s">
        <v>1390</v>
      </c>
    </row>
    <row r="26" ht="100">
      <c r="A26" s="1" t="s">
        <v>253</v>
      </c>
      <c r="E26" s="30" t="s">
        <v>949</v>
      </c>
    </row>
    <row r="27" ht="13">
      <c r="A27" s="1" t="s">
        <v>244</v>
      </c>
      <c r="B27" s="28">
        <v>5</v>
      </c>
      <c r="C27" s="29" t="s">
        <v>691</v>
      </c>
      <c r="D27" s="28" t="s">
        <v>246</v>
      </c>
      <c r="E27" s="30" t="s">
        <v>692</v>
      </c>
      <c r="F27" s="31" t="s">
        <v>693</v>
      </c>
      <c r="G27" s="32">
        <v>0.5</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65">
      <c r="A29" s="1" t="s">
        <v>251</v>
      </c>
      <c r="E29" s="37" t="s">
        <v>1391</v>
      </c>
    </row>
    <row r="30" ht="37.5">
      <c r="A30" s="1" t="s">
        <v>253</v>
      </c>
      <c r="E30" s="30" t="s">
        <v>694</v>
      </c>
    </row>
    <row r="31" ht="13">
      <c r="A31" s="1" t="s">
        <v>244</v>
      </c>
      <c r="B31" s="28">
        <v>6</v>
      </c>
      <c r="C31" s="29" t="s">
        <v>1195</v>
      </c>
      <c r="D31" s="28" t="s">
        <v>246</v>
      </c>
      <c r="E31" s="30" t="s">
        <v>1196</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65">
      <c r="A33" s="1" t="s">
        <v>251</v>
      </c>
      <c r="E33" s="37" t="s">
        <v>1392</v>
      </c>
    </row>
    <row r="34" ht="37.5">
      <c r="A34" s="1" t="s">
        <v>253</v>
      </c>
      <c r="E34" s="30" t="s">
        <v>694</v>
      </c>
    </row>
    <row r="35" ht="25">
      <c r="A35" s="1" t="s">
        <v>244</v>
      </c>
      <c r="B35" s="28">
        <v>7</v>
      </c>
      <c r="C35" s="29" t="s">
        <v>1081</v>
      </c>
      <c r="D35" s="28" t="s">
        <v>246</v>
      </c>
      <c r="E35" s="30" t="s">
        <v>1082</v>
      </c>
      <c r="F35" s="31" t="s">
        <v>889</v>
      </c>
      <c r="G35" s="32">
        <v>250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1393</v>
      </c>
    </row>
    <row r="38" ht="100">
      <c r="A38" s="1" t="s">
        <v>253</v>
      </c>
      <c r="E38" s="30" t="s">
        <v>1084</v>
      </c>
    </row>
    <row r="39" ht="13">
      <c r="A39" s="1" t="s">
        <v>241</v>
      </c>
      <c r="C39" s="22" t="s">
        <v>255</v>
      </c>
      <c r="E39" s="23" t="s">
        <v>256</v>
      </c>
      <c r="L39" s="38"/>
      <c r="M39" s="39">
        <f>SUMIFS(M40:M207,A40:A207,"P")</f>
        <v>0</v>
      </c>
      <c r="N39" s="38"/>
    </row>
    <row r="40" ht="13">
      <c r="A40" s="1" t="s">
        <v>244</v>
      </c>
      <c r="B40" s="28">
        <v>8</v>
      </c>
      <c r="C40" s="29" t="s">
        <v>963</v>
      </c>
      <c r="D40" s="28" t="s">
        <v>246</v>
      </c>
      <c r="E40" s="30" t="s">
        <v>964</v>
      </c>
      <c r="F40" s="31" t="s">
        <v>248</v>
      </c>
      <c r="G40" s="32">
        <v>50</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1388</v>
      </c>
    </row>
    <row r="43" ht="100">
      <c r="A43" s="1" t="s">
        <v>253</v>
      </c>
      <c r="E43" s="30" t="s">
        <v>966</v>
      </c>
    </row>
    <row r="44" ht="13">
      <c r="A44" s="1" t="s">
        <v>244</v>
      </c>
      <c r="B44" s="28">
        <v>9</v>
      </c>
      <c r="C44" s="29" t="s">
        <v>697</v>
      </c>
      <c r="D44" s="28" t="s">
        <v>246</v>
      </c>
      <c r="E44" s="30" t="s">
        <v>698</v>
      </c>
      <c r="F44" s="31" t="s">
        <v>273</v>
      </c>
      <c r="G44" s="32">
        <v>20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1394</v>
      </c>
    </row>
    <row r="47" ht="75">
      <c r="A47" s="1" t="s">
        <v>253</v>
      </c>
      <c r="E47" s="30" t="s">
        <v>699</v>
      </c>
    </row>
    <row r="48" ht="13">
      <c r="A48" s="1" t="s">
        <v>244</v>
      </c>
      <c r="B48" s="28">
        <v>10</v>
      </c>
      <c r="C48" s="29" t="s">
        <v>361</v>
      </c>
      <c r="D48" s="28" t="s">
        <v>246</v>
      </c>
      <c r="E48" s="30" t="s">
        <v>362</v>
      </c>
      <c r="F48" s="31" t="s">
        <v>273</v>
      </c>
      <c r="G48" s="32">
        <v>6</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1395</v>
      </c>
    </row>
    <row r="51" ht="87.5">
      <c r="A51" s="1" t="s">
        <v>253</v>
      </c>
      <c r="E51" s="30" t="s">
        <v>364</v>
      </c>
    </row>
    <row r="52" ht="13">
      <c r="A52" s="1" t="s">
        <v>244</v>
      </c>
      <c r="B52" s="28">
        <v>11</v>
      </c>
      <c r="C52" s="29" t="s">
        <v>365</v>
      </c>
      <c r="D52" s="28" t="s">
        <v>246</v>
      </c>
      <c r="E52" s="30" t="s">
        <v>366</v>
      </c>
      <c r="F52" s="31" t="s">
        <v>273</v>
      </c>
      <c r="G52" s="32">
        <v>18</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1396</v>
      </c>
    </row>
    <row r="55" ht="100">
      <c r="A55" s="1" t="s">
        <v>253</v>
      </c>
      <c r="E55" s="30" t="s">
        <v>367</v>
      </c>
    </row>
    <row r="56" ht="13">
      <c r="A56" s="1" t="s">
        <v>244</v>
      </c>
      <c r="B56" s="28">
        <v>12</v>
      </c>
      <c r="C56" s="29" t="s">
        <v>976</v>
      </c>
      <c r="D56" s="28" t="s">
        <v>246</v>
      </c>
      <c r="E56" s="30" t="s">
        <v>977</v>
      </c>
      <c r="F56" s="31" t="s">
        <v>248</v>
      </c>
      <c r="G56" s="32">
        <v>22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1397</v>
      </c>
    </row>
    <row r="59" ht="75">
      <c r="A59" s="1" t="s">
        <v>253</v>
      </c>
      <c r="E59" s="30" t="s">
        <v>260</v>
      </c>
    </row>
    <row r="60" ht="25">
      <c r="A60" s="1" t="s">
        <v>244</v>
      </c>
      <c r="B60" s="28">
        <v>13</v>
      </c>
      <c r="C60" s="29" t="s">
        <v>979</v>
      </c>
      <c r="D60" s="28" t="s">
        <v>246</v>
      </c>
      <c r="E60" s="30" t="s">
        <v>980</v>
      </c>
      <c r="F60" s="31" t="s">
        <v>273</v>
      </c>
      <c r="G60" s="32">
        <v>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1398</v>
      </c>
    </row>
    <row r="63" ht="87.5">
      <c r="A63" s="1" t="s">
        <v>253</v>
      </c>
      <c r="E63" s="30" t="s">
        <v>372</v>
      </c>
    </row>
    <row r="64" ht="25">
      <c r="A64" s="1" t="s">
        <v>244</v>
      </c>
      <c r="B64" s="28">
        <v>14</v>
      </c>
      <c r="C64" s="29" t="s">
        <v>1202</v>
      </c>
      <c r="D64" s="28" t="s">
        <v>246</v>
      </c>
      <c r="E64" s="30" t="s">
        <v>1203</v>
      </c>
      <c r="F64" s="31" t="s">
        <v>248</v>
      </c>
      <c r="G64" s="32">
        <v>34</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1399</v>
      </c>
    </row>
    <row r="67" ht="75">
      <c r="A67" s="1" t="s">
        <v>253</v>
      </c>
      <c r="E67" s="30" t="s">
        <v>260</v>
      </c>
    </row>
    <row r="68" ht="25">
      <c r="A68" s="1" t="s">
        <v>244</v>
      </c>
      <c r="B68" s="28">
        <v>15</v>
      </c>
      <c r="C68" s="29" t="s">
        <v>1400</v>
      </c>
      <c r="D68" s="28" t="s">
        <v>246</v>
      </c>
      <c r="E68" s="30" t="s">
        <v>1401</v>
      </c>
      <c r="F68" s="31" t="s">
        <v>248</v>
      </c>
      <c r="G68" s="32">
        <v>40</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1402</v>
      </c>
    </row>
    <row r="71" ht="75">
      <c r="A71" s="1" t="s">
        <v>253</v>
      </c>
      <c r="E71" s="30" t="s">
        <v>260</v>
      </c>
    </row>
    <row r="72" ht="13">
      <c r="A72" s="1" t="s">
        <v>244</v>
      </c>
      <c r="B72" s="28">
        <v>16</v>
      </c>
      <c r="C72" s="29" t="s">
        <v>1099</v>
      </c>
      <c r="D72" s="28" t="s">
        <v>246</v>
      </c>
      <c r="E72" s="30" t="s">
        <v>1100</v>
      </c>
      <c r="F72" s="31" t="s">
        <v>248</v>
      </c>
      <c r="G72" s="32">
        <v>60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1403</v>
      </c>
    </row>
    <row r="75" ht="75">
      <c r="A75" s="1" t="s">
        <v>253</v>
      </c>
      <c r="E75" s="30" t="s">
        <v>260</v>
      </c>
    </row>
    <row r="76" ht="13">
      <c r="A76" s="1" t="s">
        <v>244</v>
      </c>
      <c r="B76" s="28">
        <v>17</v>
      </c>
      <c r="C76" s="29" t="s">
        <v>257</v>
      </c>
      <c r="D76" s="28" t="s">
        <v>246</v>
      </c>
      <c r="E76" s="30" t="s">
        <v>258</v>
      </c>
      <c r="F76" s="31" t="s">
        <v>248</v>
      </c>
      <c r="G76" s="32">
        <v>150</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1404</v>
      </c>
    </row>
    <row r="79" ht="75">
      <c r="A79" s="1" t="s">
        <v>253</v>
      </c>
      <c r="E79" s="30" t="s">
        <v>260</v>
      </c>
    </row>
    <row r="80" ht="25">
      <c r="A80" s="1" t="s">
        <v>244</v>
      </c>
      <c r="B80" s="28">
        <v>18</v>
      </c>
      <c r="C80" s="29" t="s">
        <v>1111</v>
      </c>
      <c r="D80" s="28" t="s">
        <v>246</v>
      </c>
      <c r="E80" s="30" t="s">
        <v>1112</v>
      </c>
      <c r="F80" s="31" t="s">
        <v>248</v>
      </c>
      <c r="G80" s="32">
        <v>15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1405</v>
      </c>
    </row>
    <row r="83" ht="75">
      <c r="A83" s="1" t="s">
        <v>253</v>
      </c>
      <c r="E83" s="30" t="s">
        <v>260</v>
      </c>
    </row>
    <row r="84" ht="25">
      <c r="A84" s="1" t="s">
        <v>244</v>
      </c>
      <c r="B84" s="28">
        <v>19</v>
      </c>
      <c r="C84" s="29" t="s">
        <v>1114</v>
      </c>
      <c r="D84" s="28" t="s">
        <v>246</v>
      </c>
      <c r="E84" s="30" t="s">
        <v>1115</v>
      </c>
      <c r="F84" s="31" t="s">
        <v>248</v>
      </c>
      <c r="G84" s="32">
        <v>15</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1405</v>
      </c>
    </row>
    <row r="87" ht="75">
      <c r="A87" s="1" t="s">
        <v>253</v>
      </c>
      <c r="E87" s="30" t="s">
        <v>260</v>
      </c>
    </row>
    <row r="88" ht="13">
      <c r="A88" s="1" t="s">
        <v>244</v>
      </c>
      <c r="B88" s="28">
        <v>20</v>
      </c>
      <c r="C88" s="29" t="s">
        <v>1406</v>
      </c>
      <c r="D88" s="28" t="s">
        <v>246</v>
      </c>
      <c r="E88" s="30" t="s">
        <v>1407</v>
      </c>
      <c r="F88" s="31" t="s">
        <v>248</v>
      </c>
      <c r="G88" s="32">
        <v>165</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1408</v>
      </c>
    </row>
    <row r="91" ht="75">
      <c r="A91" s="1" t="s">
        <v>253</v>
      </c>
      <c r="E91" s="30" t="s">
        <v>260</v>
      </c>
    </row>
    <row r="92" ht="25">
      <c r="A92" s="1" t="s">
        <v>244</v>
      </c>
      <c r="B92" s="28">
        <v>21</v>
      </c>
      <c r="C92" s="29" t="s">
        <v>997</v>
      </c>
      <c r="D92" s="28" t="s">
        <v>246</v>
      </c>
      <c r="E92" s="30" t="s">
        <v>998</v>
      </c>
      <c r="F92" s="31" t="s">
        <v>273</v>
      </c>
      <c r="G92" s="32">
        <v>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1409</v>
      </c>
    </row>
    <row r="95" ht="87.5">
      <c r="A95" s="1" t="s">
        <v>253</v>
      </c>
      <c r="E95" s="30" t="s">
        <v>372</v>
      </c>
    </row>
    <row r="96" ht="25">
      <c r="A96" s="1" t="s">
        <v>244</v>
      </c>
      <c r="B96" s="28">
        <v>22</v>
      </c>
      <c r="C96" s="29" t="s">
        <v>1410</v>
      </c>
      <c r="D96" s="28" t="s">
        <v>246</v>
      </c>
      <c r="E96" s="30" t="s">
        <v>1411</v>
      </c>
      <c r="F96" s="31" t="s">
        <v>273</v>
      </c>
      <c r="G96" s="32">
        <v>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1412</v>
      </c>
    </row>
    <row r="99" ht="87.5">
      <c r="A99" s="1" t="s">
        <v>253</v>
      </c>
      <c r="E99" s="30" t="s">
        <v>372</v>
      </c>
    </row>
    <row r="100" ht="25">
      <c r="A100" s="1" t="s">
        <v>244</v>
      </c>
      <c r="B100" s="28">
        <v>23</v>
      </c>
      <c r="C100" s="29" t="s">
        <v>369</v>
      </c>
      <c r="D100" s="28" t="s">
        <v>246</v>
      </c>
      <c r="E100" s="30" t="s">
        <v>370</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1398</v>
      </c>
    </row>
    <row r="103" ht="87.5">
      <c r="A103" s="1" t="s">
        <v>253</v>
      </c>
      <c r="E103" s="30" t="s">
        <v>372</v>
      </c>
    </row>
    <row r="104" ht="25">
      <c r="A104" s="1" t="s">
        <v>244</v>
      </c>
      <c r="B104" s="28">
        <v>24</v>
      </c>
      <c r="C104" s="29" t="s">
        <v>1122</v>
      </c>
      <c r="D104" s="28" t="s">
        <v>246</v>
      </c>
      <c r="E104" s="30" t="s">
        <v>1123</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1412</v>
      </c>
    </row>
    <row r="107" ht="87.5">
      <c r="A107" s="1" t="s">
        <v>253</v>
      </c>
      <c r="E107" s="30" t="s">
        <v>372</v>
      </c>
    </row>
    <row r="108" ht="25">
      <c r="A108" s="1" t="s">
        <v>244</v>
      </c>
      <c r="B108" s="28">
        <v>25</v>
      </c>
      <c r="C108" s="29" t="s">
        <v>714</v>
      </c>
      <c r="D108" s="28" t="s">
        <v>246</v>
      </c>
      <c r="E108" s="30" t="s">
        <v>715</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1398</v>
      </c>
    </row>
    <row r="111" ht="87.5">
      <c r="A111" s="1" t="s">
        <v>253</v>
      </c>
      <c r="E111" s="30" t="s">
        <v>372</v>
      </c>
    </row>
    <row r="112" ht="13">
      <c r="A112" s="1" t="s">
        <v>244</v>
      </c>
      <c r="B112" s="28">
        <v>26</v>
      </c>
      <c r="C112" s="29" t="s">
        <v>1129</v>
      </c>
      <c r="D112" s="28" t="s">
        <v>246</v>
      </c>
      <c r="E112" s="30" t="s">
        <v>1130</v>
      </c>
      <c r="F112" s="31" t="s">
        <v>248</v>
      </c>
      <c r="G112" s="32">
        <v>26</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1413</v>
      </c>
    </row>
    <row r="115" ht="87.5">
      <c r="A115" s="1" t="s">
        <v>253</v>
      </c>
      <c r="E115" s="30" t="s">
        <v>1132</v>
      </c>
    </row>
    <row r="116" ht="13">
      <c r="A116" s="1" t="s">
        <v>244</v>
      </c>
      <c r="B116" s="28">
        <v>27</v>
      </c>
      <c r="C116" s="29" t="s">
        <v>719</v>
      </c>
      <c r="D116" s="28" t="s">
        <v>246</v>
      </c>
      <c r="E116" s="30" t="s">
        <v>720</v>
      </c>
      <c r="F116" s="31" t="s">
        <v>273</v>
      </c>
      <c r="G116" s="32">
        <v>26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1413</v>
      </c>
    </row>
    <row r="119" ht="87.5">
      <c r="A119" s="1" t="s">
        <v>253</v>
      </c>
      <c r="E119" s="30" t="s">
        <v>721</v>
      </c>
    </row>
    <row r="120" ht="13">
      <c r="A120" s="1" t="s">
        <v>244</v>
      </c>
      <c r="B120" s="28">
        <v>28</v>
      </c>
      <c r="C120" s="29" t="s">
        <v>1414</v>
      </c>
      <c r="D120" s="28" t="s">
        <v>246</v>
      </c>
      <c r="E120" s="30" t="s">
        <v>1415</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1392</v>
      </c>
    </row>
    <row r="123" ht="125">
      <c r="A123" s="1" t="s">
        <v>253</v>
      </c>
      <c r="E123" s="30" t="s">
        <v>1416</v>
      </c>
    </row>
    <row r="124" ht="13">
      <c r="A124" s="1" t="s">
        <v>244</v>
      </c>
      <c r="B124" s="28">
        <v>29</v>
      </c>
      <c r="C124" s="29" t="s">
        <v>1417</v>
      </c>
      <c r="D124" s="28" t="s">
        <v>246</v>
      </c>
      <c r="E124" s="30" t="s">
        <v>1418</v>
      </c>
      <c r="F124" s="31" t="s">
        <v>273</v>
      </c>
      <c r="G124" s="32">
        <v>3</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1419</v>
      </c>
    </row>
    <row r="127" ht="125">
      <c r="A127" s="1" t="s">
        <v>253</v>
      </c>
      <c r="E127" s="30" t="s">
        <v>1416</v>
      </c>
    </row>
    <row r="128" ht="13">
      <c r="A128" s="1" t="s">
        <v>244</v>
      </c>
      <c r="B128" s="28">
        <v>30</v>
      </c>
      <c r="C128" s="29" t="s">
        <v>1420</v>
      </c>
      <c r="D128" s="28" t="s">
        <v>246</v>
      </c>
      <c r="E128" s="30" t="s">
        <v>1421</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1392</v>
      </c>
    </row>
    <row r="131" ht="100">
      <c r="A131" s="1" t="s">
        <v>253</v>
      </c>
      <c r="E131" s="30" t="s">
        <v>1422</v>
      </c>
    </row>
    <row r="132" ht="13">
      <c r="A132" s="1" t="s">
        <v>244</v>
      </c>
      <c r="B132" s="28">
        <v>31</v>
      </c>
      <c r="C132" s="29" t="s">
        <v>1244</v>
      </c>
      <c r="D132" s="28" t="s">
        <v>246</v>
      </c>
      <c r="E132" s="30" t="s">
        <v>1245</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1423</v>
      </c>
    </row>
    <row r="135" ht="87.5">
      <c r="A135" s="1" t="s">
        <v>253</v>
      </c>
      <c r="E135" s="30" t="s">
        <v>801</v>
      </c>
    </row>
    <row r="136" ht="25">
      <c r="A136" s="1" t="s">
        <v>244</v>
      </c>
      <c r="B136" s="28">
        <v>32</v>
      </c>
      <c r="C136" s="29" t="s">
        <v>799</v>
      </c>
      <c r="D136" s="28" t="s">
        <v>246</v>
      </c>
      <c r="E136" s="30" t="s">
        <v>800</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1424</v>
      </c>
    </row>
    <row r="139" ht="87.5">
      <c r="A139" s="1" t="s">
        <v>253</v>
      </c>
      <c r="E139" s="30" t="s">
        <v>801</v>
      </c>
    </row>
    <row r="140" ht="25">
      <c r="A140" s="1" t="s">
        <v>244</v>
      </c>
      <c r="B140" s="28">
        <v>33</v>
      </c>
      <c r="C140" s="29" t="s">
        <v>373</v>
      </c>
      <c r="D140" s="28" t="s">
        <v>246</v>
      </c>
      <c r="E140" s="30" t="s">
        <v>374</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1392</v>
      </c>
    </row>
    <row r="143" ht="100">
      <c r="A143" s="1" t="s">
        <v>253</v>
      </c>
      <c r="E143" s="30" t="s">
        <v>375</v>
      </c>
    </row>
    <row r="144" ht="37.5">
      <c r="A144" s="1" t="s">
        <v>244</v>
      </c>
      <c r="B144" s="28">
        <v>34</v>
      </c>
      <c r="C144" s="29" t="s">
        <v>686</v>
      </c>
      <c r="D144" s="28" t="s">
        <v>246</v>
      </c>
      <c r="E144" s="30" t="s">
        <v>687</v>
      </c>
      <c r="F144" s="31" t="s">
        <v>273</v>
      </c>
      <c r="G144" s="32">
        <v>3</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1425</v>
      </c>
    </row>
    <row r="147" ht="100">
      <c r="A147" s="1" t="s">
        <v>253</v>
      </c>
      <c r="E147" s="30" t="s">
        <v>375</v>
      </c>
    </row>
    <row r="148" ht="25">
      <c r="A148" s="1" t="s">
        <v>244</v>
      </c>
      <c r="B148" s="28">
        <v>35</v>
      </c>
      <c r="C148" s="29" t="s">
        <v>376</v>
      </c>
      <c r="D148" s="28" t="s">
        <v>246</v>
      </c>
      <c r="E148" s="30" t="s">
        <v>377</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1392</v>
      </c>
    </row>
    <row r="151" ht="87.5">
      <c r="A151" s="1" t="s">
        <v>253</v>
      </c>
      <c r="E151" s="30" t="s">
        <v>378</v>
      </c>
    </row>
    <row r="152" ht="13">
      <c r="A152" s="1" t="s">
        <v>244</v>
      </c>
      <c r="B152" s="28">
        <v>36</v>
      </c>
      <c r="C152" s="29" t="s">
        <v>868</v>
      </c>
      <c r="D152" s="28" t="s">
        <v>246</v>
      </c>
      <c r="E152" s="30" t="s">
        <v>869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1392</v>
      </c>
    </row>
    <row r="155" ht="87.5">
      <c r="A155" s="1" t="s">
        <v>253</v>
      </c>
      <c r="E155" s="30" t="s">
        <v>870</v>
      </c>
    </row>
    <row r="156" ht="13">
      <c r="A156" s="1" t="s">
        <v>244</v>
      </c>
      <c r="B156" s="28">
        <v>37</v>
      </c>
      <c r="C156" s="29" t="s">
        <v>1152</v>
      </c>
      <c r="D156" s="28" t="s">
        <v>246</v>
      </c>
      <c r="E156" s="30" t="s">
        <v>1153</v>
      </c>
      <c r="F156" s="31" t="s">
        <v>273</v>
      </c>
      <c r="G156" s="32">
        <v>5</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65">
      <c r="A158" s="1" t="s">
        <v>251</v>
      </c>
      <c r="E158" s="37" t="s">
        <v>1426</v>
      </c>
    </row>
    <row r="159" ht="75">
      <c r="A159" s="1" t="s">
        <v>253</v>
      </c>
      <c r="E159" s="30" t="s">
        <v>1036</v>
      </c>
    </row>
    <row r="160" ht="13">
      <c r="A160" s="1" t="s">
        <v>244</v>
      </c>
      <c r="B160" s="28">
        <v>38</v>
      </c>
      <c r="C160" s="29" t="s">
        <v>1034</v>
      </c>
      <c r="D160" s="28" t="s">
        <v>246</v>
      </c>
      <c r="E160" s="30" t="s">
        <v>1035</v>
      </c>
      <c r="F160" s="31" t="s">
        <v>273</v>
      </c>
      <c r="G160" s="32">
        <v>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65">
      <c r="A162" s="1" t="s">
        <v>251</v>
      </c>
      <c r="E162" s="37" t="s">
        <v>1427</v>
      </c>
    </row>
    <row r="163" ht="75">
      <c r="A163" s="1" t="s">
        <v>253</v>
      </c>
      <c r="E163" s="30" t="s">
        <v>1036</v>
      </c>
    </row>
    <row r="164" ht="13">
      <c r="A164" s="1" t="s">
        <v>244</v>
      </c>
      <c r="B164" s="28">
        <v>39</v>
      </c>
      <c r="C164" s="29" t="s">
        <v>1037</v>
      </c>
      <c r="D164" s="28" t="s">
        <v>246</v>
      </c>
      <c r="E164" s="30" t="s">
        <v>1038</v>
      </c>
      <c r="F164" s="31" t="s">
        <v>273</v>
      </c>
      <c r="G164" s="32">
        <v>4</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1428</v>
      </c>
    </row>
    <row r="167" ht="75">
      <c r="A167" s="1" t="s">
        <v>253</v>
      </c>
      <c r="E167" s="30" t="s">
        <v>1036</v>
      </c>
    </row>
    <row r="168" ht="13">
      <c r="A168" s="1" t="s">
        <v>244</v>
      </c>
      <c r="B168" s="28">
        <v>40</v>
      </c>
      <c r="C168" s="29" t="s">
        <v>1158</v>
      </c>
      <c r="D168" s="28" t="s">
        <v>246</v>
      </c>
      <c r="E168" s="30" t="s">
        <v>1159</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1392</v>
      </c>
    </row>
    <row r="171" ht="75">
      <c r="A171" s="1" t="s">
        <v>253</v>
      </c>
      <c r="E171" s="30" t="s">
        <v>1036</v>
      </c>
    </row>
    <row r="172" ht="13">
      <c r="A172" s="1" t="s">
        <v>244</v>
      </c>
      <c r="B172" s="28">
        <v>41</v>
      </c>
      <c r="C172" s="29" t="s">
        <v>1044</v>
      </c>
      <c r="D172" s="28" t="s">
        <v>246</v>
      </c>
      <c r="E172" s="30" t="s">
        <v>1045</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1392</v>
      </c>
    </row>
    <row r="175" ht="75">
      <c r="A175" s="1" t="s">
        <v>253</v>
      </c>
      <c r="E175" s="30" t="s">
        <v>1046</v>
      </c>
    </row>
    <row r="176" ht="13">
      <c r="A176" s="1" t="s">
        <v>244</v>
      </c>
      <c r="B176" s="28">
        <v>42</v>
      </c>
      <c r="C176" s="29" t="s">
        <v>804</v>
      </c>
      <c r="D176" s="28" t="s">
        <v>246</v>
      </c>
      <c r="E176" s="30" t="s">
        <v>805</v>
      </c>
      <c r="F176" s="31" t="s">
        <v>342</v>
      </c>
      <c r="G176" s="32">
        <v>80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1429</v>
      </c>
    </row>
    <row r="179" ht="87.5">
      <c r="A179" s="1" t="s">
        <v>253</v>
      </c>
      <c r="E179" s="30" t="s">
        <v>806</v>
      </c>
    </row>
    <row r="180" ht="13">
      <c r="A180" s="1" t="s">
        <v>244</v>
      </c>
      <c r="B180" s="28">
        <v>43</v>
      </c>
      <c r="C180" s="29" t="s">
        <v>807</v>
      </c>
      <c r="D180" s="28" t="s">
        <v>246</v>
      </c>
      <c r="E180" s="30" t="s">
        <v>808</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1429</v>
      </c>
    </row>
    <row r="183" ht="87.5">
      <c r="A183" s="1" t="s">
        <v>253</v>
      </c>
      <c r="E183" s="30" t="s">
        <v>809</v>
      </c>
    </row>
    <row r="184" ht="13">
      <c r="A184" s="1" t="s">
        <v>244</v>
      </c>
      <c r="B184" s="28">
        <v>44</v>
      </c>
      <c r="C184" s="29" t="s">
        <v>810</v>
      </c>
      <c r="D184" s="28" t="s">
        <v>246</v>
      </c>
      <c r="E184" s="30" t="s">
        <v>811</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1429</v>
      </c>
    </row>
    <row r="187" ht="87.5">
      <c r="A187" s="1" t="s">
        <v>253</v>
      </c>
      <c r="E187" s="30" t="s">
        <v>812</v>
      </c>
    </row>
    <row r="188" ht="13">
      <c r="A188" s="1" t="s">
        <v>244</v>
      </c>
      <c r="B188" s="28">
        <v>45</v>
      </c>
      <c r="C188" s="29" t="s">
        <v>813</v>
      </c>
      <c r="D188" s="28" t="s">
        <v>246</v>
      </c>
      <c r="E188" s="30" t="s">
        <v>814</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1429</v>
      </c>
    </row>
    <row r="191" ht="87.5">
      <c r="A191" s="1" t="s">
        <v>253</v>
      </c>
      <c r="E191" s="30" t="s">
        <v>815</v>
      </c>
    </row>
    <row r="192" ht="13">
      <c r="A192" s="1" t="s">
        <v>244</v>
      </c>
      <c r="B192" s="28">
        <v>46</v>
      </c>
      <c r="C192" s="29" t="s">
        <v>1260</v>
      </c>
      <c r="D192" s="28" t="s">
        <v>246</v>
      </c>
      <c r="E192" s="30" t="s">
        <v>1261</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1392</v>
      </c>
    </row>
    <row r="195" ht="75">
      <c r="A195" s="1" t="s">
        <v>253</v>
      </c>
      <c r="E195" s="30" t="s">
        <v>818</v>
      </c>
    </row>
    <row r="196" ht="13">
      <c r="A196" s="1" t="s">
        <v>244</v>
      </c>
      <c r="B196" s="28">
        <v>47</v>
      </c>
      <c r="C196" s="29" t="s">
        <v>816</v>
      </c>
      <c r="D196" s="28" t="s">
        <v>246</v>
      </c>
      <c r="E196" s="30" t="s">
        <v>817</v>
      </c>
      <c r="F196" s="31" t="s">
        <v>273</v>
      </c>
      <c r="G196" s="32">
        <v>10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1430</v>
      </c>
    </row>
    <row r="199" ht="75">
      <c r="A199" s="1" t="s">
        <v>253</v>
      </c>
      <c r="E199" s="30" t="s">
        <v>818</v>
      </c>
    </row>
    <row r="200" ht="25">
      <c r="A200" s="1" t="s">
        <v>244</v>
      </c>
      <c r="B200" s="28">
        <v>49</v>
      </c>
      <c r="C200" s="29" t="s">
        <v>1105</v>
      </c>
      <c r="D200" s="28" t="s">
        <v>246</v>
      </c>
      <c r="E200" s="30" t="s">
        <v>1106</v>
      </c>
      <c r="F200" s="31" t="s">
        <v>248</v>
      </c>
      <c r="G200" s="32">
        <v>165</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1431</v>
      </c>
    </row>
    <row r="203" ht="75">
      <c r="A203" s="1" t="s">
        <v>253</v>
      </c>
      <c r="E203" s="30" t="s">
        <v>260</v>
      </c>
    </row>
    <row r="204" ht="13">
      <c r="A204" s="1" t="s">
        <v>244</v>
      </c>
      <c r="B204" s="28">
        <v>50</v>
      </c>
      <c r="C204" s="29" t="s">
        <v>1432</v>
      </c>
      <c r="D204" s="28" t="s">
        <v>246</v>
      </c>
      <c r="E204" s="30" t="s">
        <v>1433</v>
      </c>
      <c r="F204" s="31" t="s">
        <v>273</v>
      </c>
      <c r="G204" s="32">
        <v>1</v>
      </c>
      <c r="H204" s="32">
        <v>0</v>
      </c>
      <c r="I204" s="33">
        <f>ROUND(G204*H204,P4)</f>
        <v>0</v>
      </c>
      <c r="J204" s="28"/>
      <c r="K204" s="28"/>
      <c r="L204" s="34">
        <v>0</v>
      </c>
      <c r="M204" s="20">
        <f>ROUND(G204*L204,P4)</f>
        <v>0</v>
      </c>
      <c r="N204" s="40"/>
      <c r="O204" s="36">
        <f>M204*AA204</f>
        <v>0</v>
      </c>
      <c r="P204" s="1">
        <v>3</v>
      </c>
      <c r="AA204" s="1">
        <f>IF(P204=1,$O$3,IF(P204=2,$O$4,$O$5))</f>
        <v>0</v>
      </c>
    </row>
    <row r="205">
      <c r="A205" s="1" t="s">
        <v>250</v>
      </c>
      <c r="E205" s="30" t="s">
        <v>246</v>
      </c>
    </row>
    <row r="206" ht="65">
      <c r="A206" s="1" t="s">
        <v>251</v>
      </c>
      <c r="E206" s="37" t="s">
        <v>1392</v>
      </c>
    </row>
    <row r="207" ht="100">
      <c r="A207" s="1" t="s">
        <v>253</v>
      </c>
      <c r="E207" s="30" t="s">
        <v>1030</v>
      </c>
    </row>
    <row r="208" ht="13">
      <c r="A208" s="1" t="s">
        <v>241</v>
      </c>
      <c r="C208" s="22" t="s">
        <v>474</v>
      </c>
      <c r="E208" s="23" t="s">
        <v>475</v>
      </c>
      <c r="L208" s="38"/>
      <c r="M208" s="39">
        <f>SUMIFS(M209:M212,A209:A212,"P")</f>
        <v>0</v>
      </c>
      <c r="N208" s="38"/>
    </row>
    <row r="209" ht="25">
      <c r="A209" s="1" t="s">
        <v>244</v>
      </c>
      <c r="B209" s="28">
        <v>48</v>
      </c>
      <c r="C209" s="29" t="s">
        <v>484</v>
      </c>
      <c r="D209" s="28" t="s">
        <v>485</v>
      </c>
      <c r="E209" s="30" t="s">
        <v>486</v>
      </c>
      <c r="F209" s="31" t="s">
        <v>837</v>
      </c>
      <c r="G209" s="32">
        <v>0.050000000000000003</v>
      </c>
      <c r="H209" s="32">
        <v>0</v>
      </c>
      <c r="I209" s="33">
        <f>ROUND(G209*H209,P4)</f>
        <v>0</v>
      </c>
      <c r="J209" s="28"/>
      <c r="K209" s="28"/>
      <c r="L209" s="34">
        <v>0</v>
      </c>
      <c r="M209" s="20">
        <f>ROUND(G209*L209,P4)</f>
        <v>0</v>
      </c>
      <c r="N209" s="40" t="s">
        <v>480</v>
      </c>
      <c r="O209" s="36">
        <f>M209*AA209</f>
        <v>0</v>
      </c>
      <c r="P209" s="1">
        <v>3</v>
      </c>
      <c r="AA209" s="1">
        <f>IF(P209=1,$O$3,IF(P209=2,$O$4,$O$5))</f>
        <v>0</v>
      </c>
    </row>
    <row r="210" ht="25">
      <c r="A210" s="1" t="s">
        <v>250</v>
      </c>
      <c r="E210" s="30" t="s">
        <v>481</v>
      </c>
    </row>
    <row r="211" ht="65">
      <c r="A211" s="1" t="s">
        <v>251</v>
      </c>
      <c r="E211" s="37" t="s">
        <v>1434</v>
      </c>
    </row>
    <row r="212" ht="200">
      <c r="A212" s="1" t="s">
        <v>253</v>
      </c>
      <c r="E212" s="30" t="s">
        <v>483</v>
      </c>
    </row>
  </sheetData>
  <sheetProtection sheet="1" objects="1" scenarios="1" spinCount="100000" saltValue="3Up1E61CoJ2uk+9e9PxF1O6jGxyXtuzAkWoCBvRtdsHxrJ7wC4mBdkJ5VMNqJ3lT4cnbsBnQVgH4Kibj42wzvg==" hashValue="mMeB5EVoxCLWXhRYER5tqz4ClV9kOwwLcL2Xydpf0e+5f3HCOhOQmK3mkyy6Gw0CEYlR/urdGcYR0WcbgWHTi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1435</v>
      </c>
      <c r="M3" s="20">
        <f>0+M9+M22+M203+M244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1435</v>
      </c>
      <c r="D5" s="22"/>
      <c r="E5" s="23" t="s">
        <v>45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COUNTIFS(L9:L249,"=0",A9:A249,"P")+COUNTIFS(L9:L249,"",A9:A249,"P")+SUM(Q9:Q249)</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280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SUMIFS(M23:M202,A23:A202,"P")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20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130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714</v>
      </c>
      <c r="D47" s="28" t="s">
        <v>246</v>
      </c>
      <c r="E47" s="30" t="s">
        <v>715</v>
      </c>
      <c r="F47" s="31" t="s">
        <v>273</v>
      </c>
      <c r="G47" s="32">
        <v>18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280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40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25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2</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2</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16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1436</v>
      </c>
      <c r="D99" s="28" t="s">
        <v>246</v>
      </c>
      <c r="E99" s="30" t="s">
        <v>1437</v>
      </c>
      <c r="F99" s="31" t="s">
        <v>273</v>
      </c>
      <c r="G99" s="32">
        <v>2</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1438</v>
      </c>
      <c r="D115" s="28" t="s">
        <v>246</v>
      </c>
      <c r="E115" s="30" t="s">
        <v>1439</v>
      </c>
      <c r="F115" s="31" t="s">
        <v>273</v>
      </c>
      <c r="G115" s="32">
        <v>2</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1440</v>
      </c>
      <c r="D119" s="28" t="s">
        <v>246</v>
      </c>
      <c r="E119" s="30" t="s">
        <v>1441</v>
      </c>
      <c r="F119" s="31" t="s">
        <v>273</v>
      </c>
      <c r="G119" s="32">
        <v>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1442</v>
      </c>
      <c r="D123" s="28" t="s">
        <v>246</v>
      </c>
      <c r="E123" s="30" t="s">
        <v>1443</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1444</v>
      </c>
      <c r="D127" s="28" t="s">
        <v>246</v>
      </c>
      <c r="E127" s="30" t="s">
        <v>1445</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13">
      <c r="A143" s="1" t="s">
        <v>244</v>
      </c>
      <c r="B143" s="28">
        <v>34</v>
      </c>
      <c r="C143" s="29" t="s">
        <v>616</v>
      </c>
      <c r="D143" s="28" t="s">
        <v>246</v>
      </c>
      <c r="E143" s="30" t="s">
        <v>617</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37.5">
      <c r="A146" s="1" t="s">
        <v>253</v>
      </c>
      <c r="E146" s="30" t="s">
        <v>618</v>
      </c>
    </row>
    <row r="147" ht="13">
      <c r="A147" s="1" t="s">
        <v>244</v>
      </c>
      <c r="B147" s="28">
        <v>35</v>
      </c>
      <c r="C147" s="29" t="s">
        <v>791</v>
      </c>
      <c r="D147" s="28" t="s">
        <v>246</v>
      </c>
      <c r="E147" s="30" t="s">
        <v>792</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62.5">
      <c r="A150" s="1" t="s">
        <v>253</v>
      </c>
      <c r="E150" s="30" t="s">
        <v>793</v>
      </c>
    </row>
    <row r="151" ht="13">
      <c r="A151" s="1" t="s">
        <v>244</v>
      </c>
      <c r="B151" s="28">
        <v>36</v>
      </c>
      <c r="C151" s="29" t="s">
        <v>794</v>
      </c>
      <c r="D151" s="28" t="s">
        <v>246</v>
      </c>
      <c r="E151" s="30" t="s">
        <v>795</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25">
      <c r="A154" s="1" t="s">
        <v>253</v>
      </c>
      <c r="E154" s="30" t="s">
        <v>796</v>
      </c>
    </row>
    <row r="155" ht="13">
      <c r="A155" s="1" t="s">
        <v>244</v>
      </c>
      <c r="B155" s="28">
        <v>37</v>
      </c>
      <c r="C155" s="29" t="s">
        <v>680</v>
      </c>
      <c r="D155" s="28" t="s">
        <v>246</v>
      </c>
      <c r="E155" s="30" t="s">
        <v>681</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212.5">
      <c r="A158" s="1" t="s">
        <v>253</v>
      </c>
      <c r="E158" s="30" t="s">
        <v>682</v>
      </c>
    </row>
    <row r="159" ht="25">
      <c r="A159" s="1" t="s">
        <v>244</v>
      </c>
      <c r="B159" s="28">
        <v>38</v>
      </c>
      <c r="C159" s="29" t="s">
        <v>799</v>
      </c>
      <c r="D159" s="28" t="s">
        <v>246</v>
      </c>
      <c r="E159" s="30" t="s">
        <v>800</v>
      </c>
      <c r="F159" s="31" t="s">
        <v>273</v>
      </c>
      <c r="G159" s="32">
        <v>2</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87.5">
      <c r="A162" s="1" t="s">
        <v>253</v>
      </c>
      <c r="E162" s="30" t="s">
        <v>801</v>
      </c>
    </row>
    <row r="163" ht="25">
      <c r="A163" s="1" t="s">
        <v>244</v>
      </c>
      <c r="B163" s="28">
        <v>39</v>
      </c>
      <c r="C163" s="29" t="s">
        <v>802</v>
      </c>
      <c r="D163" s="28" t="s">
        <v>246</v>
      </c>
      <c r="E163" s="30" t="s">
        <v>803</v>
      </c>
      <c r="F163" s="31" t="s">
        <v>273</v>
      </c>
      <c r="G163" s="32">
        <v>2</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100">
      <c r="A170" s="1" t="s">
        <v>253</v>
      </c>
      <c r="E170" s="30" t="s">
        <v>375</v>
      </c>
    </row>
    <row r="171" ht="37.5">
      <c r="A171" s="1" t="s">
        <v>244</v>
      </c>
      <c r="B171" s="28">
        <v>41</v>
      </c>
      <c r="C171" s="29" t="s">
        <v>686</v>
      </c>
      <c r="D171" s="28" t="s">
        <v>246</v>
      </c>
      <c r="E171" s="30" t="s">
        <v>687</v>
      </c>
      <c r="F171" s="31" t="s">
        <v>273</v>
      </c>
      <c r="G171" s="32">
        <v>9</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25">
      <c r="A175" s="1" t="s">
        <v>244</v>
      </c>
      <c r="B175" s="28">
        <v>42</v>
      </c>
      <c r="C175" s="29" t="s">
        <v>376</v>
      </c>
      <c r="D175" s="28" t="s">
        <v>246</v>
      </c>
      <c r="E175" s="30" t="s">
        <v>377</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378</v>
      </c>
    </row>
    <row r="179" ht="13">
      <c r="A179" s="1" t="s">
        <v>244</v>
      </c>
      <c r="B179" s="28">
        <v>43</v>
      </c>
      <c r="C179" s="29" t="s">
        <v>804</v>
      </c>
      <c r="D179" s="28" t="s">
        <v>246</v>
      </c>
      <c r="E179" s="30" t="s">
        <v>805</v>
      </c>
      <c r="F179" s="31" t="s">
        <v>342</v>
      </c>
      <c r="G179" s="32">
        <v>16</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806</v>
      </c>
    </row>
    <row r="183" ht="13">
      <c r="A183" s="1" t="s">
        <v>244</v>
      </c>
      <c r="B183" s="28">
        <v>44</v>
      </c>
      <c r="C183" s="29" t="s">
        <v>807</v>
      </c>
      <c r="D183" s="28" t="s">
        <v>246</v>
      </c>
      <c r="E183" s="30" t="s">
        <v>808</v>
      </c>
      <c r="F183" s="31" t="s">
        <v>342</v>
      </c>
      <c r="G183" s="32">
        <v>24</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809</v>
      </c>
    </row>
    <row r="187" ht="13">
      <c r="A187" s="1" t="s">
        <v>244</v>
      </c>
      <c r="B187" s="28">
        <v>45</v>
      </c>
      <c r="C187" s="29" t="s">
        <v>810</v>
      </c>
      <c r="D187" s="28" t="s">
        <v>246</v>
      </c>
      <c r="E187" s="30" t="s">
        <v>811</v>
      </c>
      <c r="F187" s="31" t="s">
        <v>342</v>
      </c>
      <c r="G187" s="32">
        <v>24</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812</v>
      </c>
    </row>
    <row r="191" ht="13">
      <c r="A191" s="1" t="s">
        <v>244</v>
      </c>
      <c r="B191" s="28">
        <v>46</v>
      </c>
      <c r="C191" s="29" t="s">
        <v>813</v>
      </c>
      <c r="D191" s="28" t="s">
        <v>246</v>
      </c>
      <c r="E191" s="30" t="s">
        <v>814</v>
      </c>
      <c r="F191" s="31" t="s">
        <v>342</v>
      </c>
      <c r="G191" s="32">
        <v>16</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815</v>
      </c>
    </row>
    <row r="195" ht="13">
      <c r="A195" s="1" t="s">
        <v>244</v>
      </c>
      <c r="B195" s="28">
        <v>47</v>
      </c>
      <c r="C195" s="29" t="s">
        <v>816</v>
      </c>
      <c r="D195" s="28" t="s">
        <v>246</v>
      </c>
      <c r="E195" s="30" t="s">
        <v>817</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75">
      <c r="A198" s="1" t="s">
        <v>253</v>
      </c>
      <c r="E198" s="30" t="s">
        <v>818</v>
      </c>
    </row>
    <row r="199" ht="13">
      <c r="A199" s="1" t="s">
        <v>244</v>
      </c>
      <c r="B199" s="28">
        <v>48</v>
      </c>
      <c r="C199" s="29" t="s">
        <v>819</v>
      </c>
      <c r="D199" s="28" t="s">
        <v>246</v>
      </c>
      <c r="E199" s="30" t="s">
        <v>820</v>
      </c>
      <c r="F199" s="31" t="s">
        <v>273</v>
      </c>
      <c r="G199" s="32">
        <v>10</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100">
      <c r="A202" s="1" t="s">
        <v>253</v>
      </c>
      <c r="E202" s="30" t="s">
        <v>821</v>
      </c>
    </row>
    <row r="203" ht="13">
      <c r="A203" s="1" t="s">
        <v>241</v>
      </c>
      <c r="C203" s="22" t="s">
        <v>261</v>
      </c>
      <c r="E203" s="23" t="s">
        <v>262</v>
      </c>
      <c r="L203" s="38"/>
      <c r="M203" s="39">
        <f>SUMIFS(M204:M243,A204:A243,"P")</f>
        <v>0</v>
      </c>
      <c r="N203" s="38"/>
    </row>
    <row r="204" ht="13">
      <c r="A204" s="1" t="s">
        <v>244</v>
      </c>
      <c r="B204" s="28">
        <v>49</v>
      </c>
      <c r="C204" s="29" t="s">
        <v>496</v>
      </c>
      <c r="D204" s="28" t="s">
        <v>246</v>
      </c>
      <c r="E204" s="30" t="s">
        <v>497</v>
      </c>
      <c r="F204" s="31" t="s">
        <v>248</v>
      </c>
      <c r="G204" s="32">
        <v>80</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c r="A206" s="1" t="s">
        <v>251</v>
      </c>
      <c r="E206" s="28"/>
    </row>
    <row r="207" ht="162.5">
      <c r="A207" s="1" t="s">
        <v>253</v>
      </c>
      <c r="E207" s="30" t="s">
        <v>499</v>
      </c>
    </row>
    <row r="208" ht="13">
      <c r="A208" s="1" t="s">
        <v>244</v>
      </c>
      <c r="B208" s="28">
        <v>50</v>
      </c>
      <c r="C208" s="29" t="s">
        <v>500</v>
      </c>
      <c r="D208" s="28" t="s">
        <v>246</v>
      </c>
      <c r="E208" s="30" t="s">
        <v>501</v>
      </c>
      <c r="F208" s="31" t="s">
        <v>248</v>
      </c>
      <c r="G208" s="32">
        <v>80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502</v>
      </c>
    </row>
    <row r="212" ht="13">
      <c r="A212" s="1" t="s">
        <v>244</v>
      </c>
      <c r="B212" s="28">
        <v>51</v>
      </c>
      <c r="C212" s="29" t="s">
        <v>263</v>
      </c>
      <c r="D212" s="28" t="s">
        <v>246</v>
      </c>
      <c r="E212" s="30" t="s">
        <v>264</v>
      </c>
      <c r="F212" s="31" t="s">
        <v>265</v>
      </c>
      <c r="G212" s="32">
        <v>0.35999999999999999</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62.5">
      <c r="A215" s="1" t="s">
        <v>253</v>
      </c>
      <c r="E215" s="30" t="s">
        <v>267</v>
      </c>
    </row>
    <row r="216" ht="13">
      <c r="A216" s="1" t="s">
        <v>244</v>
      </c>
      <c r="B216" s="28">
        <v>52</v>
      </c>
      <c r="C216" s="29" t="s">
        <v>268</v>
      </c>
      <c r="D216" s="28" t="s">
        <v>246</v>
      </c>
      <c r="E216" s="30" t="s">
        <v>269</v>
      </c>
      <c r="F216" s="31" t="s">
        <v>265</v>
      </c>
      <c r="G216" s="32">
        <v>0.35999999999999999</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25">
      <c r="A219" s="1" t="s">
        <v>253</v>
      </c>
      <c r="E219" s="30" t="s">
        <v>270</v>
      </c>
    </row>
    <row r="220" ht="13">
      <c r="A220" s="1" t="s">
        <v>244</v>
      </c>
      <c r="B220" s="28">
        <v>53</v>
      </c>
      <c r="C220" s="29" t="s">
        <v>822</v>
      </c>
      <c r="D220" s="28" t="s">
        <v>246</v>
      </c>
      <c r="E220" s="30" t="s">
        <v>823</v>
      </c>
      <c r="F220" s="31" t="s">
        <v>273</v>
      </c>
      <c r="G220" s="32">
        <v>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50">
      <c r="A223" s="1" t="s">
        <v>253</v>
      </c>
      <c r="E223" s="30" t="s">
        <v>274</v>
      </c>
    </row>
    <row r="224" ht="13">
      <c r="A224" s="1" t="s">
        <v>244</v>
      </c>
      <c r="B224" s="28">
        <v>54</v>
      </c>
      <c r="C224" s="29" t="s">
        <v>512</v>
      </c>
      <c r="D224" s="28" t="s">
        <v>246</v>
      </c>
      <c r="E224" s="30" t="s">
        <v>513</v>
      </c>
      <c r="F224" s="31" t="s">
        <v>273</v>
      </c>
      <c r="G224" s="32">
        <v>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25">
      <c r="A227" s="1" t="s">
        <v>253</v>
      </c>
      <c r="E227" s="30" t="s">
        <v>390</v>
      </c>
    </row>
    <row r="228" ht="13">
      <c r="A228" s="1" t="s">
        <v>244</v>
      </c>
      <c r="B228" s="28">
        <v>55</v>
      </c>
      <c r="C228" s="29" t="s">
        <v>824</v>
      </c>
      <c r="D228" s="28" t="s">
        <v>246</v>
      </c>
      <c r="E228" s="30" t="s">
        <v>825</v>
      </c>
      <c r="F228" s="31" t="s">
        <v>273</v>
      </c>
      <c r="G228" s="32">
        <v>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50">
      <c r="A231" s="1" t="s">
        <v>253</v>
      </c>
      <c r="E231" s="30" t="s">
        <v>274</v>
      </c>
    </row>
    <row r="232" ht="13">
      <c r="A232" s="1" t="s">
        <v>244</v>
      </c>
      <c r="B232" s="28">
        <v>56</v>
      </c>
      <c r="C232" s="29" t="s">
        <v>826</v>
      </c>
      <c r="D232" s="28" t="s">
        <v>246</v>
      </c>
      <c r="E232" s="30" t="s">
        <v>827</v>
      </c>
      <c r="F232" s="31" t="s">
        <v>273</v>
      </c>
      <c r="G232" s="32">
        <v>2</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25">
      <c r="A235" s="1" t="s">
        <v>253</v>
      </c>
      <c r="E235" s="30" t="s">
        <v>390</v>
      </c>
    </row>
    <row r="236" ht="25">
      <c r="A236" s="1" t="s">
        <v>244</v>
      </c>
      <c r="B236" s="28">
        <v>57</v>
      </c>
      <c r="C236" s="29" t="s">
        <v>449</v>
      </c>
      <c r="D236" s="28" t="s">
        <v>246</v>
      </c>
      <c r="E236" s="30" t="s">
        <v>450</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50">
      <c r="A239" s="1" t="s">
        <v>253</v>
      </c>
      <c r="E239" s="30" t="s">
        <v>274</v>
      </c>
    </row>
    <row r="240" ht="13">
      <c r="A240" s="1" t="s">
        <v>244</v>
      </c>
      <c r="B240" s="28">
        <v>58</v>
      </c>
      <c r="C240" s="29" t="s">
        <v>451</v>
      </c>
      <c r="D240" s="28" t="s">
        <v>246</v>
      </c>
      <c r="E240" s="30" t="s">
        <v>452</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37.5">
      <c r="A243" s="1" t="s">
        <v>253</v>
      </c>
      <c r="E243" s="30" t="s">
        <v>277</v>
      </c>
    </row>
    <row r="244" ht="13">
      <c r="A244" s="1" t="s">
        <v>241</v>
      </c>
      <c r="C244" s="22" t="s">
        <v>828</v>
      </c>
      <c r="E244" s="23" t="s">
        <v>829</v>
      </c>
      <c r="L244" s="38"/>
      <c r="M244" s="39">
        <f>SUMIFS(M245:M248,A245:A248,"P")</f>
        <v>0</v>
      </c>
      <c r="N244" s="38"/>
    </row>
    <row r="245" ht="13">
      <c r="A245" s="1" t="s">
        <v>244</v>
      </c>
      <c r="B245" s="28">
        <v>59</v>
      </c>
      <c r="C245" s="29" t="s">
        <v>833</v>
      </c>
      <c r="D245" s="28" t="s">
        <v>246</v>
      </c>
      <c r="E245" s="30" t="s">
        <v>834</v>
      </c>
      <c r="F245" s="31" t="s">
        <v>273</v>
      </c>
      <c r="G245" s="32">
        <v>10</v>
      </c>
      <c r="H245" s="32">
        <v>0</v>
      </c>
      <c r="I245" s="33">
        <f>ROUND(G245*H245,P4)</f>
        <v>0</v>
      </c>
      <c r="J245" s="28"/>
      <c r="K245" s="28"/>
      <c r="L245" s="34">
        <v>0</v>
      </c>
      <c r="M245" s="20">
        <f>ROUND(G245*L245,P4)</f>
        <v>0</v>
      </c>
      <c r="N245" s="40" t="s">
        <v>246</v>
      </c>
      <c r="O245" s="36">
        <f>M245*AA245</f>
        <v>0</v>
      </c>
      <c r="P245" s="1">
        <v>3</v>
      </c>
      <c r="AA245" s="1">
        <f>IF(P245=1,$O$3,IF(P245=2,$O$4,$O$5))</f>
        <v>0</v>
      </c>
    </row>
    <row r="246">
      <c r="A246" s="1" t="s">
        <v>250</v>
      </c>
      <c r="E246" s="30" t="s">
        <v>246</v>
      </c>
    </row>
    <row r="247">
      <c r="A247" s="1" t="s">
        <v>251</v>
      </c>
      <c r="E247" s="28"/>
    </row>
    <row r="248" ht="87.5">
      <c r="A248" s="1" t="s">
        <v>253</v>
      </c>
      <c r="E248" s="30" t="s">
        <v>835</v>
      </c>
    </row>
  </sheetData>
  <sheetProtection sheet="1" objects="1" scenarios="1" spinCount="100000" saltValue="1VPd1XlQgQOVWlWMcToqbVQ27udaCYctLS+q+zKegGtyrNAXI+M5/z98N3Uh3sajeL8MFpOYmIgxvsoKhSf09g==" hashValue="rNUZ+Jh4UhHNXuJ1ZRtaPukmkNlND34Zb1eJ3w0QoWnrfdol54wDQn1Xgve0wyLldbq/VAq7rtGKr+VyjlaGQ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1446</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1446</v>
      </c>
      <c r="D5" s="22"/>
      <c r="E5" s="23" t="s">
        <v>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1447</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1448</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1449</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1450</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1451</v>
      </c>
    </row>
    <row r="29" ht="37.5">
      <c r="A29" s="1" t="s">
        <v>253</v>
      </c>
      <c r="E29" s="30" t="s">
        <v>694</v>
      </c>
    </row>
    <row r="30" ht="25">
      <c r="A30" s="1" t="s">
        <v>244</v>
      </c>
      <c r="B30" s="28">
        <v>6</v>
      </c>
      <c r="C30" s="29" t="s">
        <v>1452</v>
      </c>
      <c r="D30" s="28" t="s">
        <v>246</v>
      </c>
      <c r="E30" s="30" t="s">
        <v>1453</v>
      </c>
      <c r="F30" s="31" t="s">
        <v>889</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1454</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1455</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1456</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1456</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1457</v>
      </c>
    </row>
    <row r="50" ht="75">
      <c r="A50" s="1" t="s">
        <v>253</v>
      </c>
      <c r="E50" s="30" t="s">
        <v>260</v>
      </c>
    </row>
    <row r="51" ht="25">
      <c r="A51" s="1" t="s">
        <v>244</v>
      </c>
      <c r="B51" s="28">
        <v>11</v>
      </c>
      <c r="C51" s="29" t="s">
        <v>1105</v>
      </c>
      <c r="D51" s="28" t="s">
        <v>246</v>
      </c>
      <c r="E51" s="30" t="s">
        <v>1106</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1457</v>
      </c>
    </row>
    <row r="54" ht="75">
      <c r="A54" s="1" t="s">
        <v>253</v>
      </c>
      <c r="E54" s="30" t="s">
        <v>260</v>
      </c>
    </row>
    <row r="55" ht="13">
      <c r="A55" s="1" t="s">
        <v>244</v>
      </c>
      <c r="B55" s="28">
        <v>12</v>
      </c>
      <c r="C55" s="29" t="s">
        <v>1458</v>
      </c>
      <c r="D55" s="28" t="s">
        <v>246</v>
      </c>
      <c r="E55" s="30" t="s">
        <v>1459</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1460</v>
      </c>
    </row>
    <row r="58" ht="75">
      <c r="A58" s="1" t="s">
        <v>253</v>
      </c>
      <c r="E58" s="30" t="s">
        <v>260</v>
      </c>
    </row>
    <row r="59" ht="13">
      <c r="A59" s="1" t="s">
        <v>244</v>
      </c>
      <c r="B59" s="28">
        <v>13</v>
      </c>
      <c r="C59" s="29" t="s">
        <v>1108</v>
      </c>
      <c r="D59" s="28" t="s">
        <v>246</v>
      </c>
      <c r="E59" s="30" t="s">
        <v>1109</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1461</v>
      </c>
    </row>
    <row r="62" ht="75">
      <c r="A62" s="1" t="s">
        <v>253</v>
      </c>
      <c r="E62" s="30" t="s">
        <v>260</v>
      </c>
    </row>
    <row r="63" ht="13">
      <c r="A63" s="1" t="s">
        <v>244</v>
      </c>
      <c r="B63" s="28">
        <v>14</v>
      </c>
      <c r="C63" s="29" t="s">
        <v>1462</v>
      </c>
      <c r="D63" s="28" t="s">
        <v>246</v>
      </c>
      <c r="E63" s="30" t="s">
        <v>1463</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1464</v>
      </c>
    </row>
    <row r="66" ht="75">
      <c r="A66" s="1" t="s">
        <v>253</v>
      </c>
      <c r="E66" s="30" t="s">
        <v>260</v>
      </c>
    </row>
    <row r="67" ht="13">
      <c r="A67" s="1" t="s">
        <v>244</v>
      </c>
      <c r="B67" s="28">
        <v>15</v>
      </c>
      <c r="C67" s="29" t="s">
        <v>1465</v>
      </c>
      <c r="D67" s="28" t="s">
        <v>246</v>
      </c>
      <c r="E67" s="30" t="s">
        <v>1466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1460</v>
      </c>
    </row>
    <row r="70" ht="75">
      <c r="A70" s="1" t="s">
        <v>253</v>
      </c>
      <c r="E70" s="30" t="s">
        <v>260</v>
      </c>
    </row>
    <row r="71" ht="13">
      <c r="A71" s="1" t="s">
        <v>244</v>
      </c>
      <c r="B71" s="28">
        <v>16</v>
      </c>
      <c r="C71" s="29" t="s">
        <v>1467</v>
      </c>
      <c r="D71" s="28" t="s">
        <v>246</v>
      </c>
      <c r="E71" s="30" t="s">
        <v>1468</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1460</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1469</v>
      </c>
    </row>
    <row r="78" ht="75">
      <c r="A78" s="1" t="s">
        <v>253</v>
      </c>
      <c r="E78" s="30" t="s">
        <v>260</v>
      </c>
    </row>
    <row r="79" ht="13">
      <c r="A79" s="1" t="s">
        <v>244</v>
      </c>
      <c r="B79" s="28">
        <v>18</v>
      </c>
      <c r="C79" s="29" t="s">
        <v>1470</v>
      </c>
      <c r="D79" s="28" t="s">
        <v>246</v>
      </c>
      <c r="E79" s="30" t="s">
        <v>1471</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1472</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1473</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1464</v>
      </c>
    </row>
    <row r="90" ht="87.5">
      <c r="A90" s="1" t="s">
        <v>253</v>
      </c>
      <c r="E90" s="30" t="s">
        <v>372</v>
      </c>
    </row>
    <row r="91" ht="25">
      <c r="A91" s="1" t="s">
        <v>244</v>
      </c>
      <c r="B91" s="28">
        <v>21</v>
      </c>
      <c r="C91" s="29" t="s">
        <v>1474</v>
      </c>
      <c r="D91" s="28" t="s">
        <v>246</v>
      </c>
      <c r="E91" s="30" t="s">
        <v>1475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1476</v>
      </c>
    </row>
    <row r="94" ht="87.5">
      <c r="A94" s="1" t="s">
        <v>253</v>
      </c>
      <c r="E94" s="30" t="s">
        <v>372</v>
      </c>
    </row>
    <row r="95" ht="25">
      <c r="A95" s="1" t="s">
        <v>244</v>
      </c>
      <c r="B95" s="28">
        <v>22</v>
      </c>
      <c r="C95" s="29" t="s">
        <v>1477</v>
      </c>
      <c r="D95" s="28" t="s">
        <v>246</v>
      </c>
      <c r="E95" s="30" t="s">
        <v>1478</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1476</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1479</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1480</v>
      </c>
    </row>
    <row r="106" ht="87.5">
      <c r="A106" s="1" t="s">
        <v>253</v>
      </c>
      <c r="E106" s="30" t="s">
        <v>721</v>
      </c>
    </row>
    <row r="107" ht="25">
      <c r="A107" s="1" t="s">
        <v>244</v>
      </c>
      <c r="B107" s="28">
        <v>25</v>
      </c>
      <c r="C107" s="29" t="s">
        <v>1481</v>
      </c>
      <c r="D107" s="28" t="s">
        <v>246</v>
      </c>
      <c r="E107" s="30" t="s">
        <v>1482</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1483</v>
      </c>
    </row>
    <row r="110" ht="112.5">
      <c r="A110" s="1" t="s">
        <v>253</v>
      </c>
      <c r="E110" s="30" t="s">
        <v>1484</v>
      </c>
    </row>
    <row r="111" ht="37.5">
      <c r="A111" s="1" t="s">
        <v>244</v>
      </c>
      <c r="B111" s="28">
        <v>26</v>
      </c>
      <c r="C111" s="29" t="s">
        <v>1485</v>
      </c>
      <c r="D111" s="28" t="s">
        <v>246</v>
      </c>
      <c r="E111" s="30" t="s">
        <v>1486</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1487</v>
      </c>
    </row>
    <row r="114" ht="125">
      <c r="A114" s="1" t="s">
        <v>253</v>
      </c>
      <c r="E114" s="30" t="s">
        <v>1488</v>
      </c>
    </row>
    <row r="115" ht="37.5">
      <c r="A115" s="1" t="s">
        <v>244</v>
      </c>
      <c r="B115" s="28">
        <v>27</v>
      </c>
      <c r="C115" s="29" t="s">
        <v>1489</v>
      </c>
      <c r="D115" s="28" t="s">
        <v>246</v>
      </c>
      <c r="E115" s="30" t="s">
        <v>1490</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1491</v>
      </c>
    </row>
    <row r="118" ht="125">
      <c r="A118" s="1" t="s">
        <v>253</v>
      </c>
      <c r="E118" s="30" t="s">
        <v>1492</v>
      </c>
    </row>
    <row r="119" ht="13">
      <c r="A119" s="1" t="s">
        <v>244</v>
      </c>
      <c r="B119" s="28">
        <v>28</v>
      </c>
      <c r="C119" s="29" t="s">
        <v>1493</v>
      </c>
      <c r="D119" s="28" t="s">
        <v>246</v>
      </c>
      <c r="E119" s="30" t="s">
        <v>1494</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1495</v>
      </c>
    </row>
    <row r="122" ht="125">
      <c r="A122" s="1" t="s">
        <v>253</v>
      </c>
      <c r="E122" s="30" t="s">
        <v>1416</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1496</v>
      </c>
    </row>
    <row r="126" ht="125">
      <c r="A126" s="1" t="s">
        <v>253</v>
      </c>
      <c r="E126" s="30" t="s">
        <v>1137</v>
      </c>
    </row>
    <row r="127" ht="13">
      <c r="A127" s="1" t="s">
        <v>244</v>
      </c>
      <c r="B127" s="28">
        <v>30</v>
      </c>
      <c r="C127" s="29" t="s">
        <v>1497</v>
      </c>
      <c r="D127" s="28" t="s">
        <v>246</v>
      </c>
      <c r="E127" s="30" t="s">
        <v>1498</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1499</v>
      </c>
    </row>
    <row r="130" ht="112.5">
      <c r="A130" s="1" t="s">
        <v>253</v>
      </c>
      <c r="E130" s="30" t="s">
        <v>1342</v>
      </c>
    </row>
    <row r="131" ht="13">
      <c r="A131" s="1" t="s">
        <v>244</v>
      </c>
      <c r="B131" s="28">
        <v>31</v>
      </c>
      <c r="C131" s="29" t="s">
        <v>1500</v>
      </c>
      <c r="D131" s="28" t="s">
        <v>246</v>
      </c>
      <c r="E131" s="30" t="s">
        <v>1501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1502</v>
      </c>
    </row>
    <row r="134" ht="112.5">
      <c r="A134" s="1" t="s">
        <v>253</v>
      </c>
      <c r="E134" s="30" t="s">
        <v>1342</v>
      </c>
    </row>
    <row r="135" ht="13">
      <c r="A135" s="1" t="s">
        <v>244</v>
      </c>
      <c r="B135" s="28">
        <v>32</v>
      </c>
      <c r="C135" s="29" t="s">
        <v>1503</v>
      </c>
      <c r="D135" s="28" t="s">
        <v>246</v>
      </c>
      <c r="E135" s="30" t="s">
        <v>1504</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1502</v>
      </c>
    </row>
    <row r="138" ht="112.5">
      <c r="A138" s="1" t="s">
        <v>253</v>
      </c>
      <c r="E138" s="30" t="s">
        <v>1342</v>
      </c>
    </row>
    <row r="139" ht="13">
      <c r="A139" s="1" t="s">
        <v>244</v>
      </c>
      <c r="B139" s="28">
        <v>33</v>
      </c>
      <c r="C139" s="29" t="s">
        <v>1505</v>
      </c>
      <c r="D139" s="28" t="s">
        <v>246</v>
      </c>
      <c r="E139" s="30" t="s">
        <v>1506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1507</v>
      </c>
    </row>
    <row r="142" ht="112.5">
      <c r="A142" s="1" t="s">
        <v>253</v>
      </c>
      <c r="E142" s="30" t="s">
        <v>1342</v>
      </c>
    </row>
    <row r="143" ht="25">
      <c r="A143" s="1" t="s">
        <v>244</v>
      </c>
      <c r="B143" s="28">
        <v>34</v>
      </c>
      <c r="C143" s="29" t="s">
        <v>1508</v>
      </c>
      <c r="D143" s="28" t="s">
        <v>246</v>
      </c>
      <c r="E143" s="30" t="s">
        <v>1509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1507</v>
      </c>
    </row>
    <row r="146" ht="125">
      <c r="A146" s="1" t="s">
        <v>253</v>
      </c>
      <c r="E146" s="30" t="s">
        <v>1510</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1511</v>
      </c>
    </row>
    <row r="150" ht="87.5">
      <c r="A150" s="1" t="s">
        <v>253</v>
      </c>
      <c r="E150" s="30" t="s">
        <v>801</v>
      </c>
    </row>
    <row r="151" ht="13">
      <c r="A151" s="1" t="s">
        <v>244</v>
      </c>
      <c r="B151" s="28">
        <v>36</v>
      </c>
      <c r="C151" s="29" t="s">
        <v>1512</v>
      </c>
      <c r="D151" s="28" t="s">
        <v>246</v>
      </c>
      <c r="E151" s="30" t="s">
        <v>1513</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1514</v>
      </c>
    </row>
    <row r="154" ht="87.5">
      <c r="A154" s="1" t="s">
        <v>253</v>
      </c>
      <c r="E154" s="30" t="s">
        <v>801</v>
      </c>
    </row>
    <row r="155" ht="13">
      <c r="A155" s="1" t="s">
        <v>244</v>
      </c>
      <c r="B155" s="28">
        <v>37</v>
      </c>
      <c r="C155" s="29" t="s">
        <v>1515</v>
      </c>
      <c r="D155" s="28" t="s">
        <v>246</v>
      </c>
      <c r="E155" s="30" t="s">
        <v>1516</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1517</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1496</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1511</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65">
      <c r="A169" s="1" t="s">
        <v>251</v>
      </c>
      <c r="E169" s="37" t="s">
        <v>1496</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65">
      <c r="A173" s="1" t="s">
        <v>251</v>
      </c>
      <c r="E173" s="37" t="s">
        <v>1518</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65">
      <c r="A177" s="1" t="s">
        <v>251</v>
      </c>
      <c r="E177" s="37" t="s">
        <v>1496</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65">
      <c r="A181" s="1" t="s">
        <v>251</v>
      </c>
      <c r="E181" s="37" t="s">
        <v>1519</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65">
      <c r="A185" s="1" t="s">
        <v>251</v>
      </c>
      <c r="E185" s="37" t="s">
        <v>1476</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65">
      <c r="A189" s="1" t="s">
        <v>251</v>
      </c>
      <c r="E189" s="37" t="s">
        <v>1473</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65">
      <c r="A193" s="1" t="s">
        <v>251</v>
      </c>
      <c r="E193" s="37" t="s">
        <v>1496</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65">
      <c r="A197" s="1" t="s">
        <v>251</v>
      </c>
      <c r="E197" s="37" t="s">
        <v>1520</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65">
      <c r="A201" s="1" t="s">
        <v>251</v>
      </c>
      <c r="E201" s="37" t="s">
        <v>1520</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65">
      <c r="A205" s="1" t="s">
        <v>251</v>
      </c>
      <c r="E205" s="37" t="s">
        <v>1520</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65">
      <c r="A209" s="1" t="s">
        <v>251</v>
      </c>
      <c r="E209" s="37" t="s">
        <v>1521</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65">
      <c r="A213" s="1" t="s">
        <v>251</v>
      </c>
      <c r="E213" s="37" t="s">
        <v>1496</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65">
      <c r="A217" s="1" t="s">
        <v>251</v>
      </c>
      <c r="E217" s="37" t="s">
        <v>1522</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65">
      <c r="A221" s="1" t="s">
        <v>251</v>
      </c>
      <c r="E221" s="37" t="s">
        <v>1523</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1524</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65">
      <c r="A229" s="1" t="s">
        <v>251</v>
      </c>
      <c r="E229" s="37" t="s">
        <v>1523</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65">
      <c r="A233" s="1" t="s">
        <v>251</v>
      </c>
      <c r="E233" s="37" t="s">
        <v>1523</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65">
      <c r="A237" s="1" t="s">
        <v>251</v>
      </c>
      <c r="E237" s="37" t="s">
        <v>1523</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65">
      <c r="A241" s="1" t="s">
        <v>251</v>
      </c>
      <c r="E241" s="37" t="s">
        <v>1525</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65">
      <c r="A245" s="1" t="s">
        <v>251</v>
      </c>
      <c r="E245" s="37" t="s">
        <v>1526</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1527</v>
      </c>
      <c r="D248" s="28" t="s">
        <v>246</v>
      </c>
      <c r="E248" s="30" t="s">
        <v>1528</v>
      </c>
      <c r="F248" s="31" t="s">
        <v>273</v>
      </c>
      <c r="G248" s="32">
        <v>1</v>
      </c>
      <c r="H248" s="32">
        <v>0</v>
      </c>
      <c r="I248" s="33">
        <f>ROUND(G248*H248,P4)</f>
        <v>0</v>
      </c>
      <c r="J248" s="28"/>
      <c r="K248" s="28"/>
      <c r="L248" s="34">
        <v>0</v>
      </c>
      <c r="M248" s="20">
        <f>ROUND(G248*L248,P4)</f>
        <v>0</v>
      </c>
      <c r="N248" s="40"/>
      <c r="O248" s="36">
        <f>M248*AA248</f>
        <v>0</v>
      </c>
      <c r="P248" s="1">
        <v>3</v>
      </c>
      <c r="AA248" s="1">
        <f>IF(P248=1,$O$3,IF(P248=2,$O$4,$O$5))</f>
        <v>0</v>
      </c>
    </row>
    <row r="249">
      <c r="A249" s="1" t="s">
        <v>250</v>
      </c>
      <c r="E249" s="30" t="s">
        <v>246</v>
      </c>
    </row>
    <row r="250" ht="65">
      <c r="A250" s="1" t="s">
        <v>251</v>
      </c>
      <c r="E250" s="37" t="s">
        <v>1529</v>
      </c>
    </row>
    <row r="251" ht="125">
      <c r="A251" s="1" t="s">
        <v>253</v>
      </c>
      <c r="E251" s="30" t="s">
        <v>1530</v>
      </c>
    </row>
    <row r="252" ht="25">
      <c r="A252" s="1" t="s">
        <v>244</v>
      </c>
      <c r="B252" s="28">
        <v>65</v>
      </c>
      <c r="C252" s="29" t="s">
        <v>1531</v>
      </c>
      <c r="D252" s="28" t="s">
        <v>246</v>
      </c>
      <c r="E252" s="30" t="s">
        <v>1532</v>
      </c>
      <c r="F252" s="31" t="s">
        <v>273</v>
      </c>
      <c r="G252" s="32">
        <v>1</v>
      </c>
      <c r="H252" s="32">
        <v>0</v>
      </c>
      <c r="I252" s="33">
        <f>ROUND(G252*H252,P4)</f>
        <v>0</v>
      </c>
      <c r="J252" s="28"/>
      <c r="K252" s="28"/>
      <c r="L252" s="34">
        <v>0</v>
      </c>
      <c r="M252" s="20">
        <f>ROUND(G252*L252,P4)</f>
        <v>0</v>
      </c>
      <c r="N252" s="40"/>
      <c r="O252" s="36">
        <f>M252*AA252</f>
        <v>0</v>
      </c>
      <c r="P252" s="1">
        <v>3</v>
      </c>
      <c r="AA252" s="1">
        <f>IF(P252=1,$O$3,IF(P252=2,$O$4,$O$5))</f>
        <v>0</v>
      </c>
    </row>
    <row r="253">
      <c r="A253" s="1" t="s">
        <v>250</v>
      </c>
      <c r="E253" s="30" t="s">
        <v>246</v>
      </c>
    </row>
    <row r="254">
      <c r="A254" s="1" t="s">
        <v>251</v>
      </c>
      <c r="E254" s="28"/>
    </row>
    <row r="255" ht="100">
      <c r="A255" s="1" t="s">
        <v>253</v>
      </c>
      <c r="E255" s="30" t="s">
        <v>1533</v>
      </c>
    </row>
    <row r="256" ht="13">
      <c r="A256" s="1" t="s">
        <v>244</v>
      </c>
      <c r="B256" s="28">
        <v>66</v>
      </c>
      <c r="C256" s="29" t="s">
        <v>1534</v>
      </c>
      <c r="D256" s="28" t="s">
        <v>246</v>
      </c>
      <c r="E256" s="30" t="s">
        <v>1535</v>
      </c>
      <c r="F256" s="31" t="s">
        <v>342</v>
      </c>
      <c r="G256" s="32">
        <v>100</v>
      </c>
      <c r="H256" s="32">
        <v>0</v>
      </c>
      <c r="I256" s="33">
        <f>ROUND(G256*H256,P4)</f>
        <v>0</v>
      </c>
      <c r="J256" s="28"/>
      <c r="K256" s="28"/>
      <c r="L256" s="34">
        <v>0</v>
      </c>
      <c r="M256" s="20">
        <f>ROUND(G256*L256,P4)</f>
        <v>0</v>
      </c>
      <c r="N256" s="40"/>
      <c r="O256" s="36">
        <f>M256*AA256</f>
        <v>0</v>
      </c>
      <c r="P256" s="1">
        <v>3</v>
      </c>
      <c r="AA256" s="1">
        <f>IF(P256=1,$O$3,IF(P256=2,$O$4,$O$5))</f>
        <v>0</v>
      </c>
    </row>
    <row r="257">
      <c r="A257" s="1" t="s">
        <v>250</v>
      </c>
      <c r="E257" s="30" t="s">
        <v>246</v>
      </c>
    </row>
    <row r="258" ht="65">
      <c r="A258" s="1" t="s">
        <v>251</v>
      </c>
      <c r="E258" s="37" t="s">
        <v>1536</v>
      </c>
    </row>
    <row r="259" ht="137.5">
      <c r="A259" s="1" t="s">
        <v>253</v>
      </c>
      <c r="E259" s="30" t="s">
        <v>1537</v>
      </c>
    </row>
    <row r="260" ht="13">
      <c r="A260" s="1" t="s">
        <v>241</v>
      </c>
      <c r="C260" s="22" t="s">
        <v>474</v>
      </c>
      <c r="E260" s="23" t="s">
        <v>836</v>
      </c>
      <c r="L260" s="38"/>
      <c r="M260" s="39">
        <f>SUMIFS(M261:M276,A261:A276,"P")</f>
        <v>0</v>
      </c>
      <c r="N260" s="38"/>
    </row>
    <row r="261" ht="25">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5">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5">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5">
      <c r="A273" s="1" t="s">
        <v>244</v>
      </c>
      <c r="B273" s="28">
        <v>63</v>
      </c>
      <c r="C273" s="29" t="s">
        <v>1538</v>
      </c>
      <c r="D273" s="28" t="s">
        <v>1539</v>
      </c>
      <c r="E273" s="30" t="s">
        <v>1540</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u5Rmz3SAdJjzLeCd00Ect+cSMB7OmDL3eOPjNfaRt4BE26TlkALPQW/lGTyDy5Wu0Vl8fUogE137x6FoDEjEeg==" hashValue="iE5yQwPLT1QyCRszGTUj30fufIBZopFmJJo15LcDPol0nLO6HhJkyMu+c/o+LkzCXCDlzIK8TLw0d/3leW0y5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1541</v>
      </c>
      <c r="M3" s="20">
        <f>0+M9+M18+M27+M44+M53+M58+M91+M228+M233</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1541</v>
      </c>
      <c r="D5" s="22"/>
      <c r="E5" s="23" t="s">
        <v>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COUNTIFS(L9:L242,"=0",A9:A242,"P")+COUNTIFS(L9:L242,"",A9:A242,"P")+SUM(Q9:Q242)</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4</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2</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1554</v>
      </c>
    </row>
    <row r="21" ht="65">
      <c r="A21" s="1" t="s">
        <v>251</v>
      </c>
      <c r="E21" s="37" t="s">
        <v>1555</v>
      </c>
    </row>
    <row r="22" ht="337.5">
      <c r="A22" s="1" t="s">
        <v>253</v>
      </c>
      <c r="E22" s="30" t="s">
        <v>925</v>
      </c>
    </row>
    <row r="23" ht="13">
      <c r="A23" s="1" t="s">
        <v>244</v>
      </c>
      <c r="B23" s="28">
        <v>4</v>
      </c>
      <c r="C23" s="29" t="s">
        <v>921</v>
      </c>
      <c r="D23" s="28" t="s">
        <v>246</v>
      </c>
      <c r="E23" s="30" t="s">
        <v>922</v>
      </c>
      <c r="F23" s="31" t="s">
        <v>923</v>
      </c>
      <c r="G23" s="32">
        <v>154.185</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1556</v>
      </c>
    </row>
    <row r="25" ht="65">
      <c r="A25" s="1" t="s">
        <v>251</v>
      </c>
      <c r="E25" s="37" t="s">
        <v>1557</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155.35300000000001</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1558</v>
      </c>
    </row>
    <row r="30" ht="65">
      <c r="A30" s="1" t="s">
        <v>251</v>
      </c>
      <c r="E30" s="37" t="s">
        <v>1559</v>
      </c>
    </row>
    <row r="31" ht="250">
      <c r="A31" s="1" t="s">
        <v>253</v>
      </c>
      <c r="E31" s="30" t="s">
        <v>930</v>
      </c>
    </row>
    <row r="32" ht="13">
      <c r="A32" s="1" t="s">
        <v>244</v>
      </c>
      <c r="B32" s="28">
        <v>6</v>
      </c>
      <c r="C32" s="29" t="s">
        <v>1560</v>
      </c>
      <c r="D32" s="28" t="s">
        <v>246</v>
      </c>
      <c r="E32" s="30" t="s">
        <v>1561</v>
      </c>
      <c r="F32" s="31" t="s">
        <v>923</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1562</v>
      </c>
    </row>
    <row r="34" ht="65">
      <c r="A34" s="1" t="s">
        <v>251</v>
      </c>
      <c r="E34" s="37" t="s">
        <v>1563</v>
      </c>
    </row>
    <row r="35" ht="250">
      <c r="A35" s="1" t="s">
        <v>253</v>
      </c>
      <c r="E35" s="30" t="s">
        <v>1564</v>
      </c>
    </row>
    <row r="36" ht="13">
      <c r="A36" s="1" t="s">
        <v>244</v>
      </c>
      <c r="B36" s="28">
        <v>7</v>
      </c>
      <c r="C36" s="29" t="s">
        <v>1565</v>
      </c>
      <c r="D36" s="28" t="s">
        <v>246</v>
      </c>
      <c r="E36" s="30" t="s">
        <v>1566</v>
      </c>
      <c r="F36" s="31" t="s">
        <v>693</v>
      </c>
      <c r="G36" s="32">
        <v>182.55000000000001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1567</v>
      </c>
    </row>
    <row r="38" ht="65">
      <c r="A38" s="1" t="s">
        <v>251</v>
      </c>
      <c r="E38" s="37" t="s">
        <v>1568</v>
      </c>
    </row>
    <row r="39" ht="50">
      <c r="A39" s="1" t="s">
        <v>253</v>
      </c>
      <c r="E39" s="30" t="s">
        <v>1569</v>
      </c>
    </row>
    <row r="40" ht="13">
      <c r="A40" s="1" t="s">
        <v>244</v>
      </c>
      <c r="B40" s="28">
        <v>37</v>
      </c>
      <c r="C40" s="29" t="s">
        <v>1570</v>
      </c>
      <c r="D40" s="28" t="s">
        <v>246</v>
      </c>
      <c r="E40" s="30" t="s">
        <v>1571</v>
      </c>
      <c r="F40" s="31" t="s">
        <v>693</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1572</v>
      </c>
    </row>
    <row r="42" ht="65">
      <c r="A42" s="1" t="s">
        <v>251</v>
      </c>
      <c r="E42" s="37" t="s">
        <v>1573</v>
      </c>
    </row>
    <row r="43" ht="37.5">
      <c r="A43" s="1" t="s">
        <v>253</v>
      </c>
      <c r="E43" s="30" t="s">
        <v>1574</v>
      </c>
    </row>
    <row r="44" ht="13">
      <c r="A44" s="1" t="s">
        <v>241</v>
      </c>
      <c r="C44" s="22" t="s">
        <v>1184</v>
      </c>
      <c r="E44" s="23" t="s">
        <v>1575</v>
      </c>
      <c r="L44" s="38"/>
      <c r="M44" s="39">
        <f>SUMIFS(M45:M52,A45:A52,"P")</f>
        <v>0</v>
      </c>
      <c r="N44" s="38"/>
    </row>
    <row r="45" ht="13">
      <c r="A45" s="1" t="s">
        <v>244</v>
      </c>
      <c r="B45" s="28">
        <v>8</v>
      </c>
      <c r="C45" s="29" t="s">
        <v>1576</v>
      </c>
      <c r="D45" s="28" t="s">
        <v>246</v>
      </c>
      <c r="E45" s="30" t="s">
        <v>1577</v>
      </c>
      <c r="F45" s="31" t="s">
        <v>923</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1562</v>
      </c>
    </row>
    <row r="47" ht="65">
      <c r="A47" s="1" t="s">
        <v>251</v>
      </c>
      <c r="E47" s="37" t="s">
        <v>1578</v>
      </c>
    </row>
    <row r="48" ht="362.5">
      <c r="A48" s="1" t="s">
        <v>253</v>
      </c>
      <c r="E48" s="30" t="s">
        <v>1579</v>
      </c>
    </row>
    <row r="49" ht="13">
      <c r="A49" s="1" t="s">
        <v>244</v>
      </c>
      <c r="B49" s="28">
        <v>9</v>
      </c>
      <c r="C49" s="29" t="s">
        <v>1580</v>
      </c>
      <c r="D49" s="28" t="s">
        <v>246</v>
      </c>
      <c r="E49" s="30" t="s">
        <v>1581</v>
      </c>
      <c r="F49" s="31" t="s">
        <v>923</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1562</v>
      </c>
    </row>
    <row r="51" ht="65">
      <c r="A51" s="1" t="s">
        <v>251</v>
      </c>
      <c r="E51" s="37" t="s">
        <v>1582</v>
      </c>
    </row>
    <row r="52" ht="362.5">
      <c r="A52" s="1" t="s">
        <v>253</v>
      </c>
      <c r="E52" s="30" t="s">
        <v>1583</v>
      </c>
    </row>
    <row r="53" ht="13">
      <c r="A53" s="1" t="s">
        <v>241</v>
      </c>
      <c r="C53" s="22" t="s">
        <v>1584</v>
      </c>
      <c r="E53" s="23" t="s">
        <v>1585</v>
      </c>
      <c r="L53" s="38"/>
      <c r="M53" s="39">
        <f>SUMIFS(M54:M57,A54:A57,"P")</f>
        <v>0</v>
      </c>
      <c r="N53" s="38"/>
    </row>
    <row r="54" ht="13">
      <c r="A54" s="1" t="s">
        <v>244</v>
      </c>
      <c r="B54" s="28">
        <v>10</v>
      </c>
      <c r="C54" s="29" t="s">
        <v>1586</v>
      </c>
      <c r="D54" s="28" t="s">
        <v>246</v>
      </c>
      <c r="E54" s="30" t="s">
        <v>1587</v>
      </c>
      <c r="F54" s="31" t="s">
        <v>693</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1588</v>
      </c>
    </row>
    <row r="56" ht="65">
      <c r="A56" s="1" t="s">
        <v>251</v>
      </c>
      <c r="E56" s="37" t="s">
        <v>1589</v>
      </c>
    </row>
    <row r="57" ht="162.5">
      <c r="A57" s="1" t="s">
        <v>253</v>
      </c>
      <c r="E57" s="30" t="s">
        <v>1590</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39</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1591</v>
      </c>
    </row>
    <row r="62" ht="75">
      <c r="A62" s="1" t="s">
        <v>253</v>
      </c>
      <c r="E62" s="30" t="s">
        <v>934</v>
      </c>
    </row>
    <row r="63" ht="13">
      <c r="A63" s="1" t="s">
        <v>244</v>
      </c>
      <c r="B63" s="28">
        <v>12</v>
      </c>
      <c r="C63" s="29" t="s">
        <v>1592</v>
      </c>
      <c r="D63" s="28" t="s">
        <v>246</v>
      </c>
      <c r="E63" s="30" t="s">
        <v>1593</v>
      </c>
      <c r="F63" s="31" t="s">
        <v>248</v>
      </c>
      <c r="G63" s="32">
        <v>22</v>
      </c>
      <c r="H63" s="32">
        <v>0</v>
      </c>
      <c r="I63" s="33">
        <f>ROUND(G63*H63,P4)</f>
        <v>0</v>
      </c>
      <c r="J63" s="28"/>
      <c r="K63" s="28"/>
      <c r="L63" s="34">
        <v>0</v>
      </c>
      <c r="M63" s="20">
        <f>ROUND(G63*L63,P4)</f>
        <v>0</v>
      </c>
      <c r="N63" s="40" t="s">
        <v>249</v>
      </c>
      <c r="O63" s="36">
        <f>M63*AA63</f>
        <v>0</v>
      </c>
      <c r="P63" s="1">
        <v>3</v>
      </c>
      <c r="AA63" s="1">
        <f>IF(P63=1,$O$3,IF(P63=2,$O$4,$O$5))</f>
        <v>0</v>
      </c>
    </row>
    <row r="64">
      <c r="A64" s="1" t="s">
        <v>250</v>
      </c>
      <c r="E64" s="30" t="s">
        <v>1594</v>
      </c>
    </row>
    <row r="65" ht="65">
      <c r="A65" s="1" t="s">
        <v>251</v>
      </c>
      <c r="E65" s="37" t="s">
        <v>1595</v>
      </c>
    </row>
    <row r="66" ht="75">
      <c r="A66" s="1" t="s">
        <v>253</v>
      </c>
      <c r="E66" s="30" t="s">
        <v>938</v>
      </c>
    </row>
    <row r="67" ht="13">
      <c r="A67" s="1" t="s">
        <v>244</v>
      </c>
      <c r="B67" s="28">
        <v>13</v>
      </c>
      <c r="C67" s="29" t="s">
        <v>1596</v>
      </c>
      <c r="D67" s="28" t="s">
        <v>246</v>
      </c>
      <c r="E67" s="30" t="s">
        <v>1597</v>
      </c>
      <c r="F67" s="31" t="s">
        <v>248</v>
      </c>
      <c r="G67" s="32">
        <v>123</v>
      </c>
      <c r="H67" s="32">
        <v>0</v>
      </c>
      <c r="I67" s="33">
        <f>ROUND(G67*H67,P4)</f>
        <v>0</v>
      </c>
      <c r="J67" s="28"/>
      <c r="K67" s="28"/>
      <c r="L67" s="34">
        <v>0</v>
      </c>
      <c r="M67" s="20">
        <f>ROUND(G67*L67,P4)</f>
        <v>0</v>
      </c>
      <c r="N67" s="40" t="s">
        <v>249</v>
      </c>
      <c r="O67" s="36">
        <f>M67*AA67</f>
        <v>0</v>
      </c>
      <c r="P67" s="1">
        <v>3</v>
      </c>
      <c r="AA67" s="1">
        <f>IF(P67=1,$O$3,IF(P67=2,$O$4,$O$5))</f>
        <v>0</v>
      </c>
    </row>
    <row r="68">
      <c r="A68" s="1" t="s">
        <v>250</v>
      </c>
      <c r="E68" s="30" t="s">
        <v>1598</v>
      </c>
    </row>
    <row r="69" ht="65">
      <c r="A69" s="1" t="s">
        <v>251</v>
      </c>
      <c r="E69" s="37" t="s">
        <v>1599</v>
      </c>
    </row>
    <row r="70" ht="75">
      <c r="A70" s="1" t="s">
        <v>253</v>
      </c>
      <c r="E70" s="30" t="s">
        <v>938</v>
      </c>
    </row>
    <row r="71" ht="13">
      <c r="A71" s="1" t="s">
        <v>244</v>
      </c>
      <c r="B71" s="28">
        <v>14</v>
      </c>
      <c r="C71" s="29" t="s">
        <v>1600</v>
      </c>
      <c r="D71" s="28" t="s">
        <v>246</v>
      </c>
      <c r="E71" s="30" t="s">
        <v>1601</v>
      </c>
      <c r="F71" s="31" t="s">
        <v>248</v>
      </c>
      <c r="G71" s="32">
        <v>81</v>
      </c>
      <c r="H71" s="32">
        <v>0</v>
      </c>
      <c r="I71" s="33">
        <f>ROUND(G71*H71,P4)</f>
        <v>0</v>
      </c>
      <c r="J71" s="28"/>
      <c r="K71" s="28"/>
      <c r="L71" s="34">
        <v>0</v>
      </c>
      <c r="M71" s="20">
        <f>ROUND(G71*L71,P4)</f>
        <v>0</v>
      </c>
      <c r="N71" s="40" t="s">
        <v>249</v>
      </c>
      <c r="O71" s="36">
        <f>M71*AA71</f>
        <v>0</v>
      </c>
      <c r="P71" s="1">
        <v>3</v>
      </c>
      <c r="AA71" s="1">
        <f>IF(P71=1,$O$3,IF(P71=2,$O$4,$O$5))</f>
        <v>0</v>
      </c>
    </row>
    <row r="72">
      <c r="A72" s="1" t="s">
        <v>250</v>
      </c>
      <c r="E72" s="30" t="s">
        <v>1602</v>
      </c>
    </row>
    <row r="73" ht="65">
      <c r="A73" s="1" t="s">
        <v>251</v>
      </c>
      <c r="E73" s="37" t="s">
        <v>1603</v>
      </c>
    </row>
    <row r="74" ht="87.5">
      <c r="A74" s="1" t="s">
        <v>253</v>
      </c>
      <c r="E74" s="30" t="s">
        <v>1604</v>
      </c>
    </row>
    <row r="75" ht="13">
      <c r="A75" s="1" t="s">
        <v>244</v>
      </c>
      <c r="B75" s="28">
        <v>15</v>
      </c>
      <c r="C75" s="29" t="s">
        <v>1605</v>
      </c>
      <c r="D75" s="28" t="s">
        <v>246</v>
      </c>
      <c r="E75" s="30" t="s">
        <v>1606</v>
      </c>
      <c r="F75" s="31" t="s">
        <v>248</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1607</v>
      </c>
    </row>
    <row r="77" ht="65">
      <c r="A77" s="1" t="s">
        <v>251</v>
      </c>
      <c r="E77" s="37" t="s">
        <v>1608</v>
      </c>
    </row>
    <row r="78" ht="87.5">
      <c r="A78" s="1" t="s">
        <v>253</v>
      </c>
      <c r="E78" s="30" t="s">
        <v>1604</v>
      </c>
    </row>
    <row r="79" ht="13">
      <c r="A79" s="1" t="s">
        <v>244</v>
      </c>
      <c r="B79" s="28">
        <v>16</v>
      </c>
      <c r="C79" s="29" t="s">
        <v>1609</v>
      </c>
      <c r="D79" s="28" t="s">
        <v>246</v>
      </c>
      <c r="E79" s="30" t="s">
        <v>1610</v>
      </c>
      <c r="F79" s="31" t="s">
        <v>273</v>
      </c>
      <c r="G79" s="32">
        <v>21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1611</v>
      </c>
    </row>
    <row r="83" ht="25">
      <c r="A83" s="1" t="s">
        <v>244</v>
      </c>
      <c r="B83" s="28">
        <v>17</v>
      </c>
      <c r="C83" s="29" t="s">
        <v>1612</v>
      </c>
      <c r="D83" s="28" t="s">
        <v>246</v>
      </c>
      <c r="E83" s="30" t="s">
        <v>1613</v>
      </c>
      <c r="F83" s="31" t="s">
        <v>273</v>
      </c>
      <c r="G83" s="32">
        <v>7</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1614</v>
      </c>
    </row>
    <row r="87" ht="13">
      <c r="A87" s="1" t="s">
        <v>244</v>
      </c>
      <c r="B87" s="28">
        <v>18</v>
      </c>
      <c r="C87" s="29" t="s">
        <v>1077</v>
      </c>
      <c r="D87" s="28" t="s">
        <v>246</v>
      </c>
      <c r="E87" s="30" t="s">
        <v>1078</v>
      </c>
      <c r="F87" s="31" t="s">
        <v>248</v>
      </c>
      <c r="G87" s="32">
        <v>123</v>
      </c>
      <c r="H87" s="32">
        <v>0</v>
      </c>
      <c r="I87" s="33">
        <f>ROUND(G87*H87,P4)</f>
        <v>0</v>
      </c>
      <c r="J87" s="28"/>
      <c r="K87" s="28"/>
      <c r="L87" s="34">
        <v>0</v>
      </c>
      <c r="M87" s="20">
        <f>ROUND(G87*L87,P4)</f>
        <v>0</v>
      </c>
      <c r="N87" s="40" t="s">
        <v>249</v>
      </c>
      <c r="O87" s="36">
        <f>M87*AA87</f>
        <v>0</v>
      </c>
      <c r="P87" s="1">
        <v>3</v>
      </c>
      <c r="AA87" s="1">
        <f>IF(P87=1,$O$3,IF(P87=2,$O$4,$O$5))</f>
        <v>0</v>
      </c>
    </row>
    <row r="88">
      <c r="A88" s="1" t="s">
        <v>250</v>
      </c>
      <c r="E88" s="30" t="s">
        <v>1615</v>
      </c>
    </row>
    <row r="89">
      <c r="A89" s="1" t="s">
        <v>251</v>
      </c>
      <c r="E89" s="28"/>
    </row>
    <row r="90" ht="87.5">
      <c r="A90" s="1" t="s">
        <v>253</v>
      </c>
      <c r="E90" s="30" t="s">
        <v>1080</v>
      </c>
    </row>
    <row r="91" ht="13">
      <c r="A91" s="1" t="s">
        <v>241</v>
      </c>
      <c r="C91" s="22" t="s">
        <v>255</v>
      </c>
      <c r="E91" s="23" t="s">
        <v>256</v>
      </c>
      <c r="L91" s="38"/>
      <c r="M91" s="39">
        <f>SUMIFS(M92:M227,A92:A227,"P")</f>
        <v>0</v>
      </c>
      <c r="N91" s="38"/>
    </row>
    <row r="92" ht="13">
      <c r="A92" s="1" t="s">
        <v>244</v>
      </c>
      <c r="B92" s="28">
        <v>19</v>
      </c>
      <c r="C92" s="29" t="s">
        <v>1616</v>
      </c>
      <c r="D92" s="28" t="s">
        <v>246</v>
      </c>
      <c r="E92" s="30" t="s">
        <v>1617</v>
      </c>
      <c r="F92" s="31" t="s">
        <v>248</v>
      </c>
      <c r="G92" s="32">
        <v>295</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1618</v>
      </c>
    </row>
    <row r="95" ht="112.5">
      <c r="A95" s="1" t="s">
        <v>253</v>
      </c>
      <c r="E95" s="30" t="s">
        <v>1619</v>
      </c>
    </row>
    <row r="96" ht="13">
      <c r="A96" s="1" t="s">
        <v>244</v>
      </c>
      <c r="B96" s="28">
        <v>20</v>
      </c>
      <c r="C96" s="29" t="s">
        <v>1620</v>
      </c>
      <c r="D96" s="28" t="s">
        <v>246</v>
      </c>
      <c r="E96" s="30" t="s">
        <v>1621</v>
      </c>
      <c r="F96" s="31" t="s">
        <v>273</v>
      </c>
      <c r="G96" s="32">
        <v>24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1622</v>
      </c>
    </row>
    <row r="99" ht="100">
      <c r="A99" s="1" t="s">
        <v>253</v>
      </c>
      <c r="E99" s="30" t="s">
        <v>1623</v>
      </c>
    </row>
    <row r="100" ht="13">
      <c r="A100" s="1" t="s">
        <v>244</v>
      </c>
      <c r="B100" s="28">
        <v>21</v>
      </c>
      <c r="C100" s="29" t="s">
        <v>365</v>
      </c>
      <c r="D100" s="28" t="s">
        <v>246</v>
      </c>
      <c r="E100" s="30" t="s">
        <v>366</v>
      </c>
      <c r="F100" s="31" t="s">
        <v>273</v>
      </c>
      <c r="G100" s="32">
        <v>60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1624</v>
      </c>
    </row>
    <row r="103" ht="100">
      <c r="A103" s="1" t="s">
        <v>253</v>
      </c>
      <c r="E103" s="30" t="s">
        <v>367</v>
      </c>
    </row>
    <row r="104" ht="13">
      <c r="A104" s="1" t="s">
        <v>244</v>
      </c>
      <c r="B104" s="28">
        <v>22</v>
      </c>
      <c r="C104" s="29" t="s">
        <v>1625</v>
      </c>
      <c r="D104" s="28" t="s">
        <v>246</v>
      </c>
      <c r="E104" s="30" t="s">
        <v>1626</v>
      </c>
      <c r="F104" s="31" t="s">
        <v>273</v>
      </c>
      <c r="G104" s="32">
        <v>4</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1627</v>
      </c>
    </row>
    <row r="106" ht="65">
      <c r="A106" s="1" t="s">
        <v>251</v>
      </c>
      <c r="E106" s="37" t="s">
        <v>1628</v>
      </c>
    </row>
    <row r="107" ht="100">
      <c r="A107" s="1" t="s">
        <v>253</v>
      </c>
      <c r="E107" s="30" t="s">
        <v>1629</v>
      </c>
    </row>
    <row r="108" ht="13">
      <c r="A108" s="1" t="s">
        <v>244</v>
      </c>
      <c r="B108" s="28">
        <v>23</v>
      </c>
      <c r="C108" s="29" t="s">
        <v>1630</v>
      </c>
      <c r="D108" s="28" t="s">
        <v>246</v>
      </c>
      <c r="E108" s="30" t="s">
        <v>1631</v>
      </c>
      <c r="F108" s="31" t="s">
        <v>352</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1632</v>
      </c>
    </row>
    <row r="110" ht="65">
      <c r="A110" s="1" t="s">
        <v>251</v>
      </c>
      <c r="E110" s="37" t="s">
        <v>1633</v>
      </c>
    </row>
    <row r="111" ht="137.5">
      <c r="A111" s="1" t="s">
        <v>253</v>
      </c>
      <c r="E111" s="30" t="s">
        <v>1634</v>
      </c>
    </row>
    <row r="112" ht="13">
      <c r="A112" s="1" t="s">
        <v>244</v>
      </c>
      <c r="B112" s="28">
        <v>24</v>
      </c>
      <c r="C112" s="29" t="s">
        <v>1635</v>
      </c>
      <c r="D112" s="28" t="s">
        <v>246</v>
      </c>
      <c r="E112" s="30" t="s">
        <v>1636</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1637</v>
      </c>
    </row>
    <row r="114" ht="65">
      <c r="A114" s="1" t="s">
        <v>251</v>
      </c>
      <c r="E114" s="37" t="s">
        <v>1638</v>
      </c>
    </row>
    <row r="115" ht="87.5">
      <c r="A115" s="1" t="s">
        <v>253</v>
      </c>
      <c r="E115" s="30" t="s">
        <v>372</v>
      </c>
    </row>
    <row r="116" ht="13">
      <c r="A116" s="1" t="s">
        <v>244</v>
      </c>
      <c r="B116" s="28">
        <v>25</v>
      </c>
      <c r="C116" s="29" t="s">
        <v>1639</v>
      </c>
      <c r="D116" s="28" t="s">
        <v>246</v>
      </c>
      <c r="E116" s="30" t="s">
        <v>1640</v>
      </c>
      <c r="F116" s="31" t="s">
        <v>248</v>
      </c>
      <c r="G116" s="32">
        <v>120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1641</v>
      </c>
    </row>
    <row r="118" ht="65">
      <c r="A118" s="1" t="s">
        <v>251</v>
      </c>
      <c r="E118" s="37" t="s">
        <v>1642</v>
      </c>
    </row>
    <row r="119" ht="75">
      <c r="A119" s="1" t="s">
        <v>253</v>
      </c>
      <c r="E119" s="30" t="s">
        <v>260</v>
      </c>
    </row>
    <row r="120" ht="13">
      <c r="A120" s="1" t="s">
        <v>244</v>
      </c>
      <c r="B120" s="28">
        <v>26</v>
      </c>
      <c r="C120" s="29" t="s">
        <v>1643</v>
      </c>
      <c r="D120" s="28" t="s">
        <v>246</v>
      </c>
      <c r="E120" s="30" t="s">
        <v>1644</v>
      </c>
      <c r="F120" s="31" t="s">
        <v>248</v>
      </c>
      <c r="G120" s="32">
        <v>30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1637</v>
      </c>
    </row>
    <row r="122" ht="65">
      <c r="A122" s="1" t="s">
        <v>251</v>
      </c>
      <c r="E122" s="37" t="s">
        <v>1645</v>
      </c>
    </row>
    <row r="123" ht="75">
      <c r="A123" s="1" t="s">
        <v>253</v>
      </c>
      <c r="E123" s="30" t="s">
        <v>260</v>
      </c>
    </row>
    <row r="124" ht="13">
      <c r="A124" s="1" t="s">
        <v>244</v>
      </c>
      <c r="B124" s="28">
        <v>29</v>
      </c>
      <c r="C124" s="29" t="s">
        <v>1210</v>
      </c>
      <c r="D124" s="28" t="s">
        <v>246</v>
      </c>
      <c r="E124" s="30" t="s">
        <v>1211</v>
      </c>
      <c r="F124" s="31" t="s">
        <v>248</v>
      </c>
      <c r="G124" s="32">
        <v>10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1646</v>
      </c>
    </row>
    <row r="126" ht="65">
      <c r="A126" s="1" t="s">
        <v>251</v>
      </c>
      <c r="E126" s="37" t="s">
        <v>1647</v>
      </c>
    </row>
    <row r="127" ht="75">
      <c r="A127" s="1" t="s">
        <v>253</v>
      </c>
      <c r="E127" s="30" t="s">
        <v>260</v>
      </c>
    </row>
    <row r="128" ht="13">
      <c r="A128" s="1" t="s">
        <v>244</v>
      </c>
      <c r="B128" s="28">
        <v>30</v>
      </c>
      <c r="C128" s="29" t="s">
        <v>1297</v>
      </c>
      <c r="D128" s="28" t="s">
        <v>246</v>
      </c>
      <c r="E128" s="30" t="s">
        <v>1298</v>
      </c>
      <c r="F128" s="31" t="s">
        <v>248</v>
      </c>
      <c r="G128" s="32">
        <v>5</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1648</v>
      </c>
    </row>
    <row r="130" ht="65">
      <c r="A130" s="1" t="s">
        <v>251</v>
      </c>
      <c r="E130" s="37" t="s">
        <v>1649</v>
      </c>
    </row>
    <row r="131" ht="37.5">
      <c r="A131" s="1" t="s">
        <v>253</v>
      </c>
      <c r="E131" s="30" t="s">
        <v>1300</v>
      </c>
    </row>
    <row r="132" ht="25">
      <c r="A132" s="1" t="s">
        <v>244</v>
      </c>
      <c r="B132" s="28">
        <v>31</v>
      </c>
      <c r="C132" s="29" t="s">
        <v>1301</v>
      </c>
      <c r="D132" s="28" t="s">
        <v>246</v>
      </c>
      <c r="E132" s="30" t="s">
        <v>1302</v>
      </c>
      <c r="F132" s="31" t="s">
        <v>273</v>
      </c>
      <c r="G132" s="32">
        <v>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1650</v>
      </c>
    </row>
    <row r="134" ht="65">
      <c r="A134" s="1" t="s">
        <v>251</v>
      </c>
      <c r="E134" s="37" t="s">
        <v>1638</v>
      </c>
    </row>
    <row r="135" ht="50">
      <c r="A135" s="1" t="s">
        <v>253</v>
      </c>
      <c r="E135" s="30" t="s">
        <v>1304</v>
      </c>
    </row>
    <row r="136" ht="25">
      <c r="A136" s="1" t="s">
        <v>244</v>
      </c>
      <c r="B136" s="28">
        <v>32</v>
      </c>
      <c r="C136" s="29" t="s">
        <v>997</v>
      </c>
      <c r="D136" s="28" t="s">
        <v>246</v>
      </c>
      <c r="E136" s="30" t="s">
        <v>998</v>
      </c>
      <c r="F136" s="31" t="s">
        <v>273</v>
      </c>
      <c r="G136" s="32">
        <v>28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1651</v>
      </c>
    </row>
    <row r="138" ht="65">
      <c r="A138" s="1" t="s">
        <v>251</v>
      </c>
      <c r="E138" s="37" t="s">
        <v>1652</v>
      </c>
    </row>
    <row r="139" ht="87.5">
      <c r="A139" s="1" t="s">
        <v>253</v>
      </c>
      <c r="E139" s="30" t="s">
        <v>372</v>
      </c>
    </row>
    <row r="140" ht="25">
      <c r="A140" s="1" t="s">
        <v>244</v>
      </c>
      <c r="B140" s="28">
        <v>33</v>
      </c>
      <c r="C140" s="29" t="s">
        <v>1653</v>
      </c>
      <c r="D140" s="28" t="s">
        <v>246</v>
      </c>
      <c r="E140" s="30" t="s">
        <v>1654</v>
      </c>
      <c r="F140" s="31" t="s">
        <v>273</v>
      </c>
      <c r="G140" s="32">
        <v>6</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1655</v>
      </c>
    </row>
    <row r="142" ht="65">
      <c r="A142" s="1" t="s">
        <v>251</v>
      </c>
      <c r="E142" s="37" t="s">
        <v>1656</v>
      </c>
    </row>
    <row r="143" ht="87.5">
      <c r="A143" s="1" t="s">
        <v>253</v>
      </c>
      <c r="E143" s="30" t="s">
        <v>372</v>
      </c>
    </row>
    <row r="144" ht="25">
      <c r="A144" s="1" t="s">
        <v>244</v>
      </c>
      <c r="B144" s="28">
        <v>34</v>
      </c>
      <c r="C144" s="29" t="s">
        <v>1125</v>
      </c>
      <c r="D144" s="28" t="s">
        <v>246</v>
      </c>
      <c r="E144" s="30" t="s">
        <v>1126</v>
      </c>
      <c r="F144" s="31" t="s">
        <v>273</v>
      </c>
      <c r="G144" s="32">
        <v>6</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1646</v>
      </c>
    </row>
    <row r="146" ht="65">
      <c r="A146" s="1" t="s">
        <v>251</v>
      </c>
      <c r="E146" s="37" t="s">
        <v>1657</v>
      </c>
    </row>
    <row r="147" ht="87.5">
      <c r="A147" s="1" t="s">
        <v>253</v>
      </c>
      <c r="E147" s="30" t="s">
        <v>372</v>
      </c>
    </row>
    <row r="148" ht="13">
      <c r="A148" s="1" t="s">
        <v>244</v>
      </c>
      <c r="B148" s="28">
        <v>35</v>
      </c>
      <c r="C148" s="29" t="s">
        <v>1658</v>
      </c>
      <c r="D148" s="28" t="s">
        <v>246</v>
      </c>
      <c r="E148" s="30" t="s">
        <v>1659</v>
      </c>
      <c r="F148" s="31" t="s">
        <v>248</v>
      </c>
      <c r="G148" s="32">
        <v>4</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1660</v>
      </c>
    </row>
    <row r="151" ht="87.5">
      <c r="A151" s="1" t="s">
        <v>253</v>
      </c>
      <c r="E151" s="30" t="s">
        <v>1661</v>
      </c>
    </row>
    <row r="152" ht="13">
      <c r="A152" s="1" t="s">
        <v>244</v>
      </c>
      <c r="B152" s="28">
        <v>36</v>
      </c>
      <c r="C152" s="29" t="s">
        <v>1662</v>
      </c>
      <c r="D152" s="28" t="s">
        <v>246</v>
      </c>
      <c r="E152" s="30" t="s">
        <v>1663</v>
      </c>
      <c r="F152" s="31" t="s">
        <v>273</v>
      </c>
      <c r="G152" s="32">
        <v>9</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1664</v>
      </c>
    </row>
    <row r="154" ht="65">
      <c r="A154" s="1" t="s">
        <v>251</v>
      </c>
      <c r="E154" s="37" t="s">
        <v>1665</v>
      </c>
    </row>
    <row r="155" ht="112.5">
      <c r="A155" s="1" t="s">
        <v>253</v>
      </c>
      <c r="E155" s="30" t="s">
        <v>1666</v>
      </c>
    </row>
    <row r="156" ht="13">
      <c r="A156" s="1" t="s">
        <v>244</v>
      </c>
      <c r="B156" s="28">
        <v>38</v>
      </c>
      <c r="C156" s="29" t="s">
        <v>1667</v>
      </c>
      <c r="D156" s="28" t="s">
        <v>246</v>
      </c>
      <c r="E156" s="30" t="s">
        <v>1668</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ht="25">
      <c r="A157" s="1" t="s">
        <v>250</v>
      </c>
      <c r="E157" s="30" t="s">
        <v>1669</v>
      </c>
    </row>
    <row r="158" ht="65">
      <c r="A158" s="1" t="s">
        <v>251</v>
      </c>
      <c r="E158" s="37" t="s">
        <v>1670</v>
      </c>
    </row>
    <row r="159" ht="100">
      <c r="A159" s="1" t="s">
        <v>253</v>
      </c>
      <c r="E159" s="30" t="s">
        <v>1030</v>
      </c>
    </row>
    <row r="160" ht="25">
      <c r="A160" s="1" t="s">
        <v>244</v>
      </c>
      <c r="B160" s="28">
        <v>39</v>
      </c>
      <c r="C160" s="29" t="s">
        <v>1671</v>
      </c>
      <c r="D160" s="28" t="s">
        <v>246</v>
      </c>
      <c r="E160" s="30" t="s">
        <v>1672</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1673</v>
      </c>
    </row>
    <row r="162" ht="65">
      <c r="A162" s="1" t="s">
        <v>251</v>
      </c>
      <c r="E162" s="37" t="s">
        <v>1670</v>
      </c>
    </row>
    <row r="163" ht="100">
      <c r="A163" s="1" t="s">
        <v>253</v>
      </c>
      <c r="E163" s="30" t="s">
        <v>1674</v>
      </c>
    </row>
    <row r="164" ht="25">
      <c r="A164" s="1" t="s">
        <v>244</v>
      </c>
      <c r="B164" s="28">
        <v>40</v>
      </c>
      <c r="C164" s="29" t="s">
        <v>373</v>
      </c>
      <c r="D164" s="28" t="s">
        <v>246</v>
      </c>
      <c r="E164" s="30" t="s">
        <v>374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c r="A166" s="1" t="s">
        <v>251</v>
      </c>
      <c r="E166" s="28"/>
    </row>
    <row r="167" ht="100">
      <c r="A167" s="1" t="s">
        <v>253</v>
      </c>
      <c r="E167" s="30" t="s">
        <v>375</v>
      </c>
    </row>
    <row r="168" ht="37.5">
      <c r="A168" s="1" t="s">
        <v>244</v>
      </c>
      <c r="B168" s="28">
        <v>41</v>
      </c>
      <c r="C168" s="29" t="s">
        <v>686</v>
      </c>
      <c r="D168" s="28" t="s">
        <v>246</v>
      </c>
      <c r="E168" s="30" t="s">
        <v>687</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375</v>
      </c>
    </row>
    <row r="172" ht="25">
      <c r="A172" s="1" t="s">
        <v>244</v>
      </c>
      <c r="B172" s="28">
        <v>42</v>
      </c>
      <c r="C172" s="29" t="s">
        <v>376</v>
      </c>
      <c r="D172" s="28" t="s">
        <v>246</v>
      </c>
      <c r="E172" s="30" t="s">
        <v>377</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87.5">
      <c r="A175" s="1" t="s">
        <v>253</v>
      </c>
      <c r="E175" s="30" t="s">
        <v>378</v>
      </c>
    </row>
    <row r="176" ht="13">
      <c r="A176" s="1" t="s">
        <v>244</v>
      </c>
      <c r="B176" s="28">
        <v>43</v>
      </c>
      <c r="C176" s="29" t="s">
        <v>1040</v>
      </c>
      <c r="D176" s="28" t="s">
        <v>246</v>
      </c>
      <c r="E176" s="30" t="s">
        <v>1041</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75">
      <c r="A179" s="1" t="s">
        <v>253</v>
      </c>
      <c r="E179" s="30" t="s">
        <v>1036</v>
      </c>
    </row>
    <row r="180" ht="25">
      <c r="A180" s="1" t="s">
        <v>244</v>
      </c>
      <c r="B180" s="28">
        <v>44</v>
      </c>
      <c r="C180" s="29" t="s">
        <v>1042</v>
      </c>
      <c r="D180" s="28" t="s">
        <v>246</v>
      </c>
      <c r="E180" s="30" t="s">
        <v>1043</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1036</v>
      </c>
    </row>
    <row r="184" ht="13">
      <c r="A184" s="1" t="s">
        <v>244</v>
      </c>
      <c r="B184" s="28">
        <v>45</v>
      </c>
      <c r="C184" s="29" t="s">
        <v>804</v>
      </c>
      <c r="D184" s="28" t="s">
        <v>246</v>
      </c>
      <c r="E184" s="30" t="s">
        <v>805</v>
      </c>
      <c r="F184" s="31" t="s">
        <v>342</v>
      </c>
      <c r="G184" s="32">
        <v>40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87.5">
      <c r="A187" s="1" t="s">
        <v>253</v>
      </c>
      <c r="E187" s="30" t="s">
        <v>806</v>
      </c>
    </row>
    <row r="188" ht="13">
      <c r="A188" s="1" t="s">
        <v>244</v>
      </c>
      <c r="B188" s="28">
        <v>46</v>
      </c>
      <c r="C188" s="29" t="s">
        <v>807</v>
      </c>
      <c r="D188" s="28" t="s">
        <v>246</v>
      </c>
      <c r="E188" s="30" t="s">
        <v>808</v>
      </c>
      <c r="F188" s="31" t="s">
        <v>342</v>
      </c>
      <c r="G188" s="32">
        <v>16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809</v>
      </c>
    </row>
    <row r="192" ht="13">
      <c r="A192" s="1" t="s">
        <v>244</v>
      </c>
      <c r="B192" s="28">
        <v>47</v>
      </c>
      <c r="C192" s="29" t="s">
        <v>810</v>
      </c>
      <c r="D192" s="28" t="s">
        <v>246</v>
      </c>
      <c r="E192" s="30" t="s">
        <v>811</v>
      </c>
      <c r="F192" s="31" t="s">
        <v>342</v>
      </c>
      <c r="G192" s="32">
        <v>8</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812</v>
      </c>
    </row>
    <row r="196" ht="13">
      <c r="A196" s="1" t="s">
        <v>244</v>
      </c>
      <c r="B196" s="28">
        <v>48</v>
      </c>
      <c r="C196" s="29" t="s">
        <v>813</v>
      </c>
      <c r="D196" s="28" t="s">
        <v>246</v>
      </c>
      <c r="E196" s="30" t="s">
        <v>814</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ht="50">
      <c r="A197" s="1" t="s">
        <v>250</v>
      </c>
      <c r="E197" s="30" t="s">
        <v>1675</v>
      </c>
    </row>
    <row r="198">
      <c r="A198" s="1" t="s">
        <v>251</v>
      </c>
      <c r="E198" s="28"/>
    </row>
    <row r="199" ht="87.5">
      <c r="A199" s="1" t="s">
        <v>253</v>
      </c>
      <c r="E199" s="30" t="s">
        <v>815</v>
      </c>
    </row>
    <row r="200" ht="13">
      <c r="A200" s="1" t="s">
        <v>244</v>
      </c>
      <c r="B200" s="28">
        <v>49</v>
      </c>
      <c r="C200" s="29" t="s">
        <v>816</v>
      </c>
      <c r="D200" s="28" t="s">
        <v>246</v>
      </c>
      <c r="E200" s="30" t="s">
        <v>817</v>
      </c>
      <c r="F200" s="31" t="s">
        <v>273</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1676</v>
      </c>
    </row>
    <row r="202" ht="65">
      <c r="A202" s="1" t="s">
        <v>251</v>
      </c>
      <c r="E202" s="37" t="s">
        <v>1677</v>
      </c>
    </row>
    <row r="203" ht="75">
      <c r="A203" s="1" t="s">
        <v>253</v>
      </c>
      <c r="E203" s="30" t="s">
        <v>818</v>
      </c>
    </row>
    <row r="204" ht="13">
      <c r="A204" s="1" t="s">
        <v>244</v>
      </c>
      <c r="B204" s="28">
        <v>50</v>
      </c>
      <c r="C204" s="29" t="s">
        <v>1165</v>
      </c>
      <c r="D204" s="28" t="s">
        <v>246</v>
      </c>
      <c r="E204" s="30" t="s">
        <v>1166</v>
      </c>
      <c r="F204" s="31" t="s">
        <v>273</v>
      </c>
      <c r="G204" s="32">
        <v>16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1678</v>
      </c>
    </row>
    <row r="206" ht="65">
      <c r="A206" s="1" t="s">
        <v>251</v>
      </c>
      <c r="E206" s="37" t="s">
        <v>1679</v>
      </c>
    </row>
    <row r="207" ht="100">
      <c r="A207" s="1" t="s">
        <v>253</v>
      </c>
      <c r="E207" s="30" t="s">
        <v>821</v>
      </c>
    </row>
    <row r="208" ht="13">
      <c r="A208" s="1" t="s">
        <v>244</v>
      </c>
      <c r="B208" s="28">
        <v>57</v>
      </c>
      <c r="C208" s="29" t="s">
        <v>350</v>
      </c>
      <c r="D208" s="28" t="s">
        <v>246</v>
      </c>
      <c r="E208" s="30" t="s">
        <v>1680</v>
      </c>
      <c r="F208" s="31" t="s">
        <v>352</v>
      </c>
      <c r="G208" s="32">
        <v>1</v>
      </c>
      <c r="H208" s="32">
        <v>0</v>
      </c>
      <c r="I208" s="33">
        <f>ROUND(G208*H208,P4)</f>
        <v>0</v>
      </c>
      <c r="J208" s="28"/>
      <c r="K208" s="28"/>
      <c r="L208" s="34">
        <v>0</v>
      </c>
      <c r="M208" s="20">
        <f>ROUND(G208*L208,P4)</f>
        <v>0</v>
      </c>
      <c r="N208" s="40"/>
      <c r="O208" s="36">
        <f>M208*AA208</f>
        <v>0</v>
      </c>
      <c r="P208" s="1">
        <v>3</v>
      </c>
      <c r="AA208" s="1">
        <f>IF(P208=1,$O$3,IF(P208=2,$O$4,$O$5))</f>
        <v>0</v>
      </c>
    </row>
    <row r="209">
      <c r="A209" s="1" t="s">
        <v>250</v>
      </c>
      <c r="E209" s="30" t="s">
        <v>1681</v>
      </c>
    </row>
    <row r="210">
      <c r="A210" s="1" t="s">
        <v>251</v>
      </c>
      <c r="E210" s="28"/>
    </row>
    <row r="211" ht="50">
      <c r="A211" s="1" t="s">
        <v>253</v>
      </c>
      <c r="E211" s="30" t="s">
        <v>354</v>
      </c>
    </row>
    <row r="212" ht="25">
      <c r="A212" s="1" t="s">
        <v>244</v>
      </c>
      <c r="B212" s="28">
        <v>58</v>
      </c>
      <c r="C212" s="29" t="s">
        <v>1682</v>
      </c>
      <c r="D212" s="28" t="s">
        <v>246</v>
      </c>
      <c r="E212" s="30" t="s">
        <v>1683</v>
      </c>
      <c r="F212" s="31" t="s">
        <v>273</v>
      </c>
      <c r="G212" s="32">
        <v>1</v>
      </c>
      <c r="H212" s="32">
        <v>0</v>
      </c>
      <c r="I212" s="33">
        <f>ROUND(G212*H212,P4)</f>
        <v>0</v>
      </c>
      <c r="J212" s="28"/>
      <c r="K212" s="28"/>
      <c r="L212" s="34">
        <v>0</v>
      </c>
      <c r="M212" s="20">
        <f>ROUND(G212*L212,P4)</f>
        <v>0</v>
      </c>
      <c r="N212" s="40"/>
      <c r="O212" s="36">
        <f>M212*AA212</f>
        <v>0</v>
      </c>
      <c r="P212" s="1">
        <v>3</v>
      </c>
      <c r="AA212" s="1">
        <f>IF(P212=1,$O$3,IF(P212=2,$O$4,$O$5))</f>
        <v>0</v>
      </c>
    </row>
    <row r="213">
      <c r="A213" s="1" t="s">
        <v>250</v>
      </c>
      <c r="E213" s="30" t="s">
        <v>1684</v>
      </c>
    </row>
    <row r="214" ht="65">
      <c r="A214" s="1" t="s">
        <v>251</v>
      </c>
      <c r="E214" s="37" t="s">
        <v>1685</v>
      </c>
    </row>
    <row r="215" ht="100">
      <c r="A215" s="1" t="s">
        <v>253</v>
      </c>
      <c r="E215" s="30" t="s">
        <v>1686</v>
      </c>
    </row>
    <row r="216" ht="25">
      <c r="A216" s="1" t="s">
        <v>244</v>
      </c>
      <c r="B216" s="28">
        <v>59</v>
      </c>
      <c r="C216" s="29" t="s">
        <v>1687</v>
      </c>
      <c r="D216" s="28" t="s">
        <v>246</v>
      </c>
      <c r="E216" s="30" t="s">
        <v>1688</v>
      </c>
      <c r="F216" s="31" t="s">
        <v>273</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1689</v>
      </c>
    </row>
    <row r="218" ht="65">
      <c r="A218" s="1" t="s">
        <v>251</v>
      </c>
      <c r="E218" s="37" t="s">
        <v>1690</v>
      </c>
    </row>
    <row r="219" ht="100">
      <c r="A219" s="1" t="s">
        <v>253</v>
      </c>
      <c r="E219" s="30" t="s">
        <v>1686</v>
      </c>
    </row>
    <row r="220" ht="25">
      <c r="A220" s="1" t="s">
        <v>244</v>
      </c>
      <c r="B220" s="28">
        <v>60</v>
      </c>
      <c r="C220" s="29" t="s">
        <v>1202</v>
      </c>
      <c r="D220" s="28" t="s">
        <v>1691</v>
      </c>
      <c r="E220" s="30" t="s">
        <v>1203</v>
      </c>
      <c r="F220" s="31" t="s">
        <v>248</v>
      </c>
      <c r="G220" s="32">
        <v>50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1692</v>
      </c>
    </row>
    <row r="222">
      <c r="A222" s="1" t="s">
        <v>251</v>
      </c>
      <c r="E222" s="28"/>
    </row>
    <row r="223">
      <c r="A223" s="1" t="s">
        <v>253</v>
      </c>
      <c r="E223" s="30" t="s">
        <v>246</v>
      </c>
    </row>
    <row r="224" ht="25">
      <c r="A224" s="1" t="s">
        <v>244</v>
      </c>
      <c r="B224" s="28">
        <v>61</v>
      </c>
      <c r="C224" s="29" t="s">
        <v>1693</v>
      </c>
      <c r="D224" s="28" t="s">
        <v>1691</v>
      </c>
      <c r="E224" s="30" t="s">
        <v>1694</v>
      </c>
      <c r="F224" s="31" t="s">
        <v>248</v>
      </c>
      <c r="G224" s="32">
        <v>21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1655</v>
      </c>
    </row>
    <row r="226">
      <c r="A226" s="1" t="s">
        <v>251</v>
      </c>
      <c r="E226" s="28"/>
    </row>
    <row r="227">
      <c r="A227" s="1" t="s">
        <v>253</v>
      </c>
      <c r="E227" s="30" t="s">
        <v>246</v>
      </c>
    </row>
    <row r="228" ht="13">
      <c r="A228" s="1" t="s">
        <v>241</v>
      </c>
      <c r="C228" s="22" t="s">
        <v>1695</v>
      </c>
      <c r="E228" s="23" t="s">
        <v>1696</v>
      </c>
      <c r="L228" s="38"/>
      <c r="M228" s="39">
        <f>SUMIFS(M229:M232,A229:A232,"P")</f>
        <v>0</v>
      </c>
      <c r="N228" s="38"/>
    </row>
    <row r="229" ht="13">
      <c r="A229" s="1" t="s">
        <v>244</v>
      </c>
      <c r="B229" s="28">
        <v>54</v>
      </c>
      <c r="C229" s="29" t="s">
        <v>1697</v>
      </c>
      <c r="D229" s="28" t="s">
        <v>246</v>
      </c>
      <c r="E229" s="30" t="s">
        <v>1698</v>
      </c>
      <c r="F229" s="31" t="s">
        <v>923</v>
      </c>
      <c r="G229" s="32">
        <v>2</v>
      </c>
      <c r="H229" s="32">
        <v>0</v>
      </c>
      <c r="I229" s="33">
        <f>ROUND(G229*H229,P4)</f>
        <v>0</v>
      </c>
      <c r="J229" s="28"/>
      <c r="K229" s="28"/>
      <c r="L229" s="34">
        <v>0</v>
      </c>
      <c r="M229" s="20">
        <f>ROUND(G229*L229,P4)</f>
        <v>0</v>
      </c>
      <c r="N229" s="40" t="s">
        <v>249</v>
      </c>
      <c r="O229" s="36">
        <f>M229*AA229</f>
        <v>0</v>
      </c>
      <c r="P229" s="1">
        <v>3</v>
      </c>
      <c r="AA229" s="1">
        <f>IF(P229=1,$O$3,IF(P229=2,$O$4,$O$5))</f>
        <v>0</v>
      </c>
    </row>
    <row r="230" ht="25">
      <c r="A230" s="1" t="s">
        <v>250</v>
      </c>
      <c r="E230" s="30" t="s">
        <v>1699</v>
      </c>
    </row>
    <row r="231">
      <c r="A231" s="1" t="s">
        <v>251</v>
      </c>
      <c r="E231" s="28"/>
    </row>
    <row r="232" ht="137.5">
      <c r="A232" s="1" t="s">
        <v>253</v>
      </c>
      <c r="E232" s="30" t="s">
        <v>1700</v>
      </c>
    </row>
    <row r="233" ht="13">
      <c r="A233" s="1" t="s">
        <v>241</v>
      </c>
      <c r="C233" s="22" t="s">
        <v>474</v>
      </c>
      <c r="E233" s="23" t="s">
        <v>1701</v>
      </c>
      <c r="L233" s="38"/>
      <c r="M233" s="39">
        <f>SUMIFS(M234:M241,A234:A241,"P")</f>
        <v>0</v>
      </c>
      <c r="N233" s="38"/>
    </row>
    <row r="234" ht="25">
      <c r="A234" s="1" t="s">
        <v>244</v>
      </c>
      <c r="B234" s="28">
        <v>55</v>
      </c>
      <c r="C234" s="29" t="s">
        <v>1054</v>
      </c>
      <c r="D234" s="28" t="s">
        <v>1055</v>
      </c>
      <c r="E234" s="30" t="s">
        <v>1056</v>
      </c>
      <c r="F234" s="31" t="s">
        <v>837</v>
      </c>
      <c r="G234" s="32">
        <v>12.57</v>
      </c>
      <c r="H234" s="32">
        <v>0</v>
      </c>
      <c r="I234" s="33">
        <f>ROUND(G234*H234,P4)</f>
        <v>0</v>
      </c>
      <c r="J234" s="28"/>
      <c r="K234" s="28"/>
      <c r="L234" s="34">
        <v>0</v>
      </c>
      <c r="M234" s="20">
        <f>ROUND(G234*L234,P4)</f>
        <v>0</v>
      </c>
      <c r="N234" s="40" t="s">
        <v>480</v>
      </c>
      <c r="O234" s="36">
        <f>M234*AA234</f>
        <v>0</v>
      </c>
      <c r="P234" s="1">
        <v>3</v>
      </c>
      <c r="AA234" s="1">
        <f>IF(P234=1,$O$3,IF(P234=2,$O$4,$O$5))</f>
        <v>0</v>
      </c>
    </row>
    <row r="235" ht="25">
      <c r="A235" s="1" t="s">
        <v>250</v>
      </c>
      <c r="E235" s="30" t="s">
        <v>481</v>
      </c>
    </row>
    <row r="236">
      <c r="A236" s="1" t="s">
        <v>251</v>
      </c>
      <c r="E236" s="28"/>
    </row>
    <row r="237" ht="200">
      <c r="A237" s="1" t="s">
        <v>253</v>
      </c>
      <c r="E237" s="30" t="s">
        <v>483</v>
      </c>
    </row>
    <row r="238" ht="25">
      <c r="A238" s="1" t="s">
        <v>244</v>
      </c>
      <c r="B238" s="28">
        <v>56</v>
      </c>
      <c r="C238" s="29" t="s">
        <v>1702</v>
      </c>
      <c r="D238" s="28" t="s">
        <v>1703</v>
      </c>
      <c r="E238" s="30" t="s">
        <v>1704</v>
      </c>
      <c r="F238" s="31" t="s">
        <v>837</v>
      </c>
      <c r="G238" s="32">
        <v>4.7999999999999998</v>
      </c>
      <c r="H238" s="32">
        <v>0</v>
      </c>
      <c r="I238" s="33">
        <f>ROUND(G238*H238,P4)</f>
        <v>0</v>
      </c>
      <c r="J238" s="28"/>
      <c r="K238" s="28"/>
      <c r="L238" s="34">
        <v>0</v>
      </c>
      <c r="M238" s="20">
        <f>ROUND(G238*L238,P4)</f>
        <v>0</v>
      </c>
      <c r="N238" s="40" t="s">
        <v>480</v>
      </c>
      <c r="O238" s="36">
        <f>M238*AA238</f>
        <v>0</v>
      </c>
      <c r="P238" s="1">
        <v>3</v>
      </c>
      <c r="AA238" s="1">
        <f>IF(P238=1,$O$3,IF(P238=2,$O$4,$O$5))</f>
        <v>0</v>
      </c>
    </row>
    <row r="239" ht="25">
      <c r="A239" s="1" t="s">
        <v>250</v>
      </c>
      <c r="E239" s="30" t="s">
        <v>481</v>
      </c>
    </row>
    <row r="240">
      <c r="A240" s="1" t="s">
        <v>251</v>
      </c>
      <c r="E240" s="28"/>
    </row>
    <row r="241" ht="200">
      <c r="A241" s="1" t="s">
        <v>253</v>
      </c>
      <c r="E241" s="30" t="s">
        <v>483</v>
      </c>
    </row>
  </sheetData>
  <sheetProtection sheet="1" objects="1" scenarios="1" spinCount="100000" saltValue="FUXfJhqSzoA3NeGoQ7yMhxqnGKwEYJW8Vs67jLZRxd2VGf5JX6XFBjISBZYQ3i9xbWuwK6dMr3lr+Rs1Q6xacg==" hashValue="+P5GXivlUwJHHnEA3f71QKi5s7jGh7UiJaE6LxcxngQKJIE+4NTYlIn1ZhE14p6xy6t7jybygrDdzu4LwmWFU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1705</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1705</v>
      </c>
      <c r="D5" s="22"/>
      <c r="E5" s="23" t="s">
        <v>51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1436</v>
      </c>
      <c r="D103" s="28" t="s">
        <v>246</v>
      </c>
      <c r="E103" s="30" t="s">
        <v>1437</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1438</v>
      </c>
      <c r="D119" s="28" t="s">
        <v>246</v>
      </c>
      <c r="E119" s="30" t="s">
        <v>1439</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1440</v>
      </c>
      <c r="D123" s="28" t="s">
        <v>246</v>
      </c>
      <c r="E123" s="30" t="s">
        <v>1441</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1442</v>
      </c>
      <c r="D127" s="28" t="s">
        <v>246</v>
      </c>
      <c r="E127" s="30" t="s">
        <v>1443</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1444</v>
      </c>
      <c r="D131" s="28" t="s">
        <v>246</v>
      </c>
      <c r="E131" s="30" t="s">
        <v>1445</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h4sg6nZpi9rxPxWMbc6gV5r2YyRxH6FK2G4dsZgx5PNK6r1i8xrVbWnS8B08l4JxBcnTCrrMhN+gsRkmrbaIhg==" hashValue="qOB56ZRmh+eix6OYckKFpodWAGA1sTem6JFDH6qJ6j+nvwxQsGxSisug2YRnf4qv5UI7CvT/v/C1xZcNNh5bP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1706</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1706</v>
      </c>
      <c r="D5" s="22"/>
      <c r="E5" s="23" t="s">
        <v>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1447</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1448</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1449</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1450</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1451</v>
      </c>
    </row>
    <row r="29" ht="37.5">
      <c r="A29" s="1" t="s">
        <v>253</v>
      </c>
      <c r="E29" s="30" t="s">
        <v>694</v>
      </c>
    </row>
    <row r="30" ht="25">
      <c r="A30" s="1" t="s">
        <v>244</v>
      </c>
      <c r="B30" s="28">
        <v>6</v>
      </c>
      <c r="C30" s="29" t="s">
        <v>1452</v>
      </c>
      <c r="D30" s="28" t="s">
        <v>246</v>
      </c>
      <c r="E30" s="30" t="s">
        <v>1453</v>
      </c>
      <c r="F30" s="31" t="s">
        <v>889</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1454</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1455</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1456</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1456</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1457</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1457</v>
      </c>
    </row>
    <row r="54" ht="75">
      <c r="A54" s="1" t="s">
        <v>253</v>
      </c>
      <c r="E54" s="30" t="s">
        <v>260</v>
      </c>
    </row>
    <row r="55" ht="13">
      <c r="A55" s="1" t="s">
        <v>244</v>
      </c>
      <c r="B55" s="28">
        <v>12</v>
      </c>
      <c r="C55" s="29" t="s">
        <v>1458</v>
      </c>
      <c r="D55" s="28" t="s">
        <v>246</v>
      </c>
      <c r="E55" s="30" t="s">
        <v>1459</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1460</v>
      </c>
    </row>
    <row r="58" ht="75">
      <c r="A58" s="1" t="s">
        <v>253</v>
      </c>
      <c r="E58" s="30" t="s">
        <v>260</v>
      </c>
    </row>
    <row r="59" ht="13">
      <c r="A59" s="1" t="s">
        <v>244</v>
      </c>
      <c r="B59" s="28">
        <v>13</v>
      </c>
      <c r="C59" s="29" t="s">
        <v>1108</v>
      </c>
      <c r="D59" s="28" t="s">
        <v>246</v>
      </c>
      <c r="E59" s="30" t="s">
        <v>1109</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1461</v>
      </c>
    </row>
    <row r="62" ht="75">
      <c r="A62" s="1" t="s">
        <v>253</v>
      </c>
      <c r="E62" s="30" t="s">
        <v>260</v>
      </c>
    </row>
    <row r="63" ht="13">
      <c r="A63" s="1" t="s">
        <v>244</v>
      </c>
      <c r="B63" s="28">
        <v>14</v>
      </c>
      <c r="C63" s="29" t="s">
        <v>1462</v>
      </c>
      <c r="D63" s="28" t="s">
        <v>246</v>
      </c>
      <c r="E63" s="30" t="s">
        <v>1463</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1464</v>
      </c>
    </row>
    <row r="66" ht="75">
      <c r="A66" s="1" t="s">
        <v>253</v>
      </c>
      <c r="E66" s="30" t="s">
        <v>260</v>
      </c>
    </row>
    <row r="67" ht="13">
      <c r="A67" s="1" t="s">
        <v>244</v>
      </c>
      <c r="B67" s="28">
        <v>15</v>
      </c>
      <c r="C67" s="29" t="s">
        <v>1465</v>
      </c>
      <c r="D67" s="28" t="s">
        <v>246</v>
      </c>
      <c r="E67" s="30" t="s">
        <v>1466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1460</v>
      </c>
    </row>
    <row r="70" ht="75">
      <c r="A70" s="1" t="s">
        <v>253</v>
      </c>
      <c r="E70" s="30" t="s">
        <v>260</v>
      </c>
    </row>
    <row r="71" ht="13">
      <c r="A71" s="1" t="s">
        <v>244</v>
      </c>
      <c r="B71" s="28">
        <v>16</v>
      </c>
      <c r="C71" s="29" t="s">
        <v>1467</v>
      </c>
      <c r="D71" s="28" t="s">
        <v>246</v>
      </c>
      <c r="E71" s="30" t="s">
        <v>1468</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1460</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1469</v>
      </c>
    </row>
    <row r="78" ht="75">
      <c r="A78" s="1" t="s">
        <v>253</v>
      </c>
      <c r="E78" s="30" t="s">
        <v>260</v>
      </c>
    </row>
    <row r="79" ht="13">
      <c r="A79" s="1" t="s">
        <v>244</v>
      </c>
      <c r="B79" s="28">
        <v>18</v>
      </c>
      <c r="C79" s="29" t="s">
        <v>1470</v>
      </c>
      <c r="D79" s="28" t="s">
        <v>246</v>
      </c>
      <c r="E79" s="30" t="s">
        <v>1471</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1472</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1473</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1464</v>
      </c>
    </row>
    <row r="90" ht="87.5">
      <c r="A90" s="1" t="s">
        <v>253</v>
      </c>
      <c r="E90" s="30" t="s">
        <v>372</v>
      </c>
    </row>
    <row r="91" ht="25">
      <c r="A91" s="1" t="s">
        <v>244</v>
      </c>
      <c r="B91" s="28">
        <v>21</v>
      </c>
      <c r="C91" s="29" t="s">
        <v>1474</v>
      </c>
      <c r="D91" s="28" t="s">
        <v>246</v>
      </c>
      <c r="E91" s="30" t="s">
        <v>1475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1476</v>
      </c>
    </row>
    <row r="94" ht="87.5">
      <c r="A94" s="1" t="s">
        <v>253</v>
      </c>
      <c r="E94" s="30" t="s">
        <v>372</v>
      </c>
    </row>
    <row r="95" ht="25">
      <c r="A95" s="1" t="s">
        <v>244</v>
      </c>
      <c r="B95" s="28">
        <v>22</v>
      </c>
      <c r="C95" s="29" t="s">
        <v>1477</v>
      </c>
      <c r="D95" s="28" t="s">
        <v>246</v>
      </c>
      <c r="E95" s="30" t="s">
        <v>1478</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1476</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1479</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1480</v>
      </c>
    </row>
    <row r="106" ht="87.5">
      <c r="A106" s="1" t="s">
        <v>253</v>
      </c>
      <c r="E106" s="30" t="s">
        <v>721</v>
      </c>
    </row>
    <row r="107" ht="25">
      <c r="A107" s="1" t="s">
        <v>244</v>
      </c>
      <c r="B107" s="28">
        <v>25</v>
      </c>
      <c r="C107" s="29" t="s">
        <v>1481</v>
      </c>
      <c r="D107" s="28" t="s">
        <v>246</v>
      </c>
      <c r="E107" s="30" t="s">
        <v>1482</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1483</v>
      </c>
    </row>
    <row r="110" ht="112.5">
      <c r="A110" s="1" t="s">
        <v>253</v>
      </c>
      <c r="E110" s="30" t="s">
        <v>1484</v>
      </c>
    </row>
    <row r="111" ht="37.5">
      <c r="A111" s="1" t="s">
        <v>244</v>
      </c>
      <c r="B111" s="28">
        <v>26</v>
      </c>
      <c r="C111" s="29" t="s">
        <v>1485</v>
      </c>
      <c r="D111" s="28" t="s">
        <v>246</v>
      </c>
      <c r="E111" s="30" t="s">
        <v>1486</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1487</v>
      </c>
    </row>
    <row r="114" ht="125">
      <c r="A114" s="1" t="s">
        <v>253</v>
      </c>
      <c r="E114" s="30" t="s">
        <v>1488</v>
      </c>
    </row>
    <row r="115" ht="37.5">
      <c r="A115" s="1" t="s">
        <v>244</v>
      </c>
      <c r="B115" s="28">
        <v>27</v>
      </c>
      <c r="C115" s="29" t="s">
        <v>1489</v>
      </c>
      <c r="D115" s="28" t="s">
        <v>246</v>
      </c>
      <c r="E115" s="30" t="s">
        <v>1490</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1491</v>
      </c>
    </row>
    <row r="118" ht="125">
      <c r="A118" s="1" t="s">
        <v>253</v>
      </c>
      <c r="E118" s="30" t="s">
        <v>1492</v>
      </c>
    </row>
    <row r="119" ht="13">
      <c r="A119" s="1" t="s">
        <v>244</v>
      </c>
      <c r="B119" s="28">
        <v>28</v>
      </c>
      <c r="C119" s="29" t="s">
        <v>1493</v>
      </c>
      <c r="D119" s="28" t="s">
        <v>246</v>
      </c>
      <c r="E119" s="30" t="s">
        <v>1494</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1495</v>
      </c>
    </row>
    <row r="122" ht="125">
      <c r="A122" s="1" t="s">
        <v>253</v>
      </c>
      <c r="E122" s="30" t="s">
        <v>1416</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1496</v>
      </c>
    </row>
    <row r="126" ht="125">
      <c r="A126" s="1" t="s">
        <v>253</v>
      </c>
      <c r="E126" s="30" t="s">
        <v>1137</v>
      </c>
    </row>
    <row r="127" ht="13">
      <c r="A127" s="1" t="s">
        <v>244</v>
      </c>
      <c r="B127" s="28">
        <v>30</v>
      </c>
      <c r="C127" s="29" t="s">
        <v>1497</v>
      </c>
      <c r="D127" s="28" t="s">
        <v>246</v>
      </c>
      <c r="E127" s="30" t="s">
        <v>1498</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1499</v>
      </c>
    </row>
    <row r="130" ht="112.5">
      <c r="A130" s="1" t="s">
        <v>253</v>
      </c>
      <c r="E130" s="30" t="s">
        <v>1342</v>
      </c>
    </row>
    <row r="131" ht="13">
      <c r="A131" s="1" t="s">
        <v>244</v>
      </c>
      <c r="B131" s="28">
        <v>31</v>
      </c>
      <c r="C131" s="29" t="s">
        <v>1500</v>
      </c>
      <c r="D131" s="28" t="s">
        <v>246</v>
      </c>
      <c r="E131" s="30" t="s">
        <v>1501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1502</v>
      </c>
    </row>
    <row r="134" ht="112.5">
      <c r="A134" s="1" t="s">
        <v>253</v>
      </c>
      <c r="E134" s="30" t="s">
        <v>1342</v>
      </c>
    </row>
    <row r="135" ht="13">
      <c r="A135" s="1" t="s">
        <v>244</v>
      </c>
      <c r="B135" s="28">
        <v>32</v>
      </c>
      <c r="C135" s="29" t="s">
        <v>1503</v>
      </c>
      <c r="D135" s="28" t="s">
        <v>246</v>
      </c>
      <c r="E135" s="30" t="s">
        <v>1504</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1502</v>
      </c>
    </row>
    <row r="138" ht="112.5">
      <c r="A138" s="1" t="s">
        <v>253</v>
      </c>
      <c r="E138" s="30" t="s">
        <v>1342</v>
      </c>
    </row>
    <row r="139" ht="13">
      <c r="A139" s="1" t="s">
        <v>244</v>
      </c>
      <c r="B139" s="28">
        <v>33</v>
      </c>
      <c r="C139" s="29" t="s">
        <v>1505</v>
      </c>
      <c r="D139" s="28" t="s">
        <v>246</v>
      </c>
      <c r="E139" s="30" t="s">
        <v>1506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1507</v>
      </c>
    </row>
    <row r="142" ht="112.5">
      <c r="A142" s="1" t="s">
        <v>253</v>
      </c>
      <c r="E142" s="30" t="s">
        <v>1342</v>
      </c>
    </row>
    <row r="143" ht="25">
      <c r="A143" s="1" t="s">
        <v>244</v>
      </c>
      <c r="B143" s="28">
        <v>34</v>
      </c>
      <c r="C143" s="29" t="s">
        <v>1508</v>
      </c>
      <c r="D143" s="28" t="s">
        <v>246</v>
      </c>
      <c r="E143" s="30" t="s">
        <v>1509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1507</v>
      </c>
    </row>
    <row r="146" ht="125">
      <c r="A146" s="1" t="s">
        <v>253</v>
      </c>
      <c r="E146" s="30" t="s">
        <v>1510</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1511</v>
      </c>
    </row>
    <row r="150" ht="87.5">
      <c r="A150" s="1" t="s">
        <v>253</v>
      </c>
      <c r="E150" s="30" t="s">
        <v>801</v>
      </c>
    </row>
    <row r="151" ht="13">
      <c r="A151" s="1" t="s">
        <v>244</v>
      </c>
      <c r="B151" s="28">
        <v>36</v>
      </c>
      <c r="C151" s="29" t="s">
        <v>1512</v>
      </c>
      <c r="D151" s="28" t="s">
        <v>246</v>
      </c>
      <c r="E151" s="30" t="s">
        <v>1513</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1514</v>
      </c>
    </row>
    <row r="154" ht="87.5">
      <c r="A154" s="1" t="s">
        <v>253</v>
      </c>
      <c r="E154" s="30" t="s">
        <v>801</v>
      </c>
    </row>
    <row r="155" ht="13">
      <c r="A155" s="1" t="s">
        <v>244</v>
      </c>
      <c r="B155" s="28">
        <v>37</v>
      </c>
      <c r="C155" s="29" t="s">
        <v>1515</v>
      </c>
      <c r="D155" s="28" t="s">
        <v>246</v>
      </c>
      <c r="E155" s="30" t="s">
        <v>1516</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1517</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1496</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1511</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65">
      <c r="A169" s="1" t="s">
        <v>251</v>
      </c>
      <c r="E169" s="37" t="s">
        <v>1496</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65">
      <c r="A173" s="1" t="s">
        <v>251</v>
      </c>
      <c r="E173" s="37" t="s">
        <v>1518</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65">
      <c r="A177" s="1" t="s">
        <v>251</v>
      </c>
      <c r="E177" s="37" t="s">
        <v>1496</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65">
      <c r="A181" s="1" t="s">
        <v>251</v>
      </c>
      <c r="E181" s="37" t="s">
        <v>1519</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65">
      <c r="A185" s="1" t="s">
        <v>251</v>
      </c>
      <c r="E185" s="37" t="s">
        <v>1476</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65">
      <c r="A189" s="1" t="s">
        <v>251</v>
      </c>
      <c r="E189" s="37" t="s">
        <v>1473</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65">
      <c r="A193" s="1" t="s">
        <v>251</v>
      </c>
      <c r="E193" s="37" t="s">
        <v>1496</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65">
      <c r="A197" s="1" t="s">
        <v>251</v>
      </c>
      <c r="E197" s="37" t="s">
        <v>1520</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65">
      <c r="A201" s="1" t="s">
        <v>251</v>
      </c>
      <c r="E201" s="37" t="s">
        <v>1520</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65">
      <c r="A205" s="1" t="s">
        <v>251</v>
      </c>
      <c r="E205" s="37" t="s">
        <v>1520</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65">
      <c r="A209" s="1" t="s">
        <v>251</v>
      </c>
      <c r="E209" s="37" t="s">
        <v>1521</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65">
      <c r="A213" s="1" t="s">
        <v>251</v>
      </c>
      <c r="E213" s="37" t="s">
        <v>1496</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65">
      <c r="A217" s="1" t="s">
        <v>251</v>
      </c>
      <c r="E217" s="37" t="s">
        <v>1522</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65">
      <c r="A221" s="1" t="s">
        <v>251</v>
      </c>
      <c r="E221" s="37" t="s">
        <v>1523</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1524</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65">
      <c r="A229" s="1" t="s">
        <v>251</v>
      </c>
      <c r="E229" s="37" t="s">
        <v>1523</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65">
      <c r="A233" s="1" t="s">
        <v>251</v>
      </c>
      <c r="E233" s="37" t="s">
        <v>1523</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65">
      <c r="A237" s="1" t="s">
        <v>251</v>
      </c>
      <c r="E237" s="37" t="s">
        <v>1523</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65">
      <c r="A241" s="1" t="s">
        <v>251</v>
      </c>
      <c r="E241" s="37" t="s">
        <v>1525</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65">
      <c r="A245" s="1" t="s">
        <v>251</v>
      </c>
      <c r="E245" s="37" t="s">
        <v>1526</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1527</v>
      </c>
      <c r="D248" s="28" t="s">
        <v>246</v>
      </c>
      <c r="E248" s="30" t="s">
        <v>1528</v>
      </c>
      <c r="F248" s="31" t="s">
        <v>273</v>
      </c>
      <c r="G248" s="32">
        <v>1</v>
      </c>
      <c r="H248" s="32">
        <v>0</v>
      </c>
      <c r="I248" s="33">
        <f>ROUND(G248*H248,P4)</f>
        <v>0</v>
      </c>
      <c r="J248" s="28"/>
      <c r="K248" s="28"/>
      <c r="L248" s="34">
        <v>0</v>
      </c>
      <c r="M248" s="20">
        <f>ROUND(G248*L248,P4)</f>
        <v>0</v>
      </c>
      <c r="N248" s="40"/>
      <c r="O248" s="36">
        <f>M248*AA248</f>
        <v>0</v>
      </c>
      <c r="P248" s="1">
        <v>3</v>
      </c>
      <c r="AA248" s="1">
        <f>IF(P248=1,$O$3,IF(P248=2,$O$4,$O$5))</f>
        <v>0</v>
      </c>
    </row>
    <row r="249">
      <c r="A249" s="1" t="s">
        <v>250</v>
      </c>
      <c r="E249" s="30" t="s">
        <v>246</v>
      </c>
    </row>
    <row r="250" ht="65">
      <c r="A250" s="1" t="s">
        <v>251</v>
      </c>
      <c r="E250" s="37" t="s">
        <v>1529</v>
      </c>
    </row>
    <row r="251" ht="125">
      <c r="A251" s="1" t="s">
        <v>253</v>
      </c>
      <c r="E251" s="30" t="s">
        <v>1530</v>
      </c>
    </row>
    <row r="252" ht="25">
      <c r="A252" s="1" t="s">
        <v>244</v>
      </c>
      <c r="B252" s="28">
        <v>65</v>
      </c>
      <c r="C252" s="29" t="s">
        <v>1531</v>
      </c>
      <c r="D252" s="28" t="s">
        <v>246</v>
      </c>
      <c r="E252" s="30" t="s">
        <v>1532</v>
      </c>
      <c r="F252" s="31" t="s">
        <v>273</v>
      </c>
      <c r="G252" s="32">
        <v>1</v>
      </c>
      <c r="H252" s="32">
        <v>0</v>
      </c>
      <c r="I252" s="33">
        <f>ROUND(G252*H252,P4)</f>
        <v>0</v>
      </c>
      <c r="J252" s="28"/>
      <c r="K252" s="28"/>
      <c r="L252" s="34">
        <v>0</v>
      </c>
      <c r="M252" s="20">
        <f>ROUND(G252*L252,P4)</f>
        <v>0</v>
      </c>
      <c r="N252" s="40"/>
      <c r="O252" s="36">
        <f>M252*AA252</f>
        <v>0</v>
      </c>
      <c r="P252" s="1">
        <v>3</v>
      </c>
      <c r="AA252" s="1">
        <f>IF(P252=1,$O$3,IF(P252=2,$O$4,$O$5))</f>
        <v>0</v>
      </c>
    </row>
    <row r="253">
      <c r="A253" s="1" t="s">
        <v>250</v>
      </c>
      <c r="E253" s="30" t="s">
        <v>246</v>
      </c>
    </row>
    <row r="254">
      <c r="A254" s="1" t="s">
        <v>251</v>
      </c>
      <c r="E254" s="28"/>
    </row>
    <row r="255" ht="100">
      <c r="A255" s="1" t="s">
        <v>253</v>
      </c>
      <c r="E255" s="30" t="s">
        <v>1533</v>
      </c>
    </row>
    <row r="256" ht="13">
      <c r="A256" s="1" t="s">
        <v>244</v>
      </c>
      <c r="B256" s="28">
        <v>66</v>
      </c>
      <c r="C256" s="29" t="s">
        <v>1534</v>
      </c>
      <c r="D256" s="28" t="s">
        <v>246</v>
      </c>
      <c r="E256" s="30" t="s">
        <v>1535</v>
      </c>
      <c r="F256" s="31" t="s">
        <v>342</v>
      </c>
      <c r="G256" s="32">
        <v>100</v>
      </c>
      <c r="H256" s="32">
        <v>0</v>
      </c>
      <c r="I256" s="33">
        <f>ROUND(G256*H256,P4)</f>
        <v>0</v>
      </c>
      <c r="J256" s="28"/>
      <c r="K256" s="28"/>
      <c r="L256" s="34">
        <v>0</v>
      </c>
      <c r="M256" s="20">
        <f>ROUND(G256*L256,P4)</f>
        <v>0</v>
      </c>
      <c r="N256" s="40"/>
      <c r="O256" s="36">
        <f>M256*AA256</f>
        <v>0</v>
      </c>
      <c r="P256" s="1">
        <v>3</v>
      </c>
      <c r="AA256" s="1">
        <f>IF(P256=1,$O$3,IF(P256=2,$O$4,$O$5))</f>
        <v>0</v>
      </c>
    </row>
    <row r="257">
      <c r="A257" s="1" t="s">
        <v>250</v>
      </c>
      <c r="E257" s="30" t="s">
        <v>246</v>
      </c>
    </row>
    <row r="258" ht="65">
      <c r="A258" s="1" t="s">
        <v>251</v>
      </c>
      <c r="E258" s="37" t="s">
        <v>1536</v>
      </c>
    </row>
    <row r="259" ht="137.5">
      <c r="A259" s="1" t="s">
        <v>253</v>
      </c>
      <c r="E259" s="30" t="s">
        <v>1537</v>
      </c>
    </row>
    <row r="260" ht="13">
      <c r="A260" s="1" t="s">
        <v>241</v>
      </c>
      <c r="C260" s="22" t="s">
        <v>474</v>
      </c>
      <c r="E260" s="23" t="s">
        <v>836</v>
      </c>
      <c r="L260" s="38"/>
      <c r="M260" s="39">
        <f>SUMIFS(M261:M276,A261:A276,"P")</f>
        <v>0</v>
      </c>
      <c r="N260" s="38"/>
    </row>
    <row r="261" ht="25">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5">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5">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5">
      <c r="A273" s="1" t="s">
        <v>244</v>
      </c>
      <c r="B273" s="28">
        <v>63</v>
      </c>
      <c r="C273" s="29" t="s">
        <v>1538</v>
      </c>
      <c r="D273" s="28" t="s">
        <v>1539</v>
      </c>
      <c r="E273" s="30" t="s">
        <v>1540</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s3Kheid1FPr5w3ZGxTHCi3i9EgvX54h44ebUprH+oS5Yu93yXbPHt1jP6JN8T3M5IrDtYY9lq/j2zmNDQQnXwQ==" hashValue="Ls/Z1JZbhPJOHZ4I9+VmSSUa1EGoghbU7VbJGMdk4KQoA7VNpynSl+RQonZfzmSwARTHcFpeJssk4GTkWGgz8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1707</v>
      </c>
      <c r="M3" s="20">
        <f>0+M9+M18+M27+M44+M53+M62+M99+M232+M237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1707</v>
      </c>
      <c r="D5" s="22"/>
      <c r="E5" s="23" t="s">
        <v>55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4</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3</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4</v>
      </c>
      <c r="C19" s="29" t="s">
        <v>1552</v>
      </c>
      <c r="D19" s="28" t="s">
        <v>246</v>
      </c>
      <c r="E19" s="30" t="s">
        <v>1553</v>
      </c>
      <c r="F19" s="31" t="s">
        <v>923</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1708</v>
      </c>
    </row>
    <row r="21" ht="65">
      <c r="A21" s="1" t="s">
        <v>251</v>
      </c>
      <c r="E21" s="37" t="s">
        <v>1709</v>
      </c>
    </row>
    <row r="22" ht="337.5">
      <c r="A22" s="1" t="s">
        <v>253</v>
      </c>
      <c r="E22" s="30" t="s">
        <v>925</v>
      </c>
    </row>
    <row r="23" ht="13">
      <c r="A23" s="1" t="s">
        <v>244</v>
      </c>
      <c r="B23" s="28">
        <v>5</v>
      </c>
      <c r="C23" s="29" t="s">
        <v>921</v>
      </c>
      <c r="D23" s="28" t="s">
        <v>246</v>
      </c>
      <c r="E23" s="30" t="s">
        <v>922</v>
      </c>
      <c r="F23" s="31" t="s">
        <v>923</v>
      </c>
      <c r="G23" s="32">
        <v>245.94499999999999</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1710</v>
      </c>
    </row>
    <row r="25" ht="65">
      <c r="A25" s="1" t="s">
        <v>251</v>
      </c>
      <c r="E25" s="37" t="s">
        <v>1711</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247.84</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1712</v>
      </c>
    </row>
    <row r="30" ht="65">
      <c r="A30" s="1" t="s">
        <v>251</v>
      </c>
      <c r="E30" s="37" t="s">
        <v>1713</v>
      </c>
    </row>
    <row r="31" ht="250">
      <c r="A31" s="1" t="s">
        <v>253</v>
      </c>
      <c r="E31" s="30" t="s">
        <v>930</v>
      </c>
    </row>
    <row r="32" ht="13">
      <c r="A32" s="1" t="s">
        <v>244</v>
      </c>
      <c r="B32" s="28">
        <v>7</v>
      </c>
      <c r="C32" s="29" t="s">
        <v>1560</v>
      </c>
      <c r="D32" s="28" t="s">
        <v>246</v>
      </c>
      <c r="E32" s="30" t="s">
        <v>1561</v>
      </c>
      <c r="F32" s="31" t="s">
        <v>923</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1562</v>
      </c>
    </row>
    <row r="34" ht="65">
      <c r="A34" s="1" t="s">
        <v>251</v>
      </c>
      <c r="E34" s="37" t="s">
        <v>1563</v>
      </c>
    </row>
    <row r="35" ht="250">
      <c r="A35" s="1" t="s">
        <v>253</v>
      </c>
      <c r="E35" s="30" t="s">
        <v>1564</v>
      </c>
    </row>
    <row r="36" ht="13">
      <c r="A36" s="1" t="s">
        <v>244</v>
      </c>
      <c r="B36" s="28">
        <v>8</v>
      </c>
      <c r="C36" s="29" t="s">
        <v>1565</v>
      </c>
      <c r="D36" s="28" t="s">
        <v>246</v>
      </c>
      <c r="E36" s="30" t="s">
        <v>1566</v>
      </c>
      <c r="F36" s="31" t="s">
        <v>693</v>
      </c>
      <c r="G36" s="32">
        <v>230.25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1714</v>
      </c>
    </row>
    <row r="38" ht="65">
      <c r="A38" s="1" t="s">
        <v>251</v>
      </c>
      <c r="E38" s="37" t="s">
        <v>1715</v>
      </c>
    </row>
    <row r="39" ht="50">
      <c r="A39" s="1" t="s">
        <v>253</v>
      </c>
      <c r="E39" s="30" t="s">
        <v>1569</v>
      </c>
    </row>
    <row r="40" ht="13">
      <c r="A40" s="1" t="s">
        <v>244</v>
      </c>
      <c r="B40" s="28">
        <v>37</v>
      </c>
      <c r="C40" s="29" t="s">
        <v>1570</v>
      </c>
      <c r="D40" s="28" t="s">
        <v>246</v>
      </c>
      <c r="E40" s="30" t="s">
        <v>1571</v>
      </c>
      <c r="F40" s="31" t="s">
        <v>693</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1716</v>
      </c>
    </row>
    <row r="42" ht="65">
      <c r="A42" s="1" t="s">
        <v>251</v>
      </c>
      <c r="E42" s="37" t="s">
        <v>1717</v>
      </c>
    </row>
    <row r="43" ht="37.5">
      <c r="A43" s="1" t="s">
        <v>253</v>
      </c>
      <c r="E43" s="30" t="s">
        <v>1574</v>
      </c>
    </row>
    <row r="44" ht="13">
      <c r="A44" s="1" t="s">
        <v>241</v>
      </c>
      <c r="C44" s="22" t="s">
        <v>1184</v>
      </c>
      <c r="E44" s="23" t="s">
        <v>1575</v>
      </c>
      <c r="L44" s="38"/>
      <c r="M44" s="39">
        <f>SUMIFS(M45:M52,A45:A52,"P")</f>
        <v>0</v>
      </c>
      <c r="N44" s="38"/>
    </row>
    <row r="45" ht="13">
      <c r="A45" s="1" t="s">
        <v>244</v>
      </c>
      <c r="B45" s="28">
        <v>9</v>
      </c>
      <c r="C45" s="29" t="s">
        <v>1576</v>
      </c>
      <c r="D45" s="28" t="s">
        <v>246</v>
      </c>
      <c r="E45" s="30" t="s">
        <v>1577</v>
      </c>
      <c r="F45" s="31" t="s">
        <v>923</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1562</v>
      </c>
    </row>
    <row r="47" ht="65">
      <c r="A47" s="1" t="s">
        <v>251</v>
      </c>
      <c r="E47" s="37" t="s">
        <v>1578</v>
      </c>
    </row>
    <row r="48" ht="362.5">
      <c r="A48" s="1" t="s">
        <v>253</v>
      </c>
      <c r="E48" s="30" t="s">
        <v>1579</v>
      </c>
    </row>
    <row r="49" ht="13">
      <c r="A49" s="1" t="s">
        <v>244</v>
      </c>
      <c r="B49" s="28">
        <v>10</v>
      </c>
      <c r="C49" s="29" t="s">
        <v>1580</v>
      </c>
      <c r="D49" s="28" t="s">
        <v>246</v>
      </c>
      <c r="E49" s="30" t="s">
        <v>1581</v>
      </c>
      <c r="F49" s="31" t="s">
        <v>923</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1718</v>
      </c>
    </row>
    <row r="51" ht="65">
      <c r="A51" s="1" t="s">
        <v>251</v>
      </c>
      <c r="E51" s="37" t="s">
        <v>1719</v>
      </c>
    </row>
    <row r="52" ht="362.5">
      <c r="A52" s="1" t="s">
        <v>253</v>
      </c>
      <c r="E52" s="30" t="s">
        <v>1583</v>
      </c>
    </row>
    <row r="53" ht="13">
      <c r="A53" s="1" t="s">
        <v>241</v>
      </c>
      <c r="C53" s="22" t="s">
        <v>1584</v>
      </c>
      <c r="E53" s="23" t="s">
        <v>1585</v>
      </c>
      <c r="L53" s="38"/>
      <c r="M53" s="39">
        <f>SUMIFS(M54:M61,A54:A61,"P")</f>
        <v>0</v>
      </c>
      <c r="N53" s="38"/>
    </row>
    <row r="54" ht="25">
      <c r="A54" s="1" t="s">
        <v>244</v>
      </c>
      <c r="B54" s="28">
        <v>3</v>
      </c>
      <c r="C54" s="29" t="s">
        <v>1720</v>
      </c>
      <c r="D54" s="28" t="s">
        <v>246</v>
      </c>
      <c r="E54" s="30" t="s">
        <v>1721</v>
      </c>
      <c r="F54" s="31" t="s">
        <v>923</v>
      </c>
      <c r="G54" s="32">
        <v>25</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1722</v>
      </c>
    </row>
    <row r="56" ht="65">
      <c r="A56" s="1" t="s">
        <v>251</v>
      </c>
      <c r="E56" s="37" t="s">
        <v>1723</v>
      </c>
    </row>
    <row r="57" ht="100">
      <c r="A57" s="1" t="s">
        <v>253</v>
      </c>
      <c r="E57" s="30" t="s">
        <v>1724</v>
      </c>
    </row>
    <row r="58" ht="13">
      <c r="A58" s="1" t="s">
        <v>244</v>
      </c>
      <c r="B58" s="28">
        <v>11</v>
      </c>
      <c r="C58" s="29" t="s">
        <v>1725</v>
      </c>
      <c r="D58" s="28" t="s">
        <v>246</v>
      </c>
      <c r="E58" s="30" t="s">
        <v>1726</v>
      </c>
      <c r="F58" s="31" t="s">
        <v>693</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1588</v>
      </c>
    </row>
    <row r="60" ht="65">
      <c r="A60" s="1" t="s">
        <v>251</v>
      </c>
      <c r="E60" s="37" t="s">
        <v>1589</v>
      </c>
    </row>
    <row r="61" ht="162.5">
      <c r="A61" s="1" t="s">
        <v>253</v>
      </c>
      <c r="E61" s="30" t="s">
        <v>1727</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51</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1728</v>
      </c>
    </row>
    <row r="66" ht="75">
      <c r="A66" s="1" t="s">
        <v>253</v>
      </c>
      <c r="E66" s="30" t="s">
        <v>934</v>
      </c>
    </row>
    <row r="67" ht="13">
      <c r="A67" s="1" t="s">
        <v>244</v>
      </c>
      <c r="B67" s="28">
        <v>13</v>
      </c>
      <c r="C67" s="29" t="s">
        <v>1592</v>
      </c>
      <c r="D67" s="28" t="s">
        <v>246</v>
      </c>
      <c r="E67" s="30" t="s">
        <v>1593</v>
      </c>
      <c r="F67" s="31" t="s">
        <v>248</v>
      </c>
      <c r="G67" s="32">
        <v>20</v>
      </c>
      <c r="H67" s="32">
        <v>0</v>
      </c>
      <c r="I67" s="33">
        <f>ROUND(G67*H67,P4)</f>
        <v>0</v>
      </c>
      <c r="J67" s="28"/>
      <c r="K67" s="28"/>
      <c r="L67" s="34">
        <v>0</v>
      </c>
      <c r="M67" s="20">
        <f>ROUND(G67*L67,P4)</f>
        <v>0</v>
      </c>
      <c r="N67" s="40" t="s">
        <v>249</v>
      </c>
      <c r="O67" s="36">
        <f>M67*AA67</f>
        <v>0</v>
      </c>
      <c r="P67" s="1">
        <v>3</v>
      </c>
      <c r="AA67" s="1">
        <f>IF(P67=1,$O$3,IF(P67=2,$O$4,$O$5))</f>
        <v>0</v>
      </c>
    </row>
    <row r="68">
      <c r="A68" s="1" t="s">
        <v>250</v>
      </c>
      <c r="E68" s="30" t="s">
        <v>1594</v>
      </c>
    </row>
    <row r="69" ht="65">
      <c r="A69" s="1" t="s">
        <v>251</v>
      </c>
      <c r="E69" s="37" t="s">
        <v>1573</v>
      </c>
    </row>
    <row r="70" ht="75">
      <c r="A70" s="1" t="s">
        <v>253</v>
      </c>
      <c r="E70" s="30" t="s">
        <v>938</v>
      </c>
    </row>
    <row r="71" ht="13">
      <c r="A71" s="1" t="s">
        <v>244</v>
      </c>
      <c r="B71" s="28">
        <v>14</v>
      </c>
      <c r="C71" s="29" t="s">
        <v>1596</v>
      </c>
      <c r="D71" s="28" t="s">
        <v>246</v>
      </c>
      <c r="E71" s="30" t="s">
        <v>1597</v>
      </c>
      <c r="F71" s="31" t="s">
        <v>248</v>
      </c>
      <c r="G71" s="32">
        <v>215</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1729</v>
      </c>
    </row>
    <row r="73" ht="65">
      <c r="A73" s="1" t="s">
        <v>251</v>
      </c>
      <c r="E73" s="37" t="s">
        <v>1730</v>
      </c>
    </row>
    <row r="74" ht="75">
      <c r="A74" s="1" t="s">
        <v>253</v>
      </c>
      <c r="E74" s="30" t="s">
        <v>938</v>
      </c>
    </row>
    <row r="75" ht="13">
      <c r="A75" s="1" t="s">
        <v>244</v>
      </c>
      <c r="B75" s="28">
        <v>15</v>
      </c>
      <c r="C75" s="29" t="s">
        <v>1600</v>
      </c>
      <c r="D75" s="28" t="s">
        <v>246</v>
      </c>
      <c r="E75" s="30" t="s">
        <v>1601</v>
      </c>
      <c r="F75" s="31" t="s">
        <v>248</v>
      </c>
      <c r="G75" s="32">
        <v>105</v>
      </c>
      <c r="H75" s="32">
        <v>0</v>
      </c>
      <c r="I75" s="33">
        <f>ROUND(G75*H75,P4)</f>
        <v>0</v>
      </c>
      <c r="J75" s="28"/>
      <c r="K75" s="28"/>
      <c r="L75" s="34">
        <v>0</v>
      </c>
      <c r="M75" s="20">
        <f>ROUND(G75*L75,P4)</f>
        <v>0</v>
      </c>
      <c r="N75" s="40" t="s">
        <v>249</v>
      </c>
      <c r="O75" s="36">
        <f>M75*AA75</f>
        <v>0</v>
      </c>
      <c r="P75" s="1">
        <v>3</v>
      </c>
      <c r="AA75" s="1">
        <f>IF(P75=1,$O$3,IF(P75=2,$O$4,$O$5))</f>
        <v>0</v>
      </c>
    </row>
    <row r="76">
      <c r="A76" s="1" t="s">
        <v>250</v>
      </c>
      <c r="E76" s="30" t="s">
        <v>1602</v>
      </c>
    </row>
    <row r="77" ht="65">
      <c r="A77" s="1" t="s">
        <v>251</v>
      </c>
      <c r="E77" s="37" t="s">
        <v>1731</v>
      </c>
    </row>
    <row r="78" ht="87.5">
      <c r="A78" s="1" t="s">
        <v>253</v>
      </c>
      <c r="E78" s="30" t="s">
        <v>1604</v>
      </c>
    </row>
    <row r="79" ht="13">
      <c r="A79" s="1" t="s">
        <v>244</v>
      </c>
      <c r="B79" s="28">
        <v>16</v>
      </c>
      <c r="C79" s="29" t="s">
        <v>1605</v>
      </c>
      <c r="D79" s="28" t="s">
        <v>246</v>
      </c>
      <c r="E79" s="30" t="s">
        <v>1606</v>
      </c>
      <c r="F79" s="31" t="s">
        <v>248</v>
      </c>
      <c r="G79" s="32">
        <v>10</v>
      </c>
      <c r="H79" s="32">
        <v>0</v>
      </c>
      <c r="I79" s="33">
        <f>ROUND(G79*H79,P4)</f>
        <v>0</v>
      </c>
      <c r="J79" s="28"/>
      <c r="K79" s="28"/>
      <c r="L79" s="34">
        <v>0</v>
      </c>
      <c r="M79" s="20">
        <f>ROUND(G79*L79,P4)</f>
        <v>0</v>
      </c>
      <c r="N79" s="40" t="s">
        <v>249</v>
      </c>
      <c r="O79" s="36">
        <f>M79*AA79</f>
        <v>0</v>
      </c>
      <c r="P79" s="1">
        <v>3</v>
      </c>
      <c r="AA79" s="1">
        <f>IF(P79=1,$O$3,IF(P79=2,$O$4,$O$5))</f>
        <v>0</v>
      </c>
    </row>
    <row r="80">
      <c r="A80" s="1" t="s">
        <v>250</v>
      </c>
      <c r="E80" s="30" t="s">
        <v>1607</v>
      </c>
    </row>
    <row r="81" ht="65">
      <c r="A81" s="1" t="s">
        <v>251</v>
      </c>
      <c r="E81" s="37" t="s">
        <v>1732</v>
      </c>
    </row>
    <row r="82" ht="87.5">
      <c r="A82" s="1" t="s">
        <v>253</v>
      </c>
      <c r="E82" s="30" t="s">
        <v>1604</v>
      </c>
    </row>
    <row r="83" ht="13">
      <c r="A83" s="1" t="s">
        <v>244</v>
      </c>
      <c r="B83" s="28">
        <v>17</v>
      </c>
      <c r="C83" s="29" t="s">
        <v>1609</v>
      </c>
      <c r="D83" s="28" t="s">
        <v>246</v>
      </c>
      <c r="E83" s="30" t="s">
        <v>1610</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1611</v>
      </c>
    </row>
    <row r="87" ht="25">
      <c r="A87" s="1" t="s">
        <v>244</v>
      </c>
      <c r="B87" s="28">
        <v>18</v>
      </c>
      <c r="C87" s="29" t="s">
        <v>1612</v>
      </c>
      <c r="D87" s="28" t="s">
        <v>246</v>
      </c>
      <c r="E87" s="30" t="s">
        <v>1613</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1614</v>
      </c>
    </row>
    <row r="91" ht="13">
      <c r="A91" s="1" t="s">
        <v>244</v>
      </c>
      <c r="B91" s="28">
        <v>19</v>
      </c>
      <c r="C91" s="29" t="s">
        <v>1077</v>
      </c>
      <c r="D91" s="28" t="s">
        <v>246</v>
      </c>
      <c r="E91" s="30" t="s">
        <v>1078</v>
      </c>
      <c r="F91" s="31" t="s">
        <v>248</v>
      </c>
      <c r="G91" s="32">
        <v>123</v>
      </c>
      <c r="H91" s="32">
        <v>0</v>
      </c>
      <c r="I91" s="33">
        <f>ROUND(G91*H91,P4)</f>
        <v>0</v>
      </c>
      <c r="J91" s="28"/>
      <c r="K91" s="28"/>
      <c r="L91" s="34">
        <v>0</v>
      </c>
      <c r="M91" s="20">
        <f>ROUND(G91*L91,P4)</f>
        <v>0</v>
      </c>
      <c r="N91" s="40" t="s">
        <v>249</v>
      </c>
      <c r="O91" s="36">
        <f>M91*AA91</f>
        <v>0</v>
      </c>
      <c r="P91" s="1">
        <v>3</v>
      </c>
      <c r="AA91" s="1">
        <f>IF(P91=1,$O$3,IF(P91=2,$O$4,$O$5))</f>
        <v>0</v>
      </c>
    </row>
    <row r="92">
      <c r="A92" s="1" t="s">
        <v>250</v>
      </c>
      <c r="E92" s="30" t="s">
        <v>1615</v>
      </c>
    </row>
    <row r="93">
      <c r="A93" s="1" t="s">
        <v>251</v>
      </c>
      <c r="E93" s="28"/>
    </row>
    <row r="94" ht="87.5">
      <c r="A94" s="1" t="s">
        <v>253</v>
      </c>
      <c r="E94" s="30" t="s">
        <v>1080</v>
      </c>
    </row>
    <row r="95" ht="13">
      <c r="A95" s="1" t="s">
        <v>244</v>
      </c>
      <c r="B95" s="28">
        <v>36</v>
      </c>
      <c r="C95" s="29" t="s">
        <v>1733</v>
      </c>
      <c r="D95" s="28" t="s">
        <v>246</v>
      </c>
      <c r="E95" s="30" t="s">
        <v>1734</v>
      </c>
      <c r="F95" s="31" t="s">
        <v>248</v>
      </c>
      <c r="G95" s="32">
        <v>37</v>
      </c>
      <c r="H95" s="32">
        <v>0</v>
      </c>
      <c r="I95" s="33">
        <f>ROUND(G95*H95,P4)</f>
        <v>0</v>
      </c>
      <c r="J95" s="28"/>
      <c r="K95" s="28"/>
      <c r="L95" s="34">
        <v>0</v>
      </c>
      <c r="M95" s="20">
        <f>ROUND(G95*L95,P4)</f>
        <v>0</v>
      </c>
      <c r="N95" s="40" t="s">
        <v>249</v>
      </c>
      <c r="O95" s="36">
        <f>M95*AA95</f>
        <v>0</v>
      </c>
      <c r="P95" s="1">
        <v>3</v>
      </c>
      <c r="AA95" s="1">
        <f>IF(P95=1,$O$3,IF(P95=2,$O$4,$O$5))</f>
        <v>0</v>
      </c>
    </row>
    <row r="96" ht="37.5">
      <c r="A96" s="1" t="s">
        <v>250</v>
      </c>
      <c r="E96" s="30" t="s">
        <v>1735</v>
      </c>
    </row>
    <row r="97">
      <c r="A97" s="1" t="s">
        <v>251</v>
      </c>
      <c r="E97" s="28"/>
    </row>
    <row r="98" ht="37.5">
      <c r="A98" s="1" t="s">
        <v>253</v>
      </c>
      <c r="E98" s="30" t="s">
        <v>1736</v>
      </c>
    </row>
    <row r="99" ht="13">
      <c r="A99" s="1" t="s">
        <v>241</v>
      </c>
      <c r="C99" s="22" t="s">
        <v>255</v>
      </c>
      <c r="E99" s="23" t="s">
        <v>256</v>
      </c>
      <c r="L99" s="38"/>
      <c r="M99" s="39">
        <f>SUMIFS(M100:M231,A100:A231,"P")</f>
        <v>0</v>
      </c>
      <c r="N99" s="38"/>
    </row>
    <row r="100" ht="13">
      <c r="A100" s="1" t="s">
        <v>244</v>
      </c>
      <c r="B100" s="28">
        <v>20</v>
      </c>
      <c r="C100" s="29" t="s">
        <v>1616</v>
      </c>
      <c r="D100" s="28" t="s">
        <v>246</v>
      </c>
      <c r="E100" s="30" t="s">
        <v>1617</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1737</v>
      </c>
    </row>
    <row r="103" ht="112.5">
      <c r="A103" s="1" t="s">
        <v>253</v>
      </c>
      <c r="E103" s="30" t="s">
        <v>1619</v>
      </c>
    </row>
    <row r="104" ht="13">
      <c r="A104" s="1" t="s">
        <v>244</v>
      </c>
      <c r="B104" s="28">
        <v>21</v>
      </c>
      <c r="C104" s="29" t="s">
        <v>1620</v>
      </c>
      <c r="D104" s="28" t="s">
        <v>246</v>
      </c>
      <c r="E104" s="30" t="s">
        <v>1621</v>
      </c>
      <c r="F104" s="31" t="s">
        <v>273</v>
      </c>
      <c r="G104" s="32">
        <v>25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1738</v>
      </c>
    </row>
    <row r="107" ht="100">
      <c r="A107" s="1" t="s">
        <v>253</v>
      </c>
      <c r="E107" s="30" t="s">
        <v>1623</v>
      </c>
    </row>
    <row r="108" ht="13">
      <c r="A108" s="1" t="s">
        <v>244</v>
      </c>
      <c r="B108" s="28">
        <v>22</v>
      </c>
      <c r="C108" s="29" t="s">
        <v>365</v>
      </c>
      <c r="D108" s="28" t="s">
        <v>246</v>
      </c>
      <c r="E108" s="30" t="s">
        <v>366</v>
      </c>
      <c r="F108" s="31" t="s">
        <v>273</v>
      </c>
      <c r="G108" s="32">
        <v>60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1624</v>
      </c>
    </row>
    <row r="111" ht="100">
      <c r="A111" s="1" t="s">
        <v>253</v>
      </c>
      <c r="E111" s="30" t="s">
        <v>367</v>
      </c>
    </row>
    <row r="112" ht="13">
      <c r="A112" s="1" t="s">
        <v>244</v>
      </c>
      <c r="B112" s="28">
        <v>23</v>
      </c>
      <c r="C112" s="29" t="s">
        <v>1625</v>
      </c>
      <c r="D112" s="28" t="s">
        <v>246</v>
      </c>
      <c r="E112" s="30" t="s">
        <v>1626</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1627</v>
      </c>
    </row>
    <row r="114" ht="65">
      <c r="A114" s="1" t="s">
        <v>251</v>
      </c>
      <c r="E114" s="37" t="s">
        <v>1628</v>
      </c>
    </row>
    <row r="115" ht="100">
      <c r="A115" s="1" t="s">
        <v>253</v>
      </c>
      <c r="E115" s="30" t="s">
        <v>1629</v>
      </c>
    </row>
    <row r="116" ht="13">
      <c r="A116" s="1" t="s">
        <v>244</v>
      </c>
      <c r="B116" s="28">
        <v>24</v>
      </c>
      <c r="C116" s="29" t="s">
        <v>1739</v>
      </c>
      <c r="D116" s="28" t="s">
        <v>246</v>
      </c>
      <c r="E116" s="30" t="s">
        <v>1740</v>
      </c>
      <c r="F116" s="31" t="s">
        <v>352</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1632</v>
      </c>
    </row>
    <row r="118" ht="65">
      <c r="A118" s="1" t="s">
        <v>251</v>
      </c>
      <c r="E118" s="37" t="s">
        <v>1633</v>
      </c>
    </row>
    <row r="119" ht="175">
      <c r="A119" s="1" t="s">
        <v>253</v>
      </c>
      <c r="E119" s="30" t="s">
        <v>1741</v>
      </c>
    </row>
    <row r="120" ht="13">
      <c r="A120" s="1" t="s">
        <v>244</v>
      </c>
      <c r="B120" s="28">
        <v>25</v>
      </c>
      <c r="C120" s="29" t="s">
        <v>1635</v>
      </c>
      <c r="D120" s="28" t="s">
        <v>246</v>
      </c>
      <c r="E120" s="30" t="s">
        <v>1636</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1637</v>
      </c>
    </row>
    <row r="122" ht="65">
      <c r="A122" s="1" t="s">
        <v>251</v>
      </c>
      <c r="E122" s="37" t="s">
        <v>1638</v>
      </c>
    </row>
    <row r="123" ht="87.5">
      <c r="A123" s="1" t="s">
        <v>253</v>
      </c>
      <c r="E123" s="30" t="s">
        <v>372</v>
      </c>
    </row>
    <row r="124" ht="13">
      <c r="A124" s="1" t="s">
        <v>244</v>
      </c>
      <c r="B124" s="28">
        <v>26</v>
      </c>
      <c r="C124" s="29" t="s">
        <v>1639</v>
      </c>
      <c r="D124" s="28" t="s">
        <v>246</v>
      </c>
      <c r="E124" s="30" t="s">
        <v>1640</v>
      </c>
      <c r="F124" s="31" t="s">
        <v>248</v>
      </c>
      <c r="G124" s="32">
        <v>160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1641</v>
      </c>
    </row>
    <row r="126" ht="65">
      <c r="A126" s="1" t="s">
        <v>251</v>
      </c>
      <c r="E126" s="37" t="s">
        <v>1742</v>
      </c>
    </row>
    <row r="127" ht="75">
      <c r="A127" s="1" t="s">
        <v>253</v>
      </c>
      <c r="E127" s="30" t="s">
        <v>260</v>
      </c>
    </row>
    <row r="128" ht="13">
      <c r="A128" s="1" t="s">
        <v>244</v>
      </c>
      <c r="B128" s="28">
        <v>27</v>
      </c>
      <c r="C128" s="29" t="s">
        <v>1643</v>
      </c>
      <c r="D128" s="28" t="s">
        <v>246</v>
      </c>
      <c r="E128" s="30" t="s">
        <v>1644</v>
      </c>
      <c r="F128" s="31" t="s">
        <v>248</v>
      </c>
      <c r="G128" s="32">
        <v>42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1637</v>
      </c>
    </row>
    <row r="130" ht="65">
      <c r="A130" s="1" t="s">
        <v>251</v>
      </c>
      <c r="E130" s="37" t="s">
        <v>1743</v>
      </c>
    </row>
    <row r="131" ht="75">
      <c r="A131" s="1" t="s">
        <v>253</v>
      </c>
      <c r="E131" s="30" t="s">
        <v>260</v>
      </c>
    </row>
    <row r="132" ht="13">
      <c r="A132" s="1" t="s">
        <v>244</v>
      </c>
      <c r="B132" s="28">
        <v>29</v>
      </c>
      <c r="C132" s="29" t="s">
        <v>1210</v>
      </c>
      <c r="D132" s="28" t="s">
        <v>246</v>
      </c>
      <c r="E132" s="30" t="s">
        <v>1211</v>
      </c>
      <c r="F132" s="31" t="s">
        <v>248</v>
      </c>
      <c r="G132" s="32">
        <v>17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1646</v>
      </c>
    </row>
    <row r="134" ht="65">
      <c r="A134" s="1" t="s">
        <v>251</v>
      </c>
      <c r="E134" s="37" t="s">
        <v>1744</v>
      </c>
    </row>
    <row r="135" ht="75">
      <c r="A135" s="1" t="s">
        <v>253</v>
      </c>
      <c r="E135" s="30" t="s">
        <v>260</v>
      </c>
    </row>
    <row r="136" ht="13">
      <c r="A136" s="1" t="s">
        <v>244</v>
      </c>
      <c r="B136" s="28">
        <v>30</v>
      </c>
      <c r="C136" s="29" t="s">
        <v>1297</v>
      </c>
      <c r="D136" s="28" t="s">
        <v>246</v>
      </c>
      <c r="E136" s="30" t="s">
        <v>1298</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1648</v>
      </c>
    </row>
    <row r="138" ht="65">
      <c r="A138" s="1" t="s">
        <v>251</v>
      </c>
      <c r="E138" s="37" t="s">
        <v>1649</v>
      </c>
    </row>
    <row r="139" ht="37.5">
      <c r="A139" s="1" t="s">
        <v>253</v>
      </c>
      <c r="E139" s="30" t="s">
        <v>1300</v>
      </c>
    </row>
    <row r="140" ht="25">
      <c r="A140" s="1" t="s">
        <v>244</v>
      </c>
      <c r="B140" s="28">
        <v>31</v>
      </c>
      <c r="C140" s="29" t="s">
        <v>1301</v>
      </c>
      <c r="D140" s="28" t="s">
        <v>246</v>
      </c>
      <c r="E140" s="30" t="s">
        <v>1302</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1650</v>
      </c>
    </row>
    <row r="142" ht="65">
      <c r="A142" s="1" t="s">
        <v>251</v>
      </c>
      <c r="E142" s="37" t="s">
        <v>1638</v>
      </c>
    </row>
    <row r="143" ht="50">
      <c r="A143" s="1" t="s">
        <v>253</v>
      </c>
      <c r="E143" s="30" t="s">
        <v>1304</v>
      </c>
    </row>
    <row r="144" ht="25">
      <c r="A144" s="1" t="s">
        <v>244</v>
      </c>
      <c r="B144" s="28">
        <v>32</v>
      </c>
      <c r="C144" s="29" t="s">
        <v>997</v>
      </c>
      <c r="D144" s="28" t="s">
        <v>246</v>
      </c>
      <c r="E144" s="30" t="s">
        <v>998</v>
      </c>
      <c r="F144" s="31" t="s">
        <v>273</v>
      </c>
      <c r="G144" s="32">
        <v>28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1745</v>
      </c>
    </row>
    <row r="146" ht="65">
      <c r="A146" s="1" t="s">
        <v>251</v>
      </c>
      <c r="E146" s="37" t="s">
        <v>1652</v>
      </c>
    </row>
    <row r="147" ht="87.5">
      <c r="A147" s="1" t="s">
        <v>253</v>
      </c>
      <c r="E147" s="30" t="s">
        <v>372</v>
      </c>
    </row>
    <row r="148" ht="25">
      <c r="A148" s="1" t="s">
        <v>244</v>
      </c>
      <c r="B148" s="28">
        <v>33</v>
      </c>
      <c r="C148" s="29" t="s">
        <v>1125</v>
      </c>
      <c r="D148" s="28" t="s">
        <v>246</v>
      </c>
      <c r="E148" s="30" t="s">
        <v>1126</v>
      </c>
      <c r="F148" s="31" t="s">
        <v>273</v>
      </c>
      <c r="G148" s="32">
        <v>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1646</v>
      </c>
    </row>
    <row r="150" ht="65">
      <c r="A150" s="1" t="s">
        <v>251</v>
      </c>
      <c r="E150" s="37" t="s">
        <v>1746</v>
      </c>
    </row>
    <row r="151" ht="87.5">
      <c r="A151" s="1" t="s">
        <v>253</v>
      </c>
      <c r="E151" s="30" t="s">
        <v>372</v>
      </c>
    </row>
    <row r="152" ht="13">
      <c r="A152" s="1" t="s">
        <v>244</v>
      </c>
      <c r="B152" s="28">
        <v>34</v>
      </c>
      <c r="C152" s="29" t="s">
        <v>1658</v>
      </c>
      <c r="D152" s="28" t="s">
        <v>246</v>
      </c>
      <c r="E152" s="30" t="s">
        <v>1659</v>
      </c>
      <c r="F152" s="31" t="s">
        <v>248</v>
      </c>
      <c r="G152" s="32">
        <v>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1747</v>
      </c>
    </row>
    <row r="155" ht="87.5">
      <c r="A155" s="1" t="s">
        <v>253</v>
      </c>
      <c r="E155" s="30" t="s">
        <v>1661</v>
      </c>
    </row>
    <row r="156" ht="13">
      <c r="A156" s="1" t="s">
        <v>244</v>
      </c>
      <c r="B156" s="28">
        <v>35</v>
      </c>
      <c r="C156" s="29" t="s">
        <v>1662</v>
      </c>
      <c r="D156" s="28" t="s">
        <v>246</v>
      </c>
      <c r="E156" s="30" t="s">
        <v>1663</v>
      </c>
      <c r="F156" s="31" t="s">
        <v>273</v>
      </c>
      <c r="G156" s="32">
        <v>9</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1664</v>
      </c>
    </row>
    <row r="158" ht="65">
      <c r="A158" s="1" t="s">
        <v>251</v>
      </c>
      <c r="E158" s="37" t="s">
        <v>1665</v>
      </c>
    </row>
    <row r="159" ht="112.5">
      <c r="A159" s="1" t="s">
        <v>253</v>
      </c>
      <c r="E159" s="30" t="s">
        <v>1666</v>
      </c>
    </row>
    <row r="160" ht="13">
      <c r="A160" s="1" t="s">
        <v>244</v>
      </c>
      <c r="B160" s="28">
        <v>38</v>
      </c>
      <c r="C160" s="29" t="s">
        <v>1667</v>
      </c>
      <c r="D160" s="28" t="s">
        <v>246</v>
      </c>
      <c r="E160" s="30" t="s">
        <v>1668</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1748</v>
      </c>
    </row>
    <row r="162" ht="65">
      <c r="A162" s="1" t="s">
        <v>251</v>
      </c>
      <c r="E162" s="37" t="s">
        <v>1670</v>
      </c>
    </row>
    <row r="163" ht="100">
      <c r="A163" s="1" t="s">
        <v>253</v>
      </c>
      <c r="E163" s="30" t="s">
        <v>1030</v>
      </c>
    </row>
    <row r="164" ht="25">
      <c r="A164" s="1" t="s">
        <v>244</v>
      </c>
      <c r="B164" s="28">
        <v>39</v>
      </c>
      <c r="C164" s="29" t="s">
        <v>1671</v>
      </c>
      <c r="D164" s="28" t="s">
        <v>246</v>
      </c>
      <c r="E164" s="30" t="s">
        <v>1672</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1673</v>
      </c>
    </row>
    <row r="166" ht="65">
      <c r="A166" s="1" t="s">
        <v>251</v>
      </c>
      <c r="E166" s="37" t="s">
        <v>1670</v>
      </c>
    </row>
    <row r="167" ht="100">
      <c r="A167" s="1" t="s">
        <v>253</v>
      </c>
      <c r="E167" s="30" t="s">
        <v>1674</v>
      </c>
    </row>
    <row r="168" ht="25">
      <c r="A168" s="1" t="s">
        <v>244</v>
      </c>
      <c r="B168" s="28">
        <v>40</v>
      </c>
      <c r="C168" s="29" t="s">
        <v>373</v>
      </c>
      <c r="D168" s="28" t="s">
        <v>246</v>
      </c>
      <c r="E168" s="30" t="s">
        <v>374</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375</v>
      </c>
    </row>
    <row r="172" ht="37.5">
      <c r="A172" s="1" t="s">
        <v>244</v>
      </c>
      <c r="B172" s="28">
        <v>41</v>
      </c>
      <c r="C172" s="29" t="s">
        <v>686</v>
      </c>
      <c r="D172" s="28" t="s">
        <v>246</v>
      </c>
      <c r="E172" s="30" t="s">
        <v>687</v>
      </c>
      <c r="F172" s="31" t="s">
        <v>273</v>
      </c>
      <c r="G172" s="32">
        <v>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375</v>
      </c>
    </row>
    <row r="176" ht="25">
      <c r="A176" s="1" t="s">
        <v>244</v>
      </c>
      <c r="B176" s="28">
        <v>42</v>
      </c>
      <c r="C176" s="29" t="s">
        <v>376</v>
      </c>
      <c r="D176" s="28" t="s">
        <v>246</v>
      </c>
      <c r="E176" s="30" t="s">
        <v>377</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87.5">
      <c r="A179" s="1" t="s">
        <v>253</v>
      </c>
      <c r="E179" s="30" t="s">
        <v>378</v>
      </c>
    </row>
    <row r="180" ht="13">
      <c r="A180" s="1" t="s">
        <v>244</v>
      </c>
      <c r="B180" s="28">
        <v>43</v>
      </c>
      <c r="C180" s="29" t="s">
        <v>1040</v>
      </c>
      <c r="D180" s="28" t="s">
        <v>246</v>
      </c>
      <c r="E180" s="30" t="s">
        <v>1041</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1036</v>
      </c>
    </row>
    <row r="184" ht="25">
      <c r="A184" s="1" t="s">
        <v>244</v>
      </c>
      <c r="B184" s="28">
        <v>44</v>
      </c>
      <c r="C184" s="29" t="s">
        <v>1042</v>
      </c>
      <c r="D184" s="28" t="s">
        <v>246</v>
      </c>
      <c r="E184" s="30" t="s">
        <v>1043</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1036</v>
      </c>
    </row>
    <row r="188" ht="13">
      <c r="A188" s="1" t="s">
        <v>244</v>
      </c>
      <c r="B188" s="28">
        <v>45</v>
      </c>
      <c r="C188" s="29" t="s">
        <v>804</v>
      </c>
      <c r="D188" s="28" t="s">
        <v>246</v>
      </c>
      <c r="E188" s="30" t="s">
        <v>805</v>
      </c>
      <c r="F188" s="31" t="s">
        <v>342</v>
      </c>
      <c r="G188" s="32">
        <v>40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806</v>
      </c>
    </row>
    <row r="192" ht="13">
      <c r="A192" s="1" t="s">
        <v>244</v>
      </c>
      <c r="B192" s="28">
        <v>46</v>
      </c>
      <c r="C192" s="29" t="s">
        <v>807</v>
      </c>
      <c r="D192" s="28" t="s">
        <v>246</v>
      </c>
      <c r="E192" s="30" t="s">
        <v>808</v>
      </c>
      <c r="F192" s="31" t="s">
        <v>342</v>
      </c>
      <c r="G192" s="32">
        <v>16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809</v>
      </c>
    </row>
    <row r="196" ht="13">
      <c r="A196" s="1" t="s">
        <v>244</v>
      </c>
      <c r="B196" s="28">
        <v>47</v>
      </c>
      <c r="C196" s="29" t="s">
        <v>810</v>
      </c>
      <c r="D196" s="28" t="s">
        <v>246</v>
      </c>
      <c r="E196" s="30" t="s">
        <v>811</v>
      </c>
      <c r="F196" s="31" t="s">
        <v>342</v>
      </c>
      <c r="G196" s="32">
        <v>8</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812</v>
      </c>
    </row>
    <row r="200" ht="13">
      <c r="A200" s="1" t="s">
        <v>244</v>
      </c>
      <c r="B200" s="28">
        <v>48</v>
      </c>
      <c r="C200" s="29" t="s">
        <v>813</v>
      </c>
      <c r="D200" s="28" t="s">
        <v>246</v>
      </c>
      <c r="E200" s="30" t="s">
        <v>814</v>
      </c>
      <c r="F200" s="31" t="s">
        <v>342</v>
      </c>
      <c r="G200" s="32">
        <v>16</v>
      </c>
      <c r="H200" s="32">
        <v>0</v>
      </c>
      <c r="I200" s="33">
        <f>ROUND(G200*H200,P4)</f>
        <v>0</v>
      </c>
      <c r="J200" s="28"/>
      <c r="K200" s="28"/>
      <c r="L200" s="34">
        <v>0</v>
      </c>
      <c r="M200" s="20">
        <f>ROUND(G200*L200,P4)</f>
        <v>0</v>
      </c>
      <c r="N200" s="40" t="s">
        <v>249</v>
      </c>
      <c r="O200" s="36">
        <f>M200*AA200</f>
        <v>0</v>
      </c>
      <c r="P200" s="1">
        <v>3</v>
      </c>
      <c r="AA200" s="1">
        <f>IF(P200=1,$O$3,IF(P200=2,$O$4,$O$5))</f>
        <v>0</v>
      </c>
    </row>
    <row r="201" ht="50">
      <c r="A201" s="1" t="s">
        <v>250</v>
      </c>
      <c r="E201" s="30" t="s">
        <v>1675</v>
      </c>
    </row>
    <row r="202">
      <c r="A202" s="1" t="s">
        <v>251</v>
      </c>
      <c r="E202" s="28"/>
    </row>
    <row r="203" ht="87.5">
      <c r="A203" s="1" t="s">
        <v>253</v>
      </c>
      <c r="E203" s="30" t="s">
        <v>815</v>
      </c>
    </row>
    <row r="204" ht="13">
      <c r="A204" s="1" t="s">
        <v>244</v>
      </c>
      <c r="B204" s="28">
        <v>49</v>
      </c>
      <c r="C204" s="29" t="s">
        <v>816</v>
      </c>
      <c r="D204" s="28" t="s">
        <v>246</v>
      </c>
      <c r="E204" s="30" t="s">
        <v>817</v>
      </c>
      <c r="F204" s="31" t="s">
        <v>273</v>
      </c>
      <c r="G204" s="32">
        <v>8</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1676</v>
      </c>
    </row>
    <row r="206" ht="65">
      <c r="A206" s="1" t="s">
        <v>251</v>
      </c>
      <c r="E206" s="37" t="s">
        <v>1677</v>
      </c>
    </row>
    <row r="207" ht="75">
      <c r="A207" s="1" t="s">
        <v>253</v>
      </c>
      <c r="E207" s="30" t="s">
        <v>818</v>
      </c>
    </row>
    <row r="208" ht="13">
      <c r="A208" s="1" t="s">
        <v>244</v>
      </c>
      <c r="B208" s="28">
        <v>50</v>
      </c>
      <c r="C208" s="29" t="s">
        <v>1165</v>
      </c>
      <c r="D208" s="28" t="s">
        <v>246</v>
      </c>
      <c r="E208" s="30" t="s">
        <v>1166</v>
      </c>
      <c r="F208" s="31" t="s">
        <v>273</v>
      </c>
      <c r="G208" s="32">
        <v>16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1678</v>
      </c>
    </row>
    <row r="210" ht="65">
      <c r="A210" s="1" t="s">
        <v>251</v>
      </c>
      <c r="E210" s="37" t="s">
        <v>1679</v>
      </c>
    </row>
    <row r="211" ht="100">
      <c r="A211" s="1" t="s">
        <v>253</v>
      </c>
      <c r="E211" s="30" t="s">
        <v>821</v>
      </c>
    </row>
    <row r="212" ht="13">
      <c r="A212" s="1" t="s">
        <v>244</v>
      </c>
      <c r="B212" s="28">
        <v>58</v>
      </c>
      <c r="C212" s="29" t="s">
        <v>350</v>
      </c>
      <c r="D212" s="28" t="s">
        <v>246</v>
      </c>
      <c r="E212" s="30" t="s">
        <v>1680</v>
      </c>
      <c r="F212" s="31" t="s">
        <v>352</v>
      </c>
      <c r="G212" s="32">
        <v>1</v>
      </c>
      <c r="H212" s="32">
        <v>0</v>
      </c>
      <c r="I212" s="33">
        <f>ROUND(G212*H212,P4)</f>
        <v>0</v>
      </c>
      <c r="J212" s="28"/>
      <c r="K212" s="28"/>
      <c r="L212" s="34">
        <v>0</v>
      </c>
      <c r="M212" s="20">
        <f>ROUND(G212*L212,P4)</f>
        <v>0</v>
      </c>
      <c r="N212" s="40"/>
      <c r="O212" s="36">
        <f>M212*AA212</f>
        <v>0</v>
      </c>
      <c r="P212" s="1">
        <v>3</v>
      </c>
      <c r="AA212" s="1">
        <f>IF(P212=1,$O$3,IF(P212=2,$O$4,$O$5))</f>
        <v>0</v>
      </c>
    </row>
    <row r="213">
      <c r="A213" s="1" t="s">
        <v>250</v>
      </c>
      <c r="E213" s="30" t="s">
        <v>1681</v>
      </c>
    </row>
    <row r="214">
      <c r="A214" s="1" t="s">
        <v>251</v>
      </c>
      <c r="E214" s="28"/>
    </row>
    <row r="215" ht="50">
      <c r="A215" s="1" t="s">
        <v>253</v>
      </c>
      <c r="E215" s="30" t="s">
        <v>354</v>
      </c>
    </row>
    <row r="216" ht="25">
      <c r="A216" s="1" t="s">
        <v>244</v>
      </c>
      <c r="B216" s="28">
        <v>59</v>
      </c>
      <c r="C216" s="29" t="s">
        <v>1749</v>
      </c>
      <c r="D216" s="28" t="s">
        <v>246</v>
      </c>
      <c r="E216" s="30" t="s">
        <v>1750</v>
      </c>
      <c r="F216" s="31" t="s">
        <v>273</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1751</v>
      </c>
    </row>
    <row r="218" ht="65">
      <c r="A218" s="1" t="s">
        <v>251</v>
      </c>
      <c r="E218" s="37" t="s">
        <v>1752</v>
      </c>
    </row>
    <row r="219" ht="112.5">
      <c r="A219" s="1" t="s">
        <v>253</v>
      </c>
      <c r="E219" s="30" t="s">
        <v>1753</v>
      </c>
    </row>
    <row r="220" ht="25">
      <c r="A220" s="1" t="s">
        <v>244</v>
      </c>
      <c r="B220" s="28">
        <v>60</v>
      </c>
      <c r="C220" s="29" t="s">
        <v>1682</v>
      </c>
      <c r="D220" s="28" t="s">
        <v>246</v>
      </c>
      <c r="E220" s="30" t="s">
        <v>1683</v>
      </c>
      <c r="F220" s="31" t="s">
        <v>273</v>
      </c>
      <c r="G220" s="32">
        <v>1</v>
      </c>
      <c r="H220" s="32">
        <v>0</v>
      </c>
      <c r="I220" s="33">
        <f>ROUND(G220*H220,P4)</f>
        <v>0</v>
      </c>
      <c r="J220" s="28"/>
      <c r="K220" s="28"/>
      <c r="L220" s="34">
        <v>0</v>
      </c>
      <c r="M220" s="20">
        <f>ROUND(G220*L220,P4)</f>
        <v>0</v>
      </c>
      <c r="N220" s="40"/>
      <c r="O220" s="36">
        <f>M220*AA220</f>
        <v>0</v>
      </c>
      <c r="P220" s="1">
        <v>3</v>
      </c>
      <c r="AA220" s="1">
        <f>IF(P220=1,$O$3,IF(P220=2,$O$4,$O$5))</f>
        <v>0</v>
      </c>
    </row>
    <row r="221">
      <c r="A221" s="1" t="s">
        <v>250</v>
      </c>
      <c r="E221" s="30" t="s">
        <v>1684</v>
      </c>
    </row>
    <row r="222" ht="65">
      <c r="A222" s="1" t="s">
        <v>251</v>
      </c>
      <c r="E222" s="37" t="s">
        <v>1685</v>
      </c>
    </row>
    <row r="223" ht="100">
      <c r="A223" s="1" t="s">
        <v>253</v>
      </c>
      <c r="E223" s="30" t="s">
        <v>1686</v>
      </c>
    </row>
    <row r="224" ht="25">
      <c r="A224" s="1" t="s">
        <v>244</v>
      </c>
      <c r="B224" s="28">
        <v>61</v>
      </c>
      <c r="C224" s="29" t="s">
        <v>1687</v>
      </c>
      <c r="D224" s="28" t="s">
        <v>246</v>
      </c>
      <c r="E224" s="30" t="s">
        <v>1688</v>
      </c>
      <c r="F224" s="31" t="s">
        <v>273</v>
      </c>
      <c r="G224" s="32">
        <v>1</v>
      </c>
      <c r="H224" s="32">
        <v>0</v>
      </c>
      <c r="I224" s="33">
        <f>ROUND(G224*H224,P4)</f>
        <v>0</v>
      </c>
      <c r="J224" s="28"/>
      <c r="K224" s="28"/>
      <c r="L224" s="34">
        <v>0</v>
      </c>
      <c r="M224" s="20">
        <f>ROUND(G224*L224,P4)</f>
        <v>0</v>
      </c>
      <c r="N224" s="40"/>
      <c r="O224" s="36">
        <f>M224*AA224</f>
        <v>0</v>
      </c>
      <c r="P224" s="1">
        <v>3</v>
      </c>
      <c r="AA224" s="1">
        <f>IF(P224=1,$O$3,IF(P224=2,$O$4,$O$5))</f>
        <v>0</v>
      </c>
    </row>
    <row r="225">
      <c r="A225" s="1" t="s">
        <v>250</v>
      </c>
      <c r="E225" s="30" t="s">
        <v>1689</v>
      </c>
    </row>
    <row r="226" ht="65">
      <c r="A226" s="1" t="s">
        <v>251</v>
      </c>
      <c r="E226" s="37" t="s">
        <v>1690</v>
      </c>
    </row>
    <row r="227" ht="100">
      <c r="A227" s="1" t="s">
        <v>253</v>
      </c>
      <c r="E227" s="30" t="s">
        <v>1686</v>
      </c>
    </row>
    <row r="228" ht="25">
      <c r="A228" s="1" t="s">
        <v>244</v>
      </c>
      <c r="B228" s="28">
        <v>62</v>
      </c>
      <c r="C228" s="29" t="s">
        <v>1202</v>
      </c>
      <c r="D228" s="28" t="s">
        <v>1691</v>
      </c>
      <c r="E228" s="30" t="s">
        <v>1203</v>
      </c>
      <c r="F228" s="31" t="s">
        <v>248</v>
      </c>
      <c r="G228" s="32">
        <v>98</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1754</v>
      </c>
    </row>
    <row r="230">
      <c r="A230" s="1" t="s">
        <v>251</v>
      </c>
      <c r="E230" s="28"/>
    </row>
    <row r="231">
      <c r="A231" s="1" t="s">
        <v>253</v>
      </c>
      <c r="E231" s="30" t="s">
        <v>246</v>
      </c>
    </row>
    <row r="232" ht="13">
      <c r="A232" s="1" t="s">
        <v>241</v>
      </c>
      <c r="C232" s="22" t="s">
        <v>1695</v>
      </c>
      <c r="E232" s="23" t="s">
        <v>1696</v>
      </c>
      <c r="L232" s="38"/>
      <c r="M232" s="39">
        <f>SUMIFS(M233:M236,A233:A236,"P")</f>
        <v>0</v>
      </c>
      <c r="N232" s="38"/>
    </row>
    <row r="233" ht="13">
      <c r="A233" s="1" t="s">
        <v>244</v>
      </c>
      <c r="B233" s="28">
        <v>54</v>
      </c>
      <c r="C233" s="29" t="s">
        <v>1697</v>
      </c>
      <c r="D233" s="28" t="s">
        <v>246</v>
      </c>
      <c r="E233" s="30" t="s">
        <v>1698</v>
      </c>
      <c r="F233" s="31" t="s">
        <v>923</v>
      </c>
      <c r="G233" s="32">
        <v>2</v>
      </c>
      <c r="H233" s="32">
        <v>0</v>
      </c>
      <c r="I233" s="33">
        <f>ROUND(G233*H233,P4)</f>
        <v>0</v>
      </c>
      <c r="J233" s="28"/>
      <c r="K233" s="28"/>
      <c r="L233" s="34">
        <v>0</v>
      </c>
      <c r="M233" s="20">
        <f>ROUND(G233*L233,P4)</f>
        <v>0</v>
      </c>
      <c r="N233" s="40" t="s">
        <v>249</v>
      </c>
      <c r="O233" s="36">
        <f>M233*AA233</f>
        <v>0</v>
      </c>
      <c r="P233" s="1">
        <v>3</v>
      </c>
      <c r="AA233" s="1">
        <f>IF(P233=1,$O$3,IF(P233=2,$O$4,$O$5))</f>
        <v>0</v>
      </c>
    </row>
    <row r="234" ht="25">
      <c r="A234" s="1" t="s">
        <v>250</v>
      </c>
      <c r="E234" s="30" t="s">
        <v>1699</v>
      </c>
    </row>
    <row r="235">
      <c r="A235" s="1" t="s">
        <v>251</v>
      </c>
      <c r="E235" s="28"/>
    </row>
    <row r="236" ht="137.5">
      <c r="A236" s="1" t="s">
        <v>253</v>
      </c>
      <c r="E236" s="30" t="s">
        <v>1700</v>
      </c>
    </row>
    <row r="237" ht="13">
      <c r="A237" s="1" t="s">
        <v>241</v>
      </c>
      <c r="C237" s="22" t="s">
        <v>474</v>
      </c>
      <c r="E237" s="23" t="s">
        <v>1701</v>
      </c>
      <c r="L237" s="38"/>
      <c r="M237" s="39">
        <f>SUMIFS(M238:M249,A238:A249,"P")</f>
        <v>0</v>
      </c>
      <c r="N237" s="38"/>
    </row>
    <row r="238" ht="25">
      <c r="A238" s="1" t="s">
        <v>244</v>
      </c>
      <c r="B238" s="28">
        <v>55</v>
      </c>
      <c r="C238" s="29" t="s">
        <v>1054</v>
      </c>
      <c r="D238" s="28" t="s">
        <v>1055</v>
      </c>
      <c r="E238" s="30" t="s">
        <v>1056</v>
      </c>
      <c r="F238" s="31" t="s">
        <v>837</v>
      </c>
      <c r="G238" s="32">
        <v>10.77</v>
      </c>
      <c r="H238" s="32">
        <v>0</v>
      </c>
      <c r="I238" s="33">
        <f>ROUND(G238*H238,P4)</f>
        <v>0</v>
      </c>
      <c r="J238" s="28"/>
      <c r="K238" s="28"/>
      <c r="L238" s="34">
        <v>0</v>
      </c>
      <c r="M238" s="20">
        <f>ROUND(G238*L238,P4)</f>
        <v>0</v>
      </c>
      <c r="N238" s="40" t="s">
        <v>480</v>
      </c>
      <c r="O238" s="36">
        <f>M238*AA238</f>
        <v>0</v>
      </c>
      <c r="P238" s="1">
        <v>3</v>
      </c>
      <c r="AA238" s="1">
        <f>IF(P238=1,$O$3,IF(P238=2,$O$4,$O$5))</f>
        <v>0</v>
      </c>
    </row>
    <row r="239" ht="25">
      <c r="A239" s="1" t="s">
        <v>250</v>
      </c>
      <c r="E239" s="30" t="s">
        <v>481</v>
      </c>
    </row>
    <row r="240">
      <c r="A240" s="1" t="s">
        <v>251</v>
      </c>
      <c r="E240" s="28"/>
    </row>
    <row r="241" ht="200">
      <c r="A241" s="1" t="s">
        <v>253</v>
      </c>
      <c r="E241" s="30" t="s">
        <v>483</v>
      </c>
    </row>
    <row r="242" ht="25">
      <c r="A242" s="1" t="s">
        <v>244</v>
      </c>
      <c r="B242" s="28">
        <v>56</v>
      </c>
      <c r="C242" s="29" t="s">
        <v>1755</v>
      </c>
      <c r="D242" s="28" t="s">
        <v>1756</v>
      </c>
      <c r="E242" s="30" t="s">
        <v>1757</v>
      </c>
      <c r="F242" s="31" t="s">
        <v>837</v>
      </c>
      <c r="G242" s="32">
        <v>30</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c r="A244" s="1" t="s">
        <v>251</v>
      </c>
      <c r="E244" s="28"/>
    </row>
    <row r="245" ht="200">
      <c r="A245" s="1" t="s">
        <v>253</v>
      </c>
      <c r="E245" s="30" t="s">
        <v>483</v>
      </c>
    </row>
    <row r="246" ht="25">
      <c r="A246" s="1" t="s">
        <v>244</v>
      </c>
      <c r="B246" s="28">
        <v>57</v>
      </c>
      <c r="C246" s="29" t="s">
        <v>1702</v>
      </c>
      <c r="D246" s="28" t="s">
        <v>1703</v>
      </c>
      <c r="E246" s="30" t="s">
        <v>1704</v>
      </c>
      <c r="F246" s="31" t="s">
        <v>837</v>
      </c>
      <c r="G246" s="32">
        <v>4.7999999999999998</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sheetData>
  <sheetProtection sheet="1" objects="1" scenarios="1" spinCount="100000" saltValue="ZID7oktmj3s5tsWE8A2S0cMulefD5leMj4SiHo5YYJqwVeYW1SEbqn74DfCvddSQTKbQvqm7+f0pgMyfI63y3g==" hashValue="ouHUW4FJ9xfvMUgzASq6KiJ06fhvSSOZ1e0io3mmNM1WXtSSgFX+V/qV5HHoQtJIb6hwCILZgAAon4VBDbtyC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1758</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1758</v>
      </c>
      <c r="D5" s="22"/>
      <c r="E5" s="23" t="s">
        <v>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100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16</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1436</v>
      </c>
      <c r="D103" s="28" t="s">
        <v>246</v>
      </c>
      <c r="E103" s="30" t="s">
        <v>1437</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1438</v>
      </c>
      <c r="D119" s="28" t="s">
        <v>246</v>
      </c>
      <c r="E119" s="30" t="s">
        <v>1439</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1440</v>
      </c>
      <c r="D123" s="28" t="s">
        <v>246</v>
      </c>
      <c r="E123" s="30" t="s">
        <v>1441</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1442</v>
      </c>
      <c r="D127" s="28" t="s">
        <v>246</v>
      </c>
      <c r="E127" s="30" t="s">
        <v>1443</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1444</v>
      </c>
      <c r="D131" s="28" t="s">
        <v>246</v>
      </c>
      <c r="E131" s="30" t="s">
        <v>1445</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mjEKZuGHv/8Yf3pgepniqnqpn+V+psn+A3W934B3hkaq3D/jXOQFk/Wyx8Wq/9pr+VS7g9+OTjKHBpjFGlwOFg==" hashValue="o0eNktmCJqMhDIC9tKKHisYDq8+fOJDXYCw1Njwe0CHvSzbY7EZUkNdJcG+LJkmnZB6kLUgzJPbgHxbfxKhmJ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1759</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1759</v>
      </c>
      <c r="D5" s="22"/>
      <c r="E5" s="23" t="s">
        <v>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1447</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1448</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1449</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1450</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1451</v>
      </c>
    </row>
    <row r="29" ht="37.5">
      <c r="A29" s="1" t="s">
        <v>253</v>
      </c>
      <c r="E29" s="30" t="s">
        <v>694</v>
      </c>
    </row>
    <row r="30" ht="25">
      <c r="A30" s="1" t="s">
        <v>244</v>
      </c>
      <c r="B30" s="28">
        <v>6</v>
      </c>
      <c r="C30" s="29" t="s">
        <v>1452</v>
      </c>
      <c r="D30" s="28" t="s">
        <v>246</v>
      </c>
      <c r="E30" s="30" t="s">
        <v>1453</v>
      </c>
      <c r="F30" s="31" t="s">
        <v>889</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1454</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1455</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1456</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1456</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1457</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1457</v>
      </c>
    </row>
    <row r="54" ht="75">
      <c r="A54" s="1" t="s">
        <v>253</v>
      </c>
      <c r="E54" s="30" t="s">
        <v>260</v>
      </c>
    </row>
    <row r="55" ht="13">
      <c r="A55" s="1" t="s">
        <v>244</v>
      </c>
      <c r="B55" s="28">
        <v>12</v>
      </c>
      <c r="C55" s="29" t="s">
        <v>1458</v>
      </c>
      <c r="D55" s="28" t="s">
        <v>246</v>
      </c>
      <c r="E55" s="30" t="s">
        <v>1459</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1460</v>
      </c>
    </row>
    <row r="58" ht="75">
      <c r="A58" s="1" t="s">
        <v>253</v>
      </c>
      <c r="E58" s="30" t="s">
        <v>260</v>
      </c>
    </row>
    <row r="59" ht="13">
      <c r="A59" s="1" t="s">
        <v>244</v>
      </c>
      <c r="B59" s="28">
        <v>13</v>
      </c>
      <c r="C59" s="29" t="s">
        <v>1108</v>
      </c>
      <c r="D59" s="28" t="s">
        <v>246</v>
      </c>
      <c r="E59" s="30" t="s">
        <v>1109</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1461</v>
      </c>
    </row>
    <row r="62" ht="75">
      <c r="A62" s="1" t="s">
        <v>253</v>
      </c>
      <c r="E62" s="30" t="s">
        <v>260</v>
      </c>
    </row>
    <row r="63" ht="13">
      <c r="A63" s="1" t="s">
        <v>244</v>
      </c>
      <c r="B63" s="28">
        <v>14</v>
      </c>
      <c r="C63" s="29" t="s">
        <v>1462</v>
      </c>
      <c r="D63" s="28" t="s">
        <v>246</v>
      </c>
      <c r="E63" s="30" t="s">
        <v>1463</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1464</v>
      </c>
    </row>
    <row r="66" ht="75">
      <c r="A66" s="1" t="s">
        <v>253</v>
      </c>
      <c r="E66" s="30" t="s">
        <v>260</v>
      </c>
    </row>
    <row r="67" ht="13">
      <c r="A67" s="1" t="s">
        <v>244</v>
      </c>
      <c r="B67" s="28">
        <v>15</v>
      </c>
      <c r="C67" s="29" t="s">
        <v>1465</v>
      </c>
      <c r="D67" s="28" t="s">
        <v>246</v>
      </c>
      <c r="E67" s="30" t="s">
        <v>1466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1460</v>
      </c>
    </row>
    <row r="70" ht="75">
      <c r="A70" s="1" t="s">
        <v>253</v>
      </c>
      <c r="E70" s="30" t="s">
        <v>260</v>
      </c>
    </row>
    <row r="71" ht="13">
      <c r="A71" s="1" t="s">
        <v>244</v>
      </c>
      <c r="B71" s="28">
        <v>16</v>
      </c>
      <c r="C71" s="29" t="s">
        <v>1467</v>
      </c>
      <c r="D71" s="28" t="s">
        <v>246</v>
      </c>
      <c r="E71" s="30" t="s">
        <v>1468</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1460</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1469</v>
      </c>
    </row>
    <row r="78" ht="75">
      <c r="A78" s="1" t="s">
        <v>253</v>
      </c>
      <c r="E78" s="30" t="s">
        <v>260</v>
      </c>
    </row>
    <row r="79" ht="13">
      <c r="A79" s="1" t="s">
        <v>244</v>
      </c>
      <c r="B79" s="28">
        <v>18</v>
      </c>
      <c r="C79" s="29" t="s">
        <v>1470</v>
      </c>
      <c r="D79" s="28" t="s">
        <v>246</v>
      </c>
      <c r="E79" s="30" t="s">
        <v>1471</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1472</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1473</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1464</v>
      </c>
    </row>
    <row r="90" ht="87.5">
      <c r="A90" s="1" t="s">
        <v>253</v>
      </c>
      <c r="E90" s="30" t="s">
        <v>372</v>
      </c>
    </row>
    <row r="91" ht="25">
      <c r="A91" s="1" t="s">
        <v>244</v>
      </c>
      <c r="B91" s="28">
        <v>21</v>
      </c>
      <c r="C91" s="29" t="s">
        <v>1474</v>
      </c>
      <c r="D91" s="28" t="s">
        <v>246</v>
      </c>
      <c r="E91" s="30" t="s">
        <v>1475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1476</v>
      </c>
    </row>
    <row r="94" ht="87.5">
      <c r="A94" s="1" t="s">
        <v>253</v>
      </c>
      <c r="E94" s="30" t="s">
        <v>372</v>
      </c>
    </row>
    <row r="95" ht="25">
      <c r="A95" s="1" t="s">
        <v>244</v>
      </c>
      <c r="B95" s="28">
        <v>22</v>
      </c>
      <c r="C95" s="29" t="s">
        <v>1477</v>
      </c>
      <c r="D95" s="28" t="s">
        <v>246</v>
      </c>
      <c r="E95" s="30" t="s">
        <v>1478</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1476</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1479</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1480</v>
      </c>
    </row>
    <row r="106" ht="87.5">
      <c r="A106" s="1" t="s">
        <v>253</v>
      </c>
      <c r="E106" s="30" t="s">
        <v>721</v>
      </c>
    </row>
    <row r="107" ht="25">
      <c r="A107" s="1" t="s">
        <v>244</v>
      </c>
      <c r="B107" s="28">
        <v>25</v>
      </c>
      <c r="C107" s="29" t="s">
        <v>1481</v>
      </c>
      <c r="D107" s="28" t="s">
        <v>246</v>
      </c>
      <c r="E107" s="30" t="s">
        <v>1482</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1483</v>
      </c>
    </row>
    <row r="110" ht="112.5">
      <c r="A110" s="1" t="s">
        <v>253</v>
      </c>
      <c r="E110" s="30" t="s">
        <v>1484</v>
      </c>
    </row>
    <row r="111" ht="37.5">
      <c r="A111" s="1" t="s">
        <v>244</v>
      </c>
      <c r="B111" s="28">
        <v>26</v>
      </c>
      <c r="C111" s="29" t="s">
        <v>1485</v>
      </c>
      <c r="D111" s="28" t="s">
        <v>246</v>
      </c>
      <c r="E111" s="30" t="s">
        <v>1486</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1487</v>
      </c>
    </row>
    <row r="114" ht="125">
      <c r="A114" s="1" t="s">
        <v>253</v>
      </c>
      <c r="E114" s="30" t="s">
        <v>1488</v>
      </c>
    </row>
    <row r="115" ht="37.5">
      <c r="A115" s="1" t="s">
        <v>244</v>
      </c>
      <c r="B115" s="28">
        <v>27</v>
      </c>
      <c r="C115" s="29" t="s">
        <v>1489</v>
      </c>
      <c r="D115" s="28" t="s">
        <v>246</v>
      </c>
      <c r="E115" s="30" t="s">
        <v>1490</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1491</v>
      </c>
    </row>
    <row r="118" ht="125">
      <c r="A118" s="1" t="s">
        <v>253</v>
      </c>
      <c r="E118" s="30" t="s">
        <v>1492</v>
      </c>
    </row>
    <row r="119" ht="13">
      <c r="A119" s="1" t="s">
        <v>244</v>
      </c>
      <c r="B119" s="28">
        <v>28</v>
      </c>
      <c r="C119" s="29" t="s">
        <v>1493</v>
      </c>
      <c r="D119" s="28" t="s">
        <v>246</v>
      </c>
      <c r="E119" s="30" t="s">
        <v>1494</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1495</v>
      </c>
    </row>
    <row r="122" ht="125">
      <c r="A122" s="1" t="s">
        <v>253</v>
      </c>
      <c r="E122" s="30" t="s">
        <v>1416</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1496</v>
      </c>
    </row>
    <row r="126" ht="125">
      <c r="A126" s="1" t="s">
        <v>253</v>
      </c>
      <c r="E126" s="30" t="s">
        <v>1137</v>
      </c>
    </row>
    <row r="127" ht="13">
      <c r="A127" s="1" t="s">
        <v>244</v>
      </c>
      <c r="B127" s="28">
        <v>30</v>
      </c>
      <c r="C127" s="29" t="s">
        <v>1497</v>
      </c>
      <c r="D127" s="28" t="s">
        <v>246</v>
      </c>
      <c r="E127" s="30" t="s">
        <v>1498</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1499</v>
      </c>
    </row>
    <row r="130" ht="112.5">
      <c r="A130" s="1" t="s">
        <v>253</v>
      </c>
      <c r="E130" s="30" t="s">
        <v>1342</v>
      </c>
    </row>
    <row r="131" ht="13">
      <c r="A131" s="1" t="s">
        <v>244</v>
      </c>
      <c r="B131" s="28">
        <v>31</v>
      </c>
      <c r="C131" s="29" t="s">
        <v>1500</v>
      </c>
      <c r="D131" s="28" t="s">
        <v>246</v>
      </c>
      <c r="E131" s="30" t="s">
        <v>1501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1502</v>
      </c>
    </row>
    <row r="134" ht="112.5">
      <c r="A134" s="1" t="s">
        <v>253</v>
      </c>
      <c r="E134" s="30" t="s">
        <v>1342</v>
      </c>
    </row>
    <row r="135" ht="13">
      <c r="A135" s="1" t="s">
        <v>244</v>
      </c>
      <c r="B135" s="28">
        <v>32</v>
      </c>
      <c r="C135" s="29" t="s">
        <v>1503</v>
      </c>
      <c r="D135" s="28" t="s">
        <v>246</v>
      </c>
      <c r="E135" s="30" t="s">
        <v>1504</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1502</v>
      </c>
    </row>
    <row r="138" ht="112.5">
      <c r="A138" s="1" t="s">
        <v>253</v>
      </c>
      <c r="E138" s="30" t="s">
        <v>1342</v>
      </c>
    </row>
    <row r="139" ht="13">
      <c r="A139" s="1" t="s">
        <v>244</v>
      </c>
      <c r="B139" s="28">
        <v>33</v>
      </c>
      <c r="C139" s="29" t="s">
        <v>1505</v>
      </c>
      <c r="D139" s="28" t="s">
        <v>246</v>
      </c>
      <c r="E139" s="30" t="s">
        <v>1506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1507</v>
      </c>
    </row>
    <row r="142" ht="112.5">
      <c r="A142" s="1" t="s">
        <v>253</v>
      </c>
      <c r="E142" s="30" t="s">
        <v>1342</v>
      </c>
    </row>
    <row r="143" ht="25">
      <c r="A143" s="1" t="s">
        <v>244</v>
      </c>
      <c r="B143" s="28">
        <v>34</v>
      </c>
      <c r="C143" s="29" t="s">
        <v>1508</v>
      </c>
      <c r="D143" s="28" t="s">
        <v>246</v>
      </c>
      <c r="E143" s="30" t="s">
        <v>1509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1507</v>
      </c>
    </row>
    <row r="146" ht="125">
      <c r="A146" s="1" t="s">
        <v>253</v>
      </c>
      <c r="E146" s="30" t="s">
        <v>1510</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1511</v>
      </c>
    </row>
    <row r="150" ht="87.5">
      <c r="A150" s="1" t="s">
        <v>253</v>
      </c>
      <c r="E150" s="30" t="s">
        <v>801</v>
      </c>
    </row>
    <row r="151" ht="13">
      <c r="A151" s="1" t="s">
        <v>244</v>
      </c>
      <c r="B151" s="28">
        <v>36</v>
      </c>
      <c r="C151" s="29" t="s">
        <v>1512</v>
      </c>
      <c r="D151" s="28" t="s">
        <v>246</v>
      </c>
      <c r="E151" s="30" t="s">
        <v>1513</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1514</v>
      </c>
    </row>
    <row r="154" ht="87.5">
      <c r="A154" s="1" t="s">
        <v>253</v>
      </c>
      <c r="E154" s="30" t="s">
        <v>801</v>
      </c>
    </row>
    <row r="155" ht="13">
      <c r="A155" s="1" t="s">
        <v>244</v>
      </c>
      <c r="B155" s="28">
        <v>37</v>
      </c>
      <c r="C155" s="29" t="s">
        <v>1515</v>
      </c>
      <c r="D155" s="28" t="s">
        <v>246</v>
      </c>
      <c r="E155" s="30" t="s">
        <v>1516</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1517</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1496</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1511</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65">
      <c r="A169" s="1" t="s">
        <v>251</v>
      </c>
      <c r="E169" s="37" t="s">
        <v>1496</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65">
      <c r="A173" s="1" t="s">
        <v>251</v>
      </c>
      <c r="E173" s="37" t="s">
        <v>1518</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65">
      <c r="A177" s="1" t="s">
        <v>251</v>
      </c>
      <c r="E177" s="37" t="s">
        <v>1496</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65">
      <c r="A181" s="1" t="s">
        <v>251</v>
      </c>
      <c r="E181" s="37" t="s">
        <v>1519</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65">
      <c r="A185" s="1" t="s">
        <v>251</v>
      </c>
      <c r="E185" s="37" t="s">
        <v>1476</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65">
      <c r="A189" s="1" t="s">
        <v>251</v>
      </c>
      <c r="E189" s="37" t="s">
        <v>1473</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65">
      <c r="A193" s="1" t="s">
        <v>251</v>
      </c>
      <c r="E193" s="37" t="s">
        <v>1496</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65">
      <c r="A197" s="1" t="s">
        <v>251</v>
      </c>
      <c r="E197" s="37" t="s">
        <v>1520</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65">
      <c r="A201" s="1" t="s">
        <v>251</v>
      </c>
      <c r="E201" s="37" t="s">
        <v>1520</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65">
      <c r="A205" s="1" t="s">
        <v>251</v>
      </c>
      <c r="E205" s="37" t="s">
        <v>1520</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65">
      <c r="A209" s="1" t="s">
        <v>251</v>
      </c>
      <c r="E209" s="37" t="s">
        <v>1521</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65">
      <c r="A213" s="1" t="s">
        <v>251</v>
      </c>
      <c r="E213" s="37" t="s">
        <v>1496</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65">
      <c r="A217" s="1" t="s">
        <v>251</v>
      </c>
      <c r="E217" s="37" t="s">
        <v>1522</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65">
      <c r="A221" s="1" t="s">
        <v>251</v>
      </c>
      <c r="E221" s="37" t="s">
        <v>1523</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1524</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65">
      <c r="A229" s="1" t="s">
        <v>251</v>
      </c>
      <c r="E229" s="37" t="s">
        <v>1523</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65">
      <c r="A233" s="1" t="s">
        <v>251</v>
      </c>
      <c r="E233" s="37" t="s">
        <v>1523</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65">
      <c r="A237" s="1" t="s">
        <v>251</v>
      </c>
      <c r="E237" s="37" t="s">
        <v>1523</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65">
      <c r="A241" s="1" t="s">
        <v>251</v>
      </c>
      <c r="E241" s="37" t="s">
        <v>1525</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65">
      <c r="A245" s="1" t="s">
        <v>251</v>
      </c>
      <c r="E245" s="37" t="s">
        <v>1526</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1527</v>
      </c>
      <c r="D248" s="28" t="s">
        <v>246</v>
      </c>
      <c r="E248" s="30" t="s">
        <v>1528</v>
      </c>
      <c r="F248" s="31" t="s">
        <v>273</v>
      </c>
      <c r="G248" s="32">
        <v>1</v>
      </c>
      <c r="H248" s="32">
        <v>0</v>
      </c>
      <c r="I248" s="33">
        <f>ROUND(G248*H248,P4)</f>
        <v>0</v>
      </c>
      <c r="J248" s="28"/>
      <c r="K248" s="28"/>
      <c r="L248" s="34">
        <v>0</v>
      </c>
      <c r="M248" s="20">
        <f>ROUND(G248*L248,P4)</f>
        <v>0</v>
      </c>
      <c r="N248" s="40"/>
      <c r="O248" s="36">
        <f>M248*AA248</f>
        <v>0</v>
      </c>
      <c r="P248" s="1">
        <v>3</v>
      </c>
      <c r="AA248" s="1">
        <f>IF(P248=1,$O$3,IF(P248=2,$O$4,$O$5))</f>
        <v>0</v>
      </c>
    </row>
    <row r="249">
      <c r="A249" s="1" t="s">
        <v>250</v>
      </c>
      <c r="E249" s="30" t="s">
        <v>246</v>
      </c>
    </row>
    <row r="250" ht="65">
      <c r="A250" s="1" t="s">
        <v>251</v>
      </c>
      <c r="E250" s="37" t="s">
        <v>1529</v>
      </c>
    </row>
    <row r="251" ht="125">
      <c r="A251" s="1" t="s">
        <v>253</v>
      </c>
      <c r="E251" s="30" t="s">
        <v>1530</v>
      </c>
    </row>
    <row r="252" ht="25">
      <c r="A252" s="1" t="s">
        <v>244</v>
      </c>
      <c r="B252" s="28">
        <v>65</v>
      </c>
      <c r="C252" s="29" t="s">
        <v>1531</v>
      </c>
      <c r="D252" s="28" t="s">
        <v>246</v>
      </c>
      <c r="E252" s="30" t="s">
        <v>1532</v>
      </c>
      <c r="F252" s="31" t="s">
        <v>273</v>
      </c>
      <c r="G252" s="32">
        <v>1</v>
      </c>
      <c r="H252" s="32">
        <v>0</v>
      </c>
      <c r="I252" s="33">
        <f>ROUND(G252*H252,P4)</f>
        <v>0</v>
      </c>
      <c r="J252" s="28"/>
      <c r="K252" s="28"/>
      <c r="L252" s="34">
        <v>0</v>
      </c>
      <c r="M252" s="20">
        <f>ROUND(G252*L252,P4)</f>
        <v>0</v>
      </c>
      <c r="N252" s="40"/>
      <c r="O252" s="36">
        <f>M252*AA252</f>
        <v>0</v>
      </c>
      <c r="P252" s="1">
        <v>3</v>
      </c>
      <c r="AA252" s="1">
        <f>IF(P252=1,$O$3,IF(P252=2,$O$4,$O$5))</f>
        <v>0</v>
      </c>
    </row>
    <row r="253">
      <c r="A253" s="1" t="s">
        <v>250</v>
      </c>
      <c r="E253" s="30" t="s">
        <v>246</v>
      </c>
    </row>
    <row r="254">
      <c r="A254" s="1" t="s">
        <v>251</v>
      </c>
      <c r="E254" s="28"/>
    </row>
    <row r="255" ht="100">
      <c r="A255" s="1" t="s">
        <v>253</v>
      </c>
      <c r="E255" s="30" t="s">
        <v>1533</v>
      </c>
    </row>
    <row r="256" ht="13">
      <c r="A256" s="1" t="s">
        <v>244</v>
      </c>
      <c r="B256" s="28">
        <v>66</v>
      </c>
      <c r="C256" s="29" t="s">
        <v>1534</v>
      </c>
      <c r="D256" s="28" t="s">
        <v>246</v>
      </c>
      <c r="E256" s="30" t="s">
        <v>1535</v>
      </c>
      <c r="F256" s="31" t="s">
        <v>342</v>
      </c>
      <c r="G256" s="32">
        <v>100</v>
      </c>
      <c r="H256" s="32">
        <v>0</v>
      </c>
      <c r="I256" s="33">
        <f>ROUND(G256*H256,P4)</f>
        <v>0</v>
      </c>
      <c r="J256" s="28"/>
      <c r="K256" s="28"/>
      <c r="L256" s="34">
        <v>0</v>
      </c>
      <c r="M256" s="20">
        <f>ROUND(G256*L256,P4)</f>
        <v>0</v>
      </c>
      <c r="N256" s="40"/>
      <c r="O256" s="36">
        <f>M256*AA256</f>
        <v>0</v>
      </c>
      <c r="P256" s="1">
        <v>3</v>
      </c>
      <c r="AA256" s="1">
        <f>IF(P256=1,$O$3,IF(P256=2,$O$4,$O$5))</f>
        <v>0</v>
      </c>
    </row>
    <row r="257">
      <c r="A257" s="1" t="s">
        <v>250</v>
      </c>
      <c r="E257" s="30" t="s">
        <v>246</v>
      </c>
    </row>
    <row r="258" ht="65">
      <c r="A258" s="1" t="s">
        <v>251</v>
      </c>
      <c r="E258" s="37" t="s">
        <v>1536</v>
      </c>
    </row>
    <row r="259" ht="137.5">
      <c r="A259" s="1" t="s">
        <v>253</v>
      </c>
      <c r="E259" s="30" t="s">
        <v>1537</v>
      </c>
    </row>
    <row r="260" ht="13">
      <c r="A260" s="1" t="s">
        <v>241</v>
      </c>
      <c r="C260" s="22" t="s">
        <v>474</v>
      </c>
      <c r="E260" s="23" t="s">
        <v>836</v>
      </c>
      <c r="L260" s="38"/>
      <c r="M260" s="39">
        <f>SUMIFS(M261:M276,A261:A276,"P")</f>
        <v>0</v>
      </c>
      <c r="N260" s="38"/>
    </row>
    <row r="261" ht="25">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5">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5">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5">
      <c r="A273" s="1" t="s">
        <v>244</v>
      </c>
      <c r="B273" s="28">
        <v>63</v>
      </c>
      <c r="C273" s="29" t="s">
        <v>1538</v>
      </c>
      <c r="D273" s="28" t="s">
        <v>1539</v>
      </c>
      <c r="E273" s="30" t="s">
        <v>1540</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bhLX3G2oyDlBZm10pr/QJju/Y4D3NGRbgPQ+6c0ciR/bDAGzNPBws9XDFjHYTBUROnBOOqyOGT0KBhiZk08Sug==" hashValue="LjxeSdGVclyocYY0DVn8fLrrDI5JGfNfxGBVwYC8/qrhXJUlsUa4Lr3N97oKozYA0DwBRSVlfRFk2O1SuwxVm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1760</v>
      </c>
      <c r="M3" s="20">
        <f>0+M9+M18+M27+M44+M53+M58+M91+M232+M237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1760</v>
      </c>
      <c r="D5" s="22"/>
      <c r="E5" s="23" t="s">
        <v>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COUNTIFS(L9:L246,"=0",A9:A246,"P")+COUNTIFS(L9:L246,"",A9:A246,"P")+SUM(Q9:Q246)</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4</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4</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11.090999999999999</v>
      </c>
      <c r="H19" s="32">
        <v>0</v>
      </c>
      <c r="I19" s="33">
        <f>ROUND(G19*H19,P4)</f>
        <v>0</v>
      </c>
      <c r="J19" s="28"/>
      <c r="K19" s="28"/>
      <c r="L19" s="34">
        <v>0</v>
      </c>
      <c r="M19" s="20">
        <f>ROUND(G19*L19,P4)</f>
        <v>0</v>
      </c>
      <c r="N19" s="40" t="s">
        <v>249</v>
      </c>
      <c r="O19" s="36">
        <f>M19*AA19</f>
        <v>0</v>
      </c>
      <c r="P19" s="1">
        <v>3</v>
      </c>
      <c r="AA19" s="1">
        <f>IF(P19=1,$O$3,IF(P19=2,$O$4,$O$5))</f>
        <v>0</v>
      </c>
    </row>
    <row r="20">
      <c r="A20" s="1" t="s">
        <v>250</v>
      </c>
      <c r="E20" s="30" t="s">
        <v>1761</v>
      </c>
    </row>
    <row r="21" ht="65">
      <c r="A21" s="1" t="s">
        <v>251</v>
      </c>
      <c r="E21" s="37" t="s">
        <v>1762</v>
      </c>
    </row>
    <row r="22" ht="337.5">
      <c r="A22" s="1" t="s">
        <v>253</v>
      </c>
      <c r="E22" s="30" t="s">
        <v>925</v>
      </c>
    </row>
    <row r="23" ht="13">
      <c r="A23" s="1" t="s">
        <v>244</v>
      </c>
      <c r="B23" s="28">
        <v>4</v>
      </c>
      <c r="C23" s="29" t="s">
        <v>921</v>
      </c>
      <c r="D23" s="28" t="s">
        <v>246</v>
      </c>
      <c r="E23" s="30" t="s">
        <v>922</v>
      </c>
      <c r="F23" s="31" t="s">
        <v>923</v>
      </c>
      <c r="G23" s="32">
        <v>183.73500000000001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1763</v>
      </c>
    </row>
    <row r="25" ht="65">
      <c r="A25" s="1" t="s">
        <v>251</v>
      </c>
      <c r="E25" s="37" t="s">
        <v>1764</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186.446</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1765</v>
      </c>
    </row>
    <row r="30" ht="65">
      <c r="A30" s="1" t="s">
        <v>251</v>
      </c>
      <c r="E30" s="37" t="s">
        <v>1766</v>
      </c>
    </row>
    <row r="31" ht="250">
      <c r="A31" s="1" t="s">
        <v>253</v>
      </c>
      <c r="E31" s="30" t="s">
        <v>930</v>
      </c>
    </row>
    <row r="32" ht="13">
      <c r="A32" s="1" t="s">
        <v>244</v>
      </c>
      <c r="B32" s="28">
        <v>6</v>
      </c>
      <c r="C32" s="29" t="s">
        <v>1560</v>
      </c>
      <c r="D32" s="28" t="s">
        <v>246</v>
      </c>
      <c r="E32" s="30" t="s">
        <v>1561</v>
      </c>
      <c r="F32" s="31" t="s">
        <v>923</v>
      </c>
      <c r="G32" s="32">
        <v>3.008</v>
      </c>
      <c r="H32" s="32">
        <v>0</v>
      </c>
      <c r="I32" s="33">
        <f>ROUND(G32*H32,P4)</f>
        <v>0</v>
      </c>
      <c r="J32" s="28"/>
      <c r="K32" s="28"/>
      <c r="L32" s="34">
        <v>0</v>
      </c>
      <c r="M32" s="20">
        <f>ROUND(G32*L32,P4)</f>
        <v>0</v>
      </c>
      <c r="N32" s="40" t="s">
        <v>249</v>
      </c>
      <c r="O32" s="36">
        <f>M32*AA32</f>
        <v>0</v>
      </c>
      <c r="P32" s="1">
        <v>3</v>
      </c>
      <c r="AA32" s="1">
        <f>IF(P32=1,$O$3,IF(P32=2,$O$4,$O$5))</f>
        <v>0</v>
      </c>
    </row>
    <row r="33">
      <c r="A33" s="1" t="s">
        <v>250</v>
      </c>
      <c r="E33" s="30" t="s">
        <v>1767</v>
      </c>
    </row>
    <row r="34" ht="65">
      <c r="A34" s="1" t="s">
        <v>251</v>
      </c>
      <c r="E34" s="37" t="s">
        <v>1768</v>
      </c>
    </row>
    <row r="35" ht="250">
      <c r="A35" s="1" t="s">
        <v>253</v>
      </c>
      <c r="E35" s="30" t="s">
        <v>1564</v>
      </c>
    </row>
    <row r="36" ht="13">
      <c r="A36" s="1" t="s">
        <v>244</v>
      </c>
      <c r="B36" s="28">
        <v>7</v>
      </c>
      <c r="C36" s="29" t="s">
        <v>1565</v>
      </c>
      <c r="D36" s="28" t="s">
        <v>246</v>
      </c>
      <c r="E36" s="30" t="s">
        <v>1566</v>
      </c>
      <c r="F36" s="31" t="s">
        <v>693</v>
      </c>
      <c r="G36" s="32">
        <v>273.75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1769</v>
      </c>
    </row>
    <row r="38" ht="65">
      <c r="A38" s="1" t="s">
        <v>251</v>
      </c>
      <c r="E38" s="37" t="s">
        <v>1770</v>
      </c>
    </row>
    <row r="39" ht="50">
      <c r="A39" s="1" t="s">
        <v>253</v>
      </c>
      <c r="E39" s="30" t="s">
        <v>1569</v>
      </c>
    </row>
    <row r="40" ht="13">
      <c r="A40" s="1" t="s">
        <v>244</v>
      </c>
      <c r="B40" s="28">
        <v>35</v>
      </c>
      <c r="C40" s="29" t="s">
        <v>1570</v>
      </c>
      <c r="D40" s="28" t="s">
        <v>246</v>
      </c>
      <c r="E40" s="30" t="s">
        <v>1571</v>
      </c>
      <c r="F40" s="31" t="s">
        <v>693</v>
      </c>
      <c r="G40" s="32">
        <v>45</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1716</v>
      </c>
    </row>
    <row r="42" ht="65">
      <c r="A42" s="1" t="s">
        <v>251</v>
      </c>
      <c r="E42" s="37" t="s">
        <v>1771</v>
      </c>
    </row>
    <row r="43" ht="37.5">
      <c r="A43" s="1" t="s">
        <v>253</v>
      </c>
      <c r="E43" s="30" t="s">
        <v>1574</v>
      </c>
    </row>
    <row r="44" ht="13">
      <c r="A44" s="1" t="s">
        <v>241</v>
      </c>
      <c r="C44" s="22" t="s">
        <v>1184</v>
      </c>
      <c r="E44" s="23" t="s">
        <v>1575</v>
      </c>
      <c r="L44" s="38"/>
      <c r="M44" s="39">
        <f>SUMIFS(M45:M52,A45:A52,"P")</f>
        <v>0</v>
      </c>
      <c r="N44" s="38"/>
    </row>
    <row r="45" ht="13">
      <c r="A45" s="1" t="s">
        <v>244</v>
      </c>
      <c r="B45" s="28">
        <v>8</v>
      </c>
      <c r="C45" s="29" t="s">
        <v>1576</v>
      </c>
      <c r="D45" s="28" t="s">
        <v>246</v>
      </c>
      <c r="E45" s="30" t="s">
        <v>1577</v>
      </c>
      <c r="F45" s="31" t="s">
        <v>923</v>
      </c>
      <c r="G45" s="32">
        <v>0.96799999999999997</v>
      </c>
      <c r="H45" s="32">
        <v>0</v>
      </c>
      <c r="I45" s="33">
        <f>ROUND(G45*H45,P4)</f>
        <v>0</v>
      </c>
      <c r="J45" s="28"/>
      <c r="K45" s="28"/>
      <c r="L45" s="34">
        <v>0</v>
      </c>
      <c r="M45" s="20">
        <f>ROUND(G45*L45,P4)</f>
        <v>0</v>
      </c>
      <c r="N45" s="40" t="s">
        <v>249</v>
      </c>
      <c r="O45" s="36">
        <f>M45*AA45</f>
        <v>0</v>
      </c>
      <c r="P45" s="1">
        <v>3</v>
      </c>
      <c r="AA45" s="1">
        <f>IF(P45=1,$O$3,IF(P45=2,$O$4,$O$5))</f>
        <v>0</v>
      </c>
    </row>
    <row r="46">
      <c r="A46" s="1" t="s">
        <v>250</v>
      </c>
      <c r="E46" s="30" t="s">
        <v>1767</v>
      </c>
    </row>
    <row r="47" ht="65">
      <c r="A47" s="1" t="s">
        <v>251</v>
      </c>
      <c r="E47" s="37" t="s">
        <v>1772</v>
      </c>
    </row>
    <row r="48" ht="362.5">
      <c r="A48" s="1" t="s">
        <v>253</v>
      </c>
      <c r="E48" s="30" t="s">
        <v>1579</v>
      </c>
    </row>
    <row r="49" ht="13">
      <c r="A49" s="1" t="s">
        <v>244</v>
      </c>
      <c r="B49" s="28">
        <v>9</v>
      </c>
      <c r="C49" s="29" t="s">
        <v>1580</v>
      </c>
      <c r="D49" s="28" t="s">
        <v>246</v>
      </c>
      <c r="E49" s="30" t="s">
        <v>1581</v>
      </c>
      <c r="F49" s="31" t="s">
        <v>923</v>
      </c>
      <c r="G49" s="32">
        <v>4.4039999999999999</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1773</v>
      </c>
    </row>
    <row r="51" ht="65">
      <c r="A51" s="1" t="s">
        <v>251</v>
      </c>
      <c r="E51" s="37" t="s">
        <v>1774</v>
      </c>
    </row>
    <row r="52" ht="362.5">
      <c r="A52" s="1" t="s">
        <v>253</v>
      </c>
      <c r="E52" s="30" t="s">
        <v>1583</v>
      </c>
    </row>
    <row r="53" ht="13">
      <c r="A53" s="1" t="s">
        <v>241</v>
      </c>
      <c r="C53" s="22" t="s">
        <v>1584</v>
      </c>
      <c r="E53" s="23" t="s">
        <v>1585</v>
      </c>
      <c r="L53" s="38"/>
      <c r="M53" s="39">
        <f>SUMIFS(M54:M57,A54:A57,"P")</f>
        <v>0</v>
      </c>
      <c r="N53" s="38"/>
    </row>
    <row r="54" ht="13">
      <c r="A54" s="1" t="s">
        <v>244</v>
      </c>
      <c r="B54" s="28">
        <v>10</v>
      </c>
      <c r="C54" s="29" t="s">
        <v>1586</v>
      </c>
      <c r="D54" s="28" t="s">
        <v>246</v>
      </c>
      <c r="E54" s="30" t="s">
        <v>1587</v>
      </c>
      <c r="F54" s="31" t="s">
        <v>693</v>
      </c>
      <c r="G54" s="32">
        <v>10.880000000000001</v>
      </c>
      <c r="H54" s="32">
        <v>0</v>
      </c>
      <c r="I54" s="33">
        <f>ROUND(G54*H54,P4)</f>
        <v>0</v>
      </c>
      <c r="J54" s="28"/>
      <c r="K54" s="28"/>
      <c r="L54" s="34">
        <v>0</v>
      </c>
      <c r="M54" s="20">
        <f>ROUND(G54*L54,P4)</f>
        <v>0</v>
      </c>
      <c r="N54" s="40" t="s">
        <v>249</v>
      </c>
      <c r="O54" s="36">
        <f>M54*AA54</f>
        <v>0</v>
      </c>
      <c r="P54" s="1">
        <v>3</v>
      </c>
      <c r="AA54" s="1">
        <f>IF(P54=1,$O$3,IF(P54=2,$O$4,$O$5))</f>
        <v>0</v>
      </c>
    </row>
    <row r="55">
      <c r="A55" s="1" t="s">
        <v>250</v>
      </c>
      <c r="E55" s="30" t="s">
        <v>1588</v>
      </c>
    </row>
    <row r="56" ht="65">
      <c r="A56" s="1" t="s">
        <v>251</v>
      </c>
      <c r="E56" s="37" t="s">
        <v>1775</v>
      </c>
    </row>
    <row r="57" ht="162.5">
      <c r="A57" s="1" t="s">
        <v>253</v>
      </c>
      <c r="E57" s="30" t="s">
        <v>1590</v>
      </c>
    </row>
    <row r="58" ht="13">
      <c r="A58" s="1" t="s">
        <v>241</v>
      </c>
      <c r="C58" s="22" t="s">
        <v>242</v>
      </c>
      <c r="E58" s="23" t="s">
        <v>243</v>
      </c>
      <c r="L58" s="38"/>
      <c r="M58" s="39">
        <f>SUMIFS(M59:M90,A59:A90,"P")</f>
        <v>0</v>
      </c>
      <c r="N58" s="38"/>
    </row>
    <row r="59" ht="25">
      <c r="A59" s="1" t="s">
        <v>244</v>
      </c>
      <c r="B59" s="28">
        <v>11</v>
      </c>
      <c r="C59" s="29" t="s">
        <v>931</v>
      </c>
      <c r="D59" s="28" t="s">
        <v>246</v>
      </c>
      <c r="E59" s="30" t="s">
        <v>932</v>
      </c>
      <c r="F59" s="31" t="s">
        <v>273</v>
      </c>
      <c r="G59" s="32">
        <v>84</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1776</v>
      </c>
    </row>
    <row r="62" ht="75">
      <c r="A62" s="1" t="s">
        <v>253</v>
      </c>
      <c r="E62" s="30" t="s">
        <v>934</v>
      </c>
    </row>
    <row r="63" ht="13">
      <c r="A63" s="1" t="s">
        <v>244</v>
      </c>
      <c r="B63" s="28">
        <v>12</v>
      </c>
      <c r="C63" s="29" t="s">
        <v>1592</v>
      </c>
      <c r="D63" s="28" t="s">
        <v>246</v>
      </c>
      <c r="E63" s="30" t="s">
        <v>1593</v>
      </c>
      <c r="F63" s="31" t="s">
        <v>248</v>
      </c>
      <c r="G63" s="32">
        <v>34</v>
      </c>
      <c r="H63" s="32">
        <v>0</v>
      </c>
      <c r="I63" s="33">
        <f>ROUND(G63*H63,P4)</f>
        <v>0</v>
      </c>
      <c r="J63" s="28"/>
      <c r="K63" s="28"/>
      <c r="L63" s="34">
        <v>0</v>
      </c>
      <c r="M63" s="20">
        <f>ROUND(G63*L63,P4)</f>
        <v>0</v>
      </c>
      <c r="N63" s="40" t="s">
        <v>249</v>
      </c>
      <c r="O63" s="36">
        <f>M63*AA63</f>
        <v>0</v>
      </c>
      <c r="P63" s="1">
        <v>3</v>
      </c>
      <c r="AA63" s="1">
        <f>IF(P63=1,$O$3,IF(P63=2,$O$4,$O$5))</f>
        <v>0</v>
      </c>
    </row>
    <row r="64">
      <c r="A64" s="1" t="s">
        <v>250</v>
      </c>
      <c r="E64" s="30" t="s">
        <v>1594</v>
      </c>
    </row>
    <row r="65" ht="65">
      <c r="A65" s="1" t="s">
        <v>251</v>
      </c>
      <c r="E65" s="37" t="s">
        <v>1777</v>
      </c>
    </row>
    <row r="66" ht="75">
      <c r="A66" s="1" t="s">
        <v>253</v>
      </c>
      <c r="E66" s="30" t="s">
        <v>938</v>
      </c>
    </row>
    <row r="67" ht="13">
      <c r="A67" s="1" t="s">
        <v>244</v>
      </c>
      <c r="B67" s="28">
        <v>13</v>
      </c>
      <c r="C67" s="29" t="s">
        <v>1596</v>
      </c>
      <c r="D67" s="28" t="s">
        <v>246</v>
      </c>
      <c r="E67" s="30" t="s">
        <v>1597</v>
      </c>
      <c r="F67" s="31" t="s">
        <v>248</v>
      </c>
      <c r="G67" s="32">
        <v>266</v>
      </c>
      <c r="H67" s="32">
        <v>0</v>
      </c>
      <c r="I67" s="33">
        <f>ROUND(G67*H67,P4)</f>
        <v>0</v>
      </c>
      <c r="J67" s="28"/>
      <c r="K67" s="28"/>
      <c r="L67" s="34">
        <v>0</v>
      </c>
      <c r="M67" s="20">
        <f>ROUND(G67*L67,P4)</f>
        <v>0</v>
      </c>
      <c r="N67" s="40" t="s">
        <v>249</v>
      </c>
      <c r="O67" s="36">
        <f>M67*AA67</f>
        <v>0</v>
      </c>
      <c r="P67" s="1">
        <v>3</v>
      </c>
      <c r="AA67" s="1">
        <f>IF(P67=1,$O$3,IF(P67=2,$O$4,$O$5))</f>
        <v>0</v>
      </c>
    </row>
    <row r="68">
      <c r="A68" s="1" t="s">
        <v>250</v>
      </c>
      <c r="E68" s="30" t="s">
        <v>1598</v>
      </c>
    </row>
    <row r="69" ht="65">
      <c r="A69" s="1" t="s">
        <v>251</v>
      </c>
      <c r="E69" s="37" t="s">
        <v>1778</v>
      </c>
    </row>
    <row r="70" ht="75">
      <c r="A70" s="1" t="s">
        <v>253</v>
      </c>
      <c r="E70" s="30" t="s">
        <v>938</v>
      </c>
    </row>
    <row r="71" ht="13">
      <c r="A71" s="1" t="s">
        <v>244</v>
      </c>
      <c r="B71" s="28">
        <v>14</v>
      </c>
      <c r="C71" s="29" t="s">
        <v>1600</v>
      </c>
      <c r="D71" s="28" t="s">
        <v>246</v>
      </c>
      <c r="E71" s="30" t="s">
        <v>1601</v>
      </c>
      <c r="F71" s="31" t="s">
        <v>248</v>
      </c>
      <c r="G71" s="32">
        <v>70</v>
      </c>
      <c r="H71" s="32">
        <v>0</v>
      </c>
      <c r="I71" s="33">
        <f>ROUND(G71*H71,P4)</f>
        <v>0</v>
      </c>
      <c r="J71" s="28"/>
      <c r="K71" s="28"/>
      <c r="L71" s="34">
        <v>0</v>
      </c>
      <c r="M71" s="20">
        <f>ROUND(G71*L71,P4)</f>
        <v>0</v>
      </c>
      <c r="N71" s="40" t="s">
        <v>249</v>
      </c>
      <c r="O71" s="36">
        <f>M71*AA71</f>
        <v>0</v>
      </c>
      <c r="P71" s="1">
        <v>3</v>
      </c>
      <c r="AA71" s="1">
        <f>IF(P71=1,$O$3,IF(P71=2,$O$4,$O$5))</f>
        <v>0</v>
      </c>
    </row>
    <row r="72">
      <c r="A72" s="1" t="s">
        <v>250</v>
      </c>
      <c r="E72" s="30" t="s">
        <v>1602</v>
      </c>
    </row>
    <row r="73" ht="65">
      <c r="A73" s="1" t="s">
        <v>251</v>
      </c>
      <c r="E73" s="37" t="s">
        <v>1779</v>
      </c>
    </row>
    <row r="74" ht="87.5">
      <c r="A74" s="1" t="s">
        <v>253</v>
      </c>
      <c r="E74" s="30" t="s">
        <v>1604</v>
      </c>
    </row>
    <row r="75" ht="13">
      <c r="A75" s="1" t="s">
        <v>244</v>
      </c>
      <c r="B75" s="28">
        <v>15</v>
      </c>
      <c r="C75" s="29" t="s">
        <v>1605</v>
      </c>
      <c r="D75" s="28" t="s">
        <v>246</v>
      </c>
      <c r="E75" s="30" t="s">
        <v>1606</v>
      </c>
      <c r="F75" s="31" t="s">
        <v>248</v>
      </c>
      <c r="G75" s="32">
        <v>31</v>
      </c>
      <c r="H75" s="32">
        <v>0</v>
      </c>
      <c r="I75" s="33">
        <f>ROUND(G75*H75,P4)</f>
        <v>0</v>
      </c>
      <c r="J75" s="28"/>
      <c r="K75" s="28"/>
      <c r="L75" s="34">
        <v>0</v>
      </c>
      <c r="M75" s="20">
        <f>ROUND(G75*L75,P4)</f>
        <v>0</v>
      </c>
      <c r="N75" s="40" t="s">
        <v>249</v>
      </c>
      <c r="O75" s="36">
        <f>M75*AA75</f>
        <v>0</v>
      </c>
      <c r="P75" s="1">
        <v>3</v>
      </c>
      <c r="AA75" s="1">
        <f>IF(P75=1,$O$3,IF(P75=2,$O$4,$O$5))</f>
        <v>0</v>
      </c>
    </row>
    <row r="76">
      <c r="A76" s="1" t="s">
        <v>250</v>
      </c>
      <c r="E76" s="30" t="s">
        <v>1607</v>
      </c>
    </row>
    <row r="77" ht="65">
      <c r="A77" s="1" t="s">
        <v>251</v>
      </c>
      <c r="E77" s="37" t="s">
        <v>1780</v>
      </c>
    </row>
    <row r="78" ht="87.5">
      <c r="A78" s="1" t="s">
        <v>253</v>
      </c>
      <c r="E78" s="30" t="s">
        <v>1604</v>
      </c>
    </row>
    <row r="79" ht="13">
      <c r="A79" s="1" t="s">
        <v>244</v>
      </c>
      <c r="B79" s="28">
        <v>16</v>
      </c>
      <c r="C79" s="29" t="s">
        <v>1609</v>
      </c>
      <c r="D79" s="28" t="s">
        <v>246</v>
      </c>
      <c r="E79" s="30" t="s">
        <v>1610</v>
      </c>
      <c r="F79" s="31" t="s">
        <v>273</v>
      </c>
      <c r="G79" s="32">
        <v>26</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1611</v>
      </c>
    </row>
    <row r="83" ht="25">
      <c r="A83" s="1" t="s">
        <v>244</v>
      </c>
      <c r="B83" s="28">
        <v>17</v>
      </c>
      <c r="C83" s="29" t="s">
        <v>1612</v>
      </c>
      <c r="D83" s="28" t="s">
        <v>246</v>
      </c>
      <c r="E83" s="30" t="s">
        <v>1613</v>
      </c>
      <c r="F83" s="31" t="s">
        <v>273</v>
      </c>
      <c r="G83" s="32">
        <v>11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1614</v>
      </c>
    </row>
    <row r="87" ht="13">
      <c r="A87" s="1" t="s">
        <v>244</v>
      </c>
      <c r="B87" s="28">
        <v>18</v>
      </c>
      <c r="C87" s="29" t="s">
        <v>1077</v>
      </c>
      <c r="D87" s="28" t="s">
        <v>246</v>
      </c>
      <c r="E87" s="30" t="s">
        <v>1078</v>
      </c>
      <c r="F87" s="31" t="s">
        <v>248</v>
      </c>
      <c r="G87" s="32">
        <v>236</v>
      </c>
      <c r="H87" s="32">
        <v>0</v>
      </c>
      <c r="I87" s="33">
        <f>ROUND(G87*H87,P4)</f>
        <v>0</v>
      </c>
      <c r="J87" s="28"/>
      <c r="K87" s="28"/>
      <c r="L87" s="34">
        <v>0</v>
      </c>
      <c r="M87" s="20">
        <f>ROUND(G87*L87,P4)</f>
        <v>0</v>
      </c>
      <c r="N87" s="40" t="s">
        <v>249</v>
      </c>
      <c r="O87" s="36">
        <f>M87*AA87</f>
        <v>0</v>
      </c>
      <c r="P87" s="1">
        <v>3</v>
      </c>
      <c r="AA87" s="1">
        <f>IF(P87=1,$O$3,IF(P87=2,$O$4,$O$5))</f>
        <v>0</v>
      </c>
    </row>
    <row r="88">
      <c r="A88" s="1" t="s">
        <v>250</v>
      </c>
      <c r="E88" s="30" t="s">
        <v>1615</v>
      </c>
    </row>
    <row r="89">
      <c r="A89" s="1" t="s">
        <v>251</v>
      </c>
      <c r="E89" s="28"/>
    </row>
    <row r="90" ht="87.5">
      <c r="A90" s="1" t="s">
        <v>253</v>
      </c>
      <c r="E90" s="30" t="s">
        <v>1080</v>
      </c>
    </row>
    <row r="91" ht="13">
      <c r="A91" s="1" t="s">
        <v>241</v>
      </c>
      <c r="C91" s="22" t="s">
        <v>255</v>
      </c>
      <c r="E91" s="23" t="s">
        <v>256</v>
      </c>
      <c r="L91" s="38"/>
      <c r="M91" s="39">
        <f>SUMIFS(M92:M231,A92:A231,"P")</f>
        <v>0</v>
      </c>
      <c r="N91" s="38"/>
    </row>
    <row r="92" ht="13">
      <c r="A92" s="1" t="s">
        <v>244</v>
      </c>
      <c r="B92" s="28">
        <v>19</v>
      </c>
      <c r="C92" s="29" t="s">
        <v>1616</v>
      </c>
      <c r="D92" s="28" t="s">
        <v>246</v>
      </c>
      <c r="E92" s="30" t="s">
        <v>1617</v>
      </c>
      <c r="F92" s="31" t="s">
        <v>248</v>
      </c>
      <c r="G92" s="32">
        <v>484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1781</v>
      </c>
    </row>
    <row r="95" ht="112.5">
      <c r="A95" s="1" t="s">
        <v>253</v>
      </c>
      <c r="E95" s="30" t="s">
        <v>1619</v>
      </c>
    </row>
    <row r="96" ht="13">
      <c r="A96" s="1" t="s">
        <v>244</v>
      </c>
      <c r="B96" s="28">
        <v>20</v>
      </c>
      <c r="C96" s="29" t="s">
        <v>1620</v>
      </c>
      <c r="D96" s="28" t="s">
        <v>246</v>
      </c>
      <c r="E96" s="30" t="s">
        <v>1621</v>
      </c>
      <c r="F96" s="31" t="s">
        <v>273</v>
      </c>
      <c r="G96" s="32">
        <v>38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1782</v>
      </c>
    </row>
    <row r="99" ht="100">
      <c r="A99" s="1" t="s">
        <v>253</v>
      </c>
      <c r="E99" s="30" t="s">
        <v>1623</v>
      </c>
    </row>
    <row r="100" ht="13">
      <c r="A100" s="1" t="s">
        <v>244</v>
      </c>
      <c r="B100" s="28">
        <v>21</v>
      </c>
      <c r="C100" s="29" t="s">
        <v>365</v>
      </c>
      <c r="D100" s="28" t="s">
        <v>246</v>
      </c>
      <c r="E100" s="30" t="s">
        <v>366</v>
      </c>
      <c r="F100" s="31" t="s">
        <v>273</v>
      </c>
      <c r="G100" s="32">
        <v>130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1783</v>
      </c>
    </row>
    <row r="103" ht="100">
      <c r="A103" s="1" t="s">
        <v>253</v>
      </c>
      <c r="E103" s="30" t="s">
        <v>367</v>
      </c>
    </row>
    <row r="104" ht="13">
      <c r="A104" s="1" t="s">
        <v>244</v>
      </c>
      <c r="B104" s="28">
        <v>22</v>
      </c>
      <c r="C104" s="29" t="s">
        <v>1625</v>
      </c>
      <c r="D104" s="28" t="s">
        <v>246</v>
      </c>
      <c r="E104" s="30" t="s">
        <v>1626</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1627</v>
      </c>
    </row>
    <row r="106" ht="65">
      <c r="A106" s="1" t="s">
        <v>251</v>
      </c>
      <c r="E106" s="37" t="s">
        <v>1784</v>
      </c>
    </row>
    <row r="107" ht="100">
      <c r="A107" s="1" t="s">
        <v>253</v>
      </c>
      <c r="E107" s="30" t="s">
        <v>1629</v>
      </c>
    </row>
    <row r="108" ht="13">
      <c r="A108" s="1" t="s">
        <v>244</v>
      </c>
      <c r="B108" s="28">
        <v>23</v>
      </c>
      <c r="C108" s="29" t="s">
        <v>1630</v>
      </c>
      <c r="D108" s="28" t="s">
        <v>246</v>
      </c>
      <c r="E108" s="30" t="s">
        <v>1631</v>
      </c>
      <c r="F108" s="31" t="s">
        <v>352</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1632</v>
      </c>
    </row>
    <row r="110" ht="65">
      <c r="A110" s="1" t="s">
        <v>251</v>
      </c>
      <c r="E110" s="37" t="s">
        <v>1785</v>
      </c>
    </row>
    <row r="111" ht="137.5">
      <c r="A111" s="1" t="s">
        <v>253</v>
      </c>
      <c r="E111" s="30" t="s">
        <v>1634</v>
      </c>
    </row>
    <row r="112" ht="13">
      <c r="A112" s="1" t="s">
        <v>244</v>
      </c>
      <c r="B112" s="28">
        <v>24</v>
      </c>
      <c r="C112" s="29" t="s">
        <v>1635</v>
      </c>
      <c r="D112" s="28" t="s">
        <v>246</v>
      </c>
      <c r="E112" s="30" t="s">
        <v>1636</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1637</v>
      </c>
    </row>
    <row r="114" ht="65">
      <c r="A114" s="1" t="s">
        <v>251</v>
      </c>
      <c r="E114" s="37" t="s">
        <v>1786</v>
      </c>
    </row>
    <row r="115" ht="87.5">
      <c r="A115" s="1" t="s">
        <v>253</v>
      </c>
      <c r="E115" s="30" t="s">
        <v>372</v>
      </c>
    </row>
    <row r="116" ht="13">
      <c r="A116" s="1" t="s">
        <v>244</v>
      </c>
      <c r="B116" s="28">
        <v>25</v>
      </c>
      <c r="C116" s="29" t="s">
        <v>1639</v>
      </c>
      <c r="D116" s="28" t="s">
        <v>246</v>
      </c>
      <c r="E116" s="30" t="s">
        <v>1640</v>
      </c>
      <c r="F116" s="31" t="s">
        <v>248</v>
      </c>
      <c r="G116" s="32">
        <v>270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1641</v>
      </c>
    </row>
    <row r="118" ht="65">
      <c r="A118" s="1" t="s">
        <v>251</v>
      </c>
      <c r="E118" s="37" t="s">
        <v>1787</v>
      </c>
    </row>
    <row r="119" ht="75">
      <c r="A119" s="1" t="s">
        <v>253</v>
      </c>
      <c r="E119" s="30" t="s">
        <v>260</v>
      </c>
    </row>
    <row r="120" ht="13">
      <c r="A120" s="1" t="s">
        <v>244</v>
      </c>
      <c r="B120" s="28">
        <v>26</v>
      </c>
      <c r="C120" s="29" t="s">
        <v>1643</v>
      </c>
      <c r="D120" s="28" t="s">
        <v>246</v>
      </c>
      <c r="E120" s="30" t="s">
        <v>1644</v>
      </c>
      <c r="F120" s="31" t="s">
        <v>248</v>
      </c>
      <c r="G120" s="32">
        <v>69</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1637</v>
      </c>
    </row>
    <row r="122" ht="65">
      <c r="A122" s="1" t="s">
        <v>251</v>
      </c>
      <c r="E122" s="37" t="s">
        <v>1788</v>
      </c>
    </row>
    <row r="123" ht="75">
      <c r="A123" s="1" t="s">
        <v>253</v>
      </c>
      <c r="E123" s="30" t="s">
        <v>260</v>
      </c>
    </row>
    <row r="124" ht="13">
      <c r="A124" s="1" t="s">
        <v>244</v>
      </c>
      <c r="B124" s="28">
        <v>28</v>
      </c>
      <c r="C124" s="29" t="s">
        <v>1210</v>
      </c>
      <c r="D124" s="28" t="s">
        <v>246</v>
      </c>
      <c r="E124" s="30" t="s">
        <v>1211</v>
      </c>
      <c r="F124" s="31" t="s">
        <v>248</v>
      </c>
      <c r="G124" s="32">
        <v>27</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1646</v>
      </c>
    </row>
    <row r="126" ht="65">
      <c r="A126" s="1" t="s">
        <v>251</v>
      </c>
      <c r="E126" s="37" t="s">
        <v>1789</v>
      </c>
    </row>
    <row r="127" ht="75">
      <c r="A127" s="1" t="s">
        <v>253</v>
      </c>
      <c r="E127" s="30" t="s">
        <v>260</v>
      </c>
    </row>
    <row r="128" ht="13">
      <c r="A128" s="1" t="s">
        <v>244</v>
      </c>
      <c r="B128" s="28">
        <v>29</v>
      </c>
      <c r="C128" s="29" t="s">
        <v>1297</v>
      </c>
      <c r="D128" s="28" t="s">
        <v>246</v>
      </c>
      <c r="E128" s="30" t="s">
        <v>1298</v>
      </c>
      <c r="F128" s="31" t="s">
        <v>248</v>
      </c>
      <c r="G128" s="32">
        <v>5</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1648</v>
      </c>
    </row>
    <row r="130" ht="65">
      <c r="A130" s="1" t="s">
        <v>251</v>
      </c>
      <c r="E130" s="37" t="s">
        <v>1649</v>
      </c>
    </row>
    <row r="131" ht="37.5">
      <c r="A131" s="1" t="s">
        <v>253</v>
      </c>
      <c r="E131" s="30" t="s">
        <v>1300</v>
      </c>
    </row>
    <row r="132" ht="25">
      <c r="A132" s="1" t="s">
        <v>244</v>
      </c>
      <c r="B132" s="28">
        <v>30</v>
      </c>
      <c r="C132" s="29" t="s">
        <v>1301</v>
      </c>
      <c r="D132" s="28" t="s">
        <v>246</v>
      </c>
      <c r="E132" s="30" t="s">
        <v>1302</v>
      </c>
      <c r="F132" s="31" t="s">
        <v>273</v>
      </c>
      <c r="G132" s="32">
        <v>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1650</v>
      </c>
    </row>
    <row r="134" ht="65">
      <c r="A134" s="1" t="s">
        <v>251</v>
      </c>
      <c r="E134" s="37" t="s">
        <v>1638</v>
      </c>
    </row>
    <row r="135" ht="50">
      <c r="A135" s="1" t="s">
        <v>253</v>
      </c>
      <c r="E135" s="30" t="s">
        <v>1304</v>
      </c>
    </row>
    <row r="136" ht="25">
      <c r="A136" s="1" t="s">
        <v>244</v>
      </c>
      <c r="B136" s="28">
        <v>31</v>
      </c>
      <c r="C136" s="29" t="s">
        <v>997</v>
      </c>
      <c r="D136" s="28" t="s">
        <v>246</v>
      </c>
      <c r="E136" s="30" t="s">
        <v>998</v>
      </c>
      <c r="F136" s="31" t="s">
        <v>273</v>
      </c>
      <c r="G136" s="32">
        <v>36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1790</v>
      </c>
    </row>
    <row r="138" ht="65">
      <c r="A138" s="1" t="s">
        <v>251</v>
      </c>
      <c r="E138" s="37" t="s">
        <v>1791</v>
      </c>
    </row>
    <row r="139" ht="87.5">
      <c r="A139" s="1" t="s">
        <v>253</v>
      </c>
      <c r="E139" s="30" t="s">
        <v>372</v>
      </c>
    </row>
    <row r="140" ht="25">
      <c r="A140" s="1" t="s">
        <v>244</v>
      </c>
      <c r="B140" s="28">
        <v>32</v>
      </c>
      <c r="C140" s="29" t="s">
        <v>1125</v>
      </c>
      <c r="D140" s="28" t="s">
        <v>246</v>
      </c>
      <c r="E140" s="30" t="s">
        <v>1126</v>
      </c>
      <c r="F140" s="31" t="s">
        <v>273</v>
      </c>
      <c r="G140" s="32">
        <v>16</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1646</v>
      </c>
    </row>
    <row r="142" ht="65">
      <c r="A142" s="1" t="s">
        <v>251</v>
      </c>
      <c r="E142" s="37" t="s">
        <v>1792</v>
      </c>
    </row>
    <row r="143" ht="87.5">
      <c r="A143" s="1" t="s">
        <v>253</v>
      </c>
      <c r="E143" s="30" t="s">
        <v>372</v>
      </c>
    </row>
    <row r="144" ht="13">
      <c r="A144" s="1" t="s">
        <v>244</v>
      </c>
      <c r="B144" s="28">
        <v>33</v>
      </c>
      <c r="C144" s="29" t="s">
        <v>1658</v>
      </c>
      <c r="D144" s="28" t="s">
        <v>246</v>
      </c>
      <c r="E144" s="30" t="s">
        <v>1659</v>
      </c>
      <c r="F144" s="31" t="s">
        <v>248</v>
      </c>
      <c r="G144" s="32">
        <v>11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1793</v>
      </c>
    </row>
    <row r="147" ht="87.5">
      <c r="A147" s="1" t="s">
        <v>253</v>
      </c>
      <c r="E147" s="30" t="s">
        <v>1661</v>
      </c>
    </row>
    <row r="148" ht="13">
      <c r="A148" s="1" t="s">
        <v>244</v>
      </c>
      <c r="B148" s="28">
        <v>34</v>
      </c>
      <c r="C148" s="29" t="s">
        <v>1662</v>
      </c>
      <c r="D148" s="28" t="s">
        <v>246</v>
      </c>
      <c r="E148" s="30" t="s">
        <v>1663</v>
      </c>
      <c r="F148" s="31" t="s">
        <v>273</v>
      </c>
      <c r="G148" s="32">
        <v>18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1794</v>
      </c>
    </row>
    <row r="150" ht="65">
      <c r="A150" s="1" t="s">
        <v>251</v>
      </c>
      <c r="E150" s="37" t="s">
        <v>1795</v>
      </c>
    </row>
    <row r="151" ht="112.5">
      <c r="A151" s="1" t="s">
        <v>253</v>
      </c>
      <c r="E151" s="30" t="s">
        <v>1666</v>
      </c>
    </row>
    <row r="152" ht="13">
      <c r="A152" s="1" t="s">
        <v>244</v>
      </c>
      <c r="B152" s="28">
        <v>36</v>
      </c>
      <c r="C152" s="29" t="s">
        <v>1796</v>
      </c>
      <c r="D152" s="28" t="s">
        <v>246</v>
      </c>
      <c r="E152" s="30" t="s">
        <v>1797</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1798</v>
      </c>
    </row>
    <row r="154" ht="65">
      <c r="A154" s="1" t="s">
        <v>251</v>
      </c>
      <c r="E154" s="37" t="s">
        <v>1799</v>
      </c>
    </row>
    <row r="155" ht="100">
      <c r="A155" s="1" t="s">
        <v>253</v>
      </c>
      <c r="E155" s="30" t="s">
        <v>1030</v>
      </c>
    </row>
    <row r="156" ht="13">
      <c r="A156" s="1" t="s">
        <v>244</v>
      </c>
      <c r="B156" s="28">
        <v>37</v>
      </c>
      <c r="C156" s="29" t="s">
        <v>1667</v>
      </c>
      <c r="D156" s="28" t="s">
        <v>246</v>
      </c>
      <c r="E156" s="30" t="s">
        <v>1668</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ht="25">
      <c r="A157" s="1" t="s">
        <v>250</v>
      </c>
      <c r="E157" s="30" t="s">
        <v>1800</v>
      </c>
    </row>
    <row r="158" ht="65">
      <c r="A158" s="1" t="s">
        <v>251</v>
      </c>
      <c r="E158" s="37" t="s">
        <v>1801</v>
      </c>
    </row>
    <row r="159" ht="100">
      <c r="A159" s="1" t="s">
        <v>253</v>
      </c>
      <c r="E159" s="30" t="s">
        <v>1030</v>
      </c>
    </row>
    <row r="160" ht="25">
      <c r="A160" s="1" t="s">
        <v>244</v>
      </c>
      <c r="B160" s="28">
        <v>38</v>
      </c>
      <c r="C160" s="29" t="s">
        <v>1802</v>
      </c>
      <c r="D160" s="28" t="s">
        <v>246</v>
      </c>
      <c r="E160" s="30" t="s">
        <v>1803</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1673</v>
      </c>
    </row>
    <row r="162" ht="65">
      <c r="A162" s="1" t="s">
        <v>251</v>
      </c>
      <c r="E162" s="37" t="s">
        <v>1799</v>
      </c>
    </row>
    <row r="163" ht="100">
      <c r="A163" s="1" t="s">
        <v>253</v>
      </c>
      <c r="E163" s="30" t="s">
        <v>1674</v>
      </c>
    </row>
    <row r="164" ht="25">
      <c r="A164" s="1" t="s">
        <v>244</v>
      </c>
      <c r="B164" s="28">
        <v>39</v>
      </c>
      <c r="C164" s="29" t="s">
        <v>1671</v>
      </c>
      <c r="D164" s="28" t="s">
        <v>246</v>
      </c>
      <c r="E164" s="30" t="s">
        <v>1672</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1804</v>
      </c>
    </row>
    <row r="166" ht="65">
      <c r="A166" s="1" t="s">
        <v>251</v>
      </c>
      <c r="E166" s="37" t="s">
        <v>1801</v>
      </c>
    </row>
    <row r="167" ht="100">
      <c r="A167" s="1" t="s">
        <v>253</v>
      </c>
      <c r="E167" s="30" t="s">
        <v>1674</v>
      </c>
    </row>
    <row r="168" ht="25">
      <c r="A168" s="1" t="s">
        <v>244</v>
      </c>
      <c r="B168" s="28">
        <v>40</v>
      </c>
      <c r="C168" s="29" t="s">
        <v>373</v>
      </c>
      <c r="D168" s="28" t="s">
        <v>246</v>
      </c>
      <c r="E168" s="30" t="s">
        <v>374</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375</v>
      </c>
    </row>
    <row r="172" ht="37.5">
      <c r="A172" s="1" t="s">
        <v>244</v>
      </c>
      <c r="B172" s="28">
        <v>41</v>
      </c>
      <c r="C172" s="29" t="s">
        <v>686</v>
      </c>
      <c r="D172" s="28" t="s">
        <v>246</v>
      </c>
      <c r="E172" s="30" t="s">
        <v>687</v>
      </c>
      <c r="F172" s="31" t="s">
        <v>273</v>
      </c>
      <c r="G172" s="32">
        <v>5</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375</v>
      </c>
    </row>
    <row r="176" ht="25">
      <c r="A176" s="1" t="s">
        <v>244</v>
      </c>
      <c r="B176" s="28">
        <v>42</v>
      </c>
      <c r="C176" s="29" t="s">
        <v>376</v>
      </c>
      <c r="D176" s="28" t="s">
        <v>246</v>
      </c>
      <c r="E176" s="30" t="s">
        <v>377</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87.5">
      <c r="A179" s="1" t="s">
        <v>253</v>
      </c>
      <c r="E179" s="30" t="s">
        <v>378</v>
      </c>
    </row>
    <row r="180" ht="13">
      <c r="A180" s="1" t="s">
        <v>244</v>
      </c>
      <c r="B180" s="28">
        <v>43</v>
      </c>
      <c r="C180" s="29" t="s">
        <v>1040</v>
      </c>
      <c r="D180" s="28" t="s">
        <v>246</v>
      </c>
      <c r="E180" s="30" t="s">
        <v>1041</v>
      </c>
      <c r="F180" s="31" t="s">
        <v>273</v>
      </c>
      <c r="G180" s="32">
        <v>2</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1036</v>
      </c>
    </row>
    <row r="184" ht="25">
      <c r="A184" s="1" t="s">
        <v>244</v>
      </c>
      <c r="B184" s="28">
        <v>44</v>
      </c>
      <c r="C184" s="29" t="s">
        <v>1042</v>
      </c>
      <c r="D184" s="28" t="s">
        <v>246</v>
      </c>
      <c r="E184" s="30" t="s">
        <v>1043</v>
      </c>
      <c r="F184" s="31" t="s">
        <v>273</v>
      </c>
      <c r="G184" s="32">
        <v>2</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1036</v>
      </c>
    </row>
    <row r="188" ht="13">
      <c r="A188" s="1" t="s">
        <v>244</v>
      </c>
      <c r="B188" s="28">
        <v>45</v>
      </c>
      <c r="C188" s="29" t="s">
        <v>804</v>
      </c>
      <c r="D188" s="28" t="s">
        <v>246</v>
      </c>
      <c r="E188" s="30" t="s">
        <v>805</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806</v>
      </c>
    </row>
    <row r="192" ht="13">
      <c r="A192" s="1" t="s">
        <v>244</v>
      </c>
      <c r="B192" s="28">
        <v>46</v>
      </c>
      <c r="C192" s="29" t="s">
        <v>807</v>
      </c>
      <c r="D192" s="28" t="s">
        <v>246</v>
      </c>
      <c r="E192" s="30" t="s">
        <v>808</v>
      </c>
      <c r="F192" s="31" t="s">
        <v>342</v>
      </c>
      <c r="G192" s="32">
        <v>32</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809</v>
      </c>
    </row>
    <row r="196" ht="13">
      <c r="A196" s="1" t="s">
        <v>244</v>
      </c>
      <c r="B196" s="28">
        <v>47</v>
      </c>
      <c r="C196" s="29" t="s">
        <v>810</v>
      </c>
      <c r="D196" s="28" t="s">
        <v>246</v>
      </c>
      <c r="E196" s="30" t="s">
        <v>811</v>
      </c>
      <c r="F196" s="31" t="s">
        <v>342</v>
      </c>
      <c r="G196" s="32">
        <v>8</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812</v>
      </c>
    </row>
    <row r="200" ht="13">
      <c r="A200" s="1" t="s">
        <v>244</v>
      </c>
      <c r="B200" s="28">
        <v>48</v>
      </c>
      <c r="C200" s="29" t="s">
        <v>813</v>
      </c>
      <c r="D200" s="28" t="s">
        <v>246</v>
      </c>
      <c r="E200" s="30" t="s">
        <v>814</v>
      </c>
      <c r="F200" s="31" t="s">
        <v>342</v>
      </c>
      <c r="G200" s="32">
        <v>20</v>
      </c>
      <c r="H200" s="32">
        <v>0</v>
      </c>
      <c r="I200" s="33">
        <f>ROUND(G200*H200,P4)</f>
        <v>0</v>
      </c>
      <c r="J200" s="28"/>
      <c r="K200" s="28"/>
      <c r="L200" s="34">
        <v>0</v>
      </c>
      <c r="M200" s="20">
        <f>ROUND(G200*L200,P4)</f>
        <v>0</v>
      </c>
      <c r="N200" s="40" t="s">
        <v>249</v>
      </c>
      <c r="O200" s="36">
        <f>M200*AA200</f>
        <v>0</v>
      </c>
      <c r="P200" s="1">
        <v>3</v>
      </c>
      <c r="AA200" s="1">
        <f>IF(P200=1,$O$3,IF(P200=2,$O$4,$O$5))</f>
        <v>0</v>
      </c>
    </row>
    <row r="201" ht="50">
      <c r="A201" s="1" t="s">
        <v>250</v>
      </c>
      <c r="E201" s="30" t="s">
        <v>1675</v>
      </c>
    </row>
    <row r="202">
      <c r="A202" s="1" t="s">
        <v>251</v>
      </c>
      <c r="E202" s="28"/>
    </row>
    <row r="203" ht="87.5">
      <c r="A203" s="1" t="s">
        <v>253</v>
      </c>
      <c r="E203" s="30" t="s">
        <v>815</v>
      </c>
    </row>
    <row r="204" ht="13">
      <c r="A204" s="1" t="s">
        <v>244</v>
      </c>
      <c r="B204" s="28">
        <v>49</v>
      </c>
      <c r="C204" s="29" t="s">
        <v>816</v>
      </c>
      <c r="D204" s="28" t="s">
        <v>246</v>
      </c>
      <c r="E204" s="30" t="s">
        <v>817</v>
      </c>
      <c r="F204" s="31" t="s">
        <v>273</v>
      </c>
      <c r="G204" s="32">
        <v>16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1676</v>
      </c>
    </row>
    <row r="206" ht="65">
      <c r="A206" s="1" t="s">
        <v>251</v>
      </c>
      <c r="E206" s="37" t="s">
        <v>1679</v>
      </c>
    </row>
    <row r="207" ht="75">
      <c r="A207" s="1" t="s">
        <v>253</v>
      </c>
      <c r="E207" s="30" t="s">
        <v>818</v>
      </c>
    </row>
    <row r="208" ht="13">
      <c r="A208" s="1" t="s">
        <v>244</v>
      </c>
      <c r="B208" s="28">
        <v>50</v>
      </c>
      <c r="C208" s="29" t="s">
        <v>1165</v>
      </c>
      <c r="D208" s="28" t="s">
        <v>246</v>
      </c>
      <c r="E208" s="30" t="s">
        <v>1166</v>
      </c>
      <c r="F208" s="31" t="s">
        <v>273</v>
      </c>
      <c r="G208" s="32">
        <v>32</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1678</v>
      </c>
    </row>
    <row r="210" ht="65">
      <c r="A210" s="1" t="s">
        <v>251</v>
      </c>
      <c r="E210" s="37" t="s">
        <v>1805</v>
      </c>
    </row>
    <row r="211" ht="100">
      <c r="A211" s="1" t="s">
        <v>253</v>
      </c>
      <c r="E211" s="30" t="s">
        <v>821</v>
      </c>
    </row>
    <row r="212" ht="13">
      <c r="A212" s="1" t="s">
        <v>244</v>
      </c>
      <c r="B212" s="28">
        <v>57</v>
      </c>
      <c r="C212" s="29" t="s">
        <v>350</v>
      </c>
      <c r="D212" s="28" t="s">
        <v>246</v>
      </c>
      <c r="E212" s="30" t="s">
        <v>1680</v>
      </c>
      <c r="F212" s="31" t="s">
        <v>352</v>
      </c>
      <c r="G212" s="32">
        <v>1</v>
      </c>
      <c r="H212" s="32">
        <v>0</v>
      </c>
      <c r="I212" s="33">
        <f>ROUND(G212*H212,P4)</f>
        <v>0</v>
      </c>
      <c r="J212" s="28"/>
      <c r="K212" s="28"/>
      <c r="L212" s="34">
        <v>0</v>
      </c>
      <c r="M212" s="20">
        <f>ROUND(G212*L212,P4)</f>
        <v>0</v>
      </c>
      <c r="N212" s="40"/>
      <c r="O212" s="36">
        <f>M212*AA212</f>
        <v>0</v>
      </c>
      <c r="P212" s="1">
        <v>3</v>
      </c>
      <c r="AA212" s="1">
        <f>IF(P212=1,$O$3,IF(P212=2,$O$4,$O$5))</f>
        <v>0</v>
      </c>
    </row>
    <row r="213">
      <c r="A213" s="1" t="s">
        <v>250</v>
      </c>
      <c r="E213" s="30" t="s">
        <v>1681</v>
      </c>
    </row>
    <row r="214">
      <c r="A214" s="1" t="s">
        <v>251</v>
      </c>
      <c r="E214" s="28"/>
    </row>
    <row r="215" ht="50">
      <c r="A215" s="1" t="s">
        <v>253</v>
      </c>
      <c r="E215" s="30" t="s">
        <v>354</v>
      </c>
    </row>
    <row r="216" ht="25">
      <c r="A216" s="1" t="s">
        <v>244</v>
      </c>
      <c r="B216" s="28">
        <v>58</v>
      </c>
      <c r="C216" s="29" t="s">
        <v>1749</v>
      </c>
      <c r="D216" s="28" t="s">
        <v>246</v>
      </c>
      <c r="E216" s="30" t="s">
        <v>1750</v>
      </c>
      <c r="F216" s="31" t="s">
        <v>273</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1751</v>
      </c>
    </row>
    <row r="218" ht="65">
      <c r="A218" s="1" t="s">
        <v>251</v>
      </c>
      <c r="E218" s="37" t="s">
        <v>1752</v>
      </c>
    </row>
    <row r="219" ht="112.5">
      <c r="A219" s="1" t="s">
        <v>253</v>
      </c>
      <c r="E219" s="30" t="s">
        <v>1753</v>
      </c>
    </row>
    <row r="220" ht="25">
      <c r="A220" s="1" t="s">
        <v>244</v>
      </c>
      <c r="B220" s="28">
        <v>59</v>
      </c>
      <c r="C220" s="29" t="s">
        <v>1682</v>
      </c>
      <c r="D220" s="28" t="s">
        <v>246</v>
      </c>
      <c r="E220" s="30" t="s">
        <v>1683</v>
      </c>
      <c r="F220" s="31" t="s">
        <v>273</v>
      </c>
      <c r="G220" s="32">
        <v>2</v>
      </c>
      <c r="H220" s="32">
        <v>0</v>
      </c>
      <c r="I220" s="33">
        <f>ROUND(G220*H220,P4)</f>
        <v>0</v>
      </c>
      <c r="J220" s="28"/>
      <c r="K220" s="28"/>
      <c r="L220" s="34">
        <v>0</v>
      </c>
      <c r="M220" s="20">
        <f>ROUND(G220*L220,P4)</f>
        <v>0</v>
      </c>
      <c r="N220" s="40"/>
      <c r="O220" s="36">
        <f>M220*AA220</f>
        <v>0</v>
      </c>
      <c r="P220" s="1">
        <v>3</v>
      </c>
      <c r="AA220" s="1">
        <f>IF(P220=1,$O$3,IF(P220=2,$O$4,$O$5))</f>
        <v>0</v>
      </c>
    </row>
    <row r="221">
      <c r="A221" s="1" t="s">
        <v>250</v>
      </c>
      <c r="E221" s="30" t="s">
        <v>1684</v>
      </c>
    </row>
    <row r="222" ht="65">
      <c r="A222" s="1" t="s">
        <v>251</v>
      </c>
      <c r="E222" s="37" t="s">
        <v>1806</v>
      </c>
    </row>
    <row r="223" ht="100">
      <c r="A223" s="1" t="s">
        <v>253</v>
      </c>
      <c r="E223" s="30" t="s">
        <v>1686</v>
      </c>
    </row>
    <row r="224" ht="25">
      <c r="A224" s="1" t="s">
        <v>244</v>
      </c>
      <c r="B224" s="28">
        <v>60</v>
      </c>
      <c r="C224" s="29" t="s">
        <v>1687</v>
      </c>
      <c r="D224" s="28" t="s">
        <v>246</v>
      </c>
      <c r="E224" s="30" t="s">
        <v>1688</v>
      </c>
      <c r="F224" s="31" t="s">
        <v>273</v>
      </c>
      <c r="G224" s="32">
        <v>1</v>
      </c>
      <c r="H224" s="32">
        <v>0</v>
      </c>
      <c r="I224" s="33">
        <f>ROUND(G224*H224,P4)</f>
        <v>0</v>
      </c>
      <c r="J224" s="28"/>
      <c r="K224" s="28"/>
      <c r="L224" s="34">
        <v>0</v>
      </c>
      <c r="M224" s="20">
        <f>ROUND(G224*L224,P4)</f>
        <v>0</v>
      </c>
      <c r="N224" s="40"/>
      <c r="O224" s="36">
        <f>M224*AA224</f>
        <v>0</v>
      </c>
      <c r="P224" s="1">
        <v>3</v>
      </c>
      <c r="AA224" s="1">
        <f>IF(P224=1,$O$3,IF(P224=2,$O$4,$O$5))</f>
        <v>0</v>
      </c>
    </row>
    <row r="225">
      <c r="A225" s="1" t="s">
        <v>250</v>
      </c>
      <c r="E225" s="30" t="s">
        <v>1689</v>
      </c>
    </row>
    <row r="226" ht="65">
      <c r="A226" s="1" t="s">
        <v>251</v>
      </c>
      <c r="E226" s="37" t="s">
        <v>1807</v>
      </c>
    </row>
    <row r="227" ht="100">
      <c r="A227" s="1" t="s">
        <v>253</v>
      </c>
      <c r="E227" s="30" t="s">
        <v>1686</v>
      </c>
    </row>
    <row r="228" ht="25">
      <c r="A228" s="1" t="s">
        <v>244</v>
      </c>
      <c r="B228" s="28">
        <v>61</v>
      </c>
      <c r="C228" s="29" t="s">
        <v>1202</v>
      </c>
      <c r="D228" s="28" t="s">
        <v>1691</v>
      </c>
      <c r="E228" s="30" t="s">
        <v>1203</v>
      </c>
      <c r="F228" s="31" t="s">
        <v>248</v>
      </c>
      <c r="G228" s="32">
        <v>203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1808</v>
      </c>
    </row>
    <row r="230">
      <c r="A230" s="1" t="s">
        <v>251</v>
      </c>
      <c r="E230" s="28"/>
    </row>
    <row r="231">
      <c r="A231" s="1" t="s">
        <v>253</v>
      </c>
      <c r="E231" s="30" t="s">
        <v>246</v>
      </c>
    </row>
    <row r="232" ht="13">
      <c r="A232" s="1" t="s">
        <v>241</v>
      </c>
      <c r="C232" s="22" t="s">
        <v>1695</v>
      </c>
      <c r="E232" s="23" t="s">
        <v>1696</v>
      </c>
      <c r="L232" s="38"/>
      <c r="M232" s="39">
        <f>SUMIFS(M233:M236,A233:A236,"P")</f>
        <v>0</v>
      </c>
      <c r="N232" s="38"/>
    </row>
    <row r="233" ht="13">
      <c r="A233" s="1" t="s">
        <v>244</v>
      </c>
      <c r="B233" s="28">
        <v>54</v>
      </c>
      <c r="C233" s="29" t="s">
        <v>1697</v>
      </c>
      <c r="D233" s="28" t="s">
        <v>246</v>
      </c>
      <c r="E233" s="30" t="s">
        <v>1698</v>
      </c>
      <c r="F233" s="31" t="s">
        <v>923</v>
      </c>
      <c r="G233" s="32">
        <v>3.5</v>
      </c>
      <c r="H233" s="32">
        <v>0</v>
      </c>
      <c r="I233" s="33">
        <f>ROUND(G233*H233,P4)</f>
        <v>0</v>
      </c>
      <c r="J233" s="28"/>
      <c r="K233" s="28"/>
      <c r="L233" s="34">
        <v>0</v>
      </c>
      <c r="M233" s="20">
        <f>ROUND(G233*L233,P4)</f>
        <v>0</v>
      </c>
      <c r="N233" s="40" t="s">
        <v>249</v>
      </c>
      <c r="O233" s="36">
        <f>M233*AA233</f>
        <v>0</v>
      </c>
      <c r="P233" s="1">
        <v>3</v>
      </c>
      <c r="AA233" s="1">
        <f>IF(P233=1,$O$3,IF(P233=2,$O$4,$O$5))</f>
        <v>0</v>
      </c>
    </row>
    <row r="234" ht="25">
      <c r="A234" s="1" t="s">
        <v>250</v>
      </c>
      <c r="E234" s="30" t="s">
        <v>1699</v>
      </c>
    </row>
    <row r="235">
      <c r="A235" s="1" t="s">
        <v>251</v>
      </c>
      <c r="E235" s="28"/>
    </row>
    <row r="236" ht="137.5">
      <c r="A236" s="1" t="s">
        <v>253</v>
      </c>
      <c r="E236" s="30" t="s">
        <v>1700</v>
      </c>
    </row>
    <row r="237" ht="13">
      <c r="A237" s="1" t="s">
        <v>241</v>
      </c>
      <c r="C237" s="22" t="s">
        <v>474</v>
      </c>
      <c r="E237" s="23" t="s">
        <v>1701</v>
      </c>
      <c r="L237" s="38"/>
      <c r="M237" s="39">
        <f>SUMIFS(M238:M245,A238:A245,"P")</f>
        <v>0</v>
      </c>
      <c r="N237" s="38"/>
    </row>
    <row r="238" ht="25">
      <c r="A238" s="1" t="s">
        <v>244</v>
      </c>
      <c r="B238" s="28">
        <v>55</v>
      </c>
      <c r="C238" s="29" t="s">
        <v>1054</v>
      </c>
      <c r="D238" s="28" t="s">
        <v>1055</v>
      </c>
      <c r="E238" s="30" t="s">
        <v>1056</v>
      </c>
      <c r="F238" s="31" t="s">
        <v>837</v>
      </c>
      <c r="G238" s="32">
        <v>23.460000000000001</v>
      </c>
      <c r="H238" s="32">
        <v>0</v>
      </c>
      <c r="I238" s="33">
        <f>ROUND(G238*H238,P4)</f>
        <v>0</v>
      </c>
      <c r="J238" s="28"/>
      <c r="K238" s="28"/>
      <c r="L238" s="34">
        <v>0</v>
      </c>
      <c r="M238" s="20">
        <f>ROUND(G238*L238,P4)</f>
        <v>0</v>
      </c>
      <c r="N238" s="40" t="s">
        <v>480</v>
      </c>
      <c r="O238" s="36">
        <f>M238*AA238</f>
        <v>0</v>
      </c>
      <c r="P238" s="1">
        <v>3</v>
      </c>
      <c r="AA238" s="1">
        <f>IF(P238=1,$O$3,IF(P238=2,$O$4,$O$5))</f>
        <v>0</v>
      </c>
    </row>
    <row r="239" ht="25">
      <c r="A239" s="1" t="s">
        <v>250</v>
      </c>
      <c r="E239" s="30" t="s">
        <v>481</v>
      </c>
    </row>
    <row r="240">
      <c r="A240" s="1" t="s">
        <v>251</v>
      </c>
      <c r="E240" s="28"/>
    </row>
    <row r="241" ht="200">
      <c r="A241" s="1" t="s">
        <v>253</v>
      </c>
      <c r="E241" s="30" t="s">
        <v>483</v>
      </c>
    </row>
    <row r="242" ht="25">
      <c r="A242" s="1" t="s">
        <v>244</v>
      </c>
      <c r="B242" s="28">
        <v>56</v>
      </c>
      <c r="C242" s="29" t="s">
        <v>1702</v>
      </c>
      <c r="D242" s="28" t="s">
        <v>1703</v>
      </c>
      <c r="E242" s="30" t="s">
        <v>1704</v>
      </c>
      <c r="F242" s="31" t="s">
        <v>837</v>
      </c>
      <c r="G242" s="32">
        <v>8.4000000000000004</v>
      </c>
      <c r="H242" s="32">
        <v>0</v>
      </c>
      <c r="I242" s="33">
        <f>ROUND(G242*H242,P4)</f>
        <v>0</v>
      </c>
      <c r="J242" s="28"/>
      <c r="K242" s="28"/>
      <c r="L242" s="34">
        <v>0</v>
      </c>
      <c r="M242" s="20">
        <f>ROUND(G242*L242,P4)</f>
        <v>0</v>
      </c>
      <c r="N242" s="40" t="s">
        <v>480</v>
      </c>
      <c r="O242" s="36">
        <f>M242*AA242</f>
        <v>0</v>
      </c>
      <c r="P242" s="1">
        <v>3</v>
      </c>
      <c r="AA242" s="1">
        <f>IF(P242=1,$O$3,IF(P242=2,$O$4,$O$5))</f>
        <v>0</v>
      </c>
    </row>
    <row r="243" ht="25">
      <c r="A243" s="1" t="s">
        <v>250</v>
      </c>
      <c r="E243" s="30" t="s">
        <v>481</v>
      </c>
    </row>
    <row r="244">
      <c r="A244" s="1" t="s">
        <v>251</v>
      </c>
      <c r="E244" s="28"/>
    </row>
    <row r="245" ht="200">
      <c r="A245" s="1" t="s">
        <v>253</v>
      </c>
      <c r="E245" s="30" t="s">
        <v>483</v>
      </c>
    </row>
  </sheetData>
  <sheetProtection sheet="1" objects="1" scenarios="1" spinCount="100000" saltValue="BUhHEibLrsz64pRW+pmbr+hyERiH35lnzBLfzlWovEqq/xaJ4Y3Pk7P/LeaX1kYi8hCaUVCrixTnksZzfhFnxg==" hashValue="m6Ke2x9+qCAHg0d3CN7UpKKaipiOnnISNwPqORUH6MukYxataYXZEidmBhpIAtPQOG+FeNlFvKRpzwc/wxQVa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1809</v>
      </c>
      <c r="M3" s="20">
        <f>0+M9+M14+M27+M216+M225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1809</v>
      </c>
      <c r="D5" s="22"/>
      <c r="E5" s="23" t="s">
        <v>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COUNTIFS(L9:L230,"=0",A9:A230,"P")+COUNTIFS(L9:L230,"",A9:A230,"P")+SUM(Q9:Q230)</f>
        <v>0</v>
      </c>
    </row>
    <row r="8" ht="13">
      <c r="A8" s="9"/>
      <c r="B8" s="9"/>
      <c r="C8" s="9"/>
      <c r="D8" s="9"/>
      <c r="E8" s="9"/>
      <c r="F8" s="9"/>
      <c r="G8" s="9"/>
      <c r="H8" s="9"/>
      <c r="I8" s="9"/>
      <c r="J8" s="25"/>
      <c r="K8" s="25"/>
      <c r="L8" s="9" t="s">
        <v>239</v>
      </c>
      <c r="M8" s="9" t="s">
        <v>240</v>
      </c>
      <c r="N8" s="9"/>
    </row>
    <row r="9" ht="13">
      <c r="A9" s="1" t="s">
        <v>241</v>
      </c>
      <c r="C9" s="22" t="s">
        <v>1184</v>
      </c>
      <c r="E9" s="23" t="s">
        <v>1185</v>
      </c>
      <c r="L9" s="38"/>
      <c r="M9" s="39">
        <f>SUMIFS(M10:M13,A10:A13,"P")</f>
        <v>0</v>
      </c>
      <c r="N9" s="38"/>
    </row>
    <row r="10" ht="13">
      <c r="A10" s="1" t="s">
        <v>244</v>
      </c>
      <c r="B10" s="28">
        <v>1</v>
      </c>
      <c r="C10" s="29" t="s">
        <v>350</v>
      </c>
      <c r="D10" s="28" t="s">
        <v>246</v>
      </c>
      <c r="E10" s="30" t="s">
        <v>1186</v>
      </c>
      <c r="F10" s="31" t="s">
        <v>352</v>
      </c>
      <c r="G10" s="32">
        <v>1</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ht="65">
      <c r="A12" s="1" t="s">
        <v>251</v>
      </c>
      <c r="E12" s="37" t="s">
        <v>1387</v>
      </c>
    </row>
    <row r="13" ht="50">
      <c r="A13" s="1" t="s">
        <v>253</v>
      </c>
      <c r="E13" s="30" t="s">
        <v>354</v>
      </c>
    </row>
    <row r="14" ht="13">
      <c r="A14" s="1" t="s">
        <v>241</v>
      </c>
      <c r="C14" s="22" t="s">
        <v>242</v>
      </c>
      <c r="E14" s="23" t="s">
        <v>243</v>
      </c>
      <c r="L14" s="38"/>
      <c r="M14" s="39">
        <f>SUMIFS(M15:M26,A15:A26,"P")</f>
        <v>0</v>
      </c>
      <c r="N14" s="38"/>
    </row>
    <row r="15" ht="13">
      <c r="A15" s="1" t="s">
        <v>244</v>
      </c>
      <c r="B15" s="28">
        <v>2</v>
      </c>
      <c r="C15" s="29" t="s">
        <v>691</v>
      </c>
      <c r="D15" s="28" t="s">
        <v>246</v>
      </c>
      <c r="E15" s="30" t="s">
        <v>692</v>
      </c>
      <c r="F15" s="31" t="s">
        <v>693</v>
      </c>
      <c r="G15" s="32">
        <v>0.25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65">
      <c r="A17" s="1" t="s">
        <v>251</v>
      </c>
      <c r="E17" s="37" t="s">
        <v>1810</v>
      </c>
    </row>
    <row r="18" ht="37.5">
      <c r="A18" s="1" t="s">
        <v>253</v>
      </c>
      <c r="E18" s="30" t="s">
        <v>694</v>
      </c>
    </row>
    <row r="19" ht="13">
      <c r="A19" s="1" t="s">
        <v>244</v>
      </c>
      <c r="B19" s="28">
        <v>3</v>
      </c>
      <c r="C19" s="29" t="s">
        <v>1195</v>
      </c>
      <c r="D19" s="28" t="s">
        <v>246</v>
      </c>
      <c r="E19" s="30" t="s">
        <v>1196</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65">
      <c r="A21" s="1" t="s">
        <v>251</v>
      </c>
      <c r="E21" s="37" t="s">
        <v>1392</v>
      </c>
    </row>
    <row r="22" ht="37.5">
      <c r="A22" s="1" t="s">
        <v>253</v>
      </c>
      <c r="E22" s="30" t="s">
        <v>694</v>
      </c>
    </row>
    <row r="23" ht="25">
      <c r="A23" s="1" t="s">
        <v>244</v>
      </c>
      <c r="B23" s="28">
        <v>4</v>
      </c>
      <c r="C23" s="29" t="s">
        <v>1081</v>
      </c>
      <c r="D23" s="28" t="s">
        <v>246</v>
      </c>
      <c r="E23" s="30" t="s">
        <v>1082</v>
      </c>
      <c r="F23" s="31" t="s">
        <v>889</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65">
      <c r="A25" s="1" t="s">
        <v>251</v>
      </c>
      <c r="E25" s="37" t="s">
        <v>1811</v>
      </c>
    </row>
    <row r="26" ht="100">
      <c r="A26" s="1" t="s">
        <v>253</v>
      </c>
      <c r="E26" s="30" t="s">
        <v>1084</v>
      </c>
    </row>
    <row r="27" ht="13">
      <c r="A27" s="1" t="s">
        <v>241</v>
      </c>
      <c r="C27" s="22" t="s">
        <v>255</v>
      </c>
      <c r="E27" s="23" t="s">
        <v>256</v>
      </c>
      <c r="L27" s="38"/>
      <c r="M27" s="39">
        <f>SUMIFS(M28:M215,A28:A215,"P")</f>
        <v>0</v>
      </c>
      <c r="N27" s="38"/>
    </row>
    <row r="28" ht="13">
      <c r="A28" s="1" t="s">
        <v>244</v>
      </c>
      <c r="B28" s="28">
        <v>5</v>
      </c>
      <c r="C28" s="29" t="s">
        <v>1092</v>
      </c>
      <c r="D28" s="28" t="s">
        <v>246</v>
      </c>
      <c r="E28" s="30" t="s">
        <v>1093</v>
      </c>
      <c r="F28" s="31" t="s">
        <v>273</v>
      </c>
      <c r="G28" s="32">
        <v>2</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65">
      <c r="A30" s="1" t="s">
        <v>251</v>
      </c>
      <c r="E30" s="37" t="s">
        <v>1812</v>
      </c>
    </row>
    <row r="31" ht="75">
      <c r="A31" s="1" t="s">
        <v>253</v>
      </c>
      <c r="E31" s="30" t="s">
        <v>1095</v>
      </c>
    </row>
    <row r="32" ht="13">
      <c r="A32" s="1" t="s">
        <v>244</v>
      </c>
      <c r="B32" s="28">
        <v>6</v>
      </c>
      <c r="C32" s="29" t="s">
        <v>963</v>
      </c>
      <c r="D32" s="28" t="s">
        <v>246</v>
      </c>
      <c r="E32" s="30" t="s">
        <v>964</v>
      </c>
      <c r="F32" s="31" t="s">
        <v>248</v>
      </c>
      <c r="G32" s="32">
        <v>10</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65">
      <c r="A34" s="1" t="s">
        <v>251</v>
      </c>
      <c r="E34" s="37" t="s">
        <v>1813</v>
      </c>
    </row>
    <row r="35" ht="100">
      <c r="A35" s="1" t="s">
        <v>253</v>
      </c>
      <c r="E35" s="30" t="s">
        <v>966</v>
      </c>
    </row>
    <row r="36" ht="13">
      <c r="A36" s="1" t="s">
        <v>244</v>
      </c>
      <c r="B36" s="28">
        <v>7</v>
      </c>
      <c r="C36" s="29" t="s">
        <v>697</v>
      </c>
      <c r="D36" s="28" t="s">
        <v>246</v>
      </c>
      <c r="E36" s="30" t="s">
        <v>698</v>
      </c>
      <c r="F36" s="31" t="s">
        <v>273</v>
      </c>
      <c r="G36" s="32">
        <v>10</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65">
      <c r="A38" s="1" t="s">
        <v>251</v>
      </c>
      <c r="E38" s="37" t="s">
        <v>1430</v>
      </c>
    </row>
    <row r="39" ht="75">
      <c r="A39" s="1" t="s">
        <v>253</v>
      </c>
      <c r="E39" s="30" t="s">
        <v>699</v>
      </c>
    </row>
    <row r="40" ht="13">
      <c r="A40" s="1" t="s">
        <v>244</v>
      </c>
      <c r="B40" s="28">
        <v>8</v>
      </c>
      <c r="C40" s="29" t="s">
        <v>361</v>
      </c>
      <c r="D40" s="28" t="s">
        <v>246</v>
      </c>
      <c r="E40" s="30" t="s">
        <v>362</v>
      </c>
      <c r="F40" s="31" t="s">
        <v>273</v>
      </c>
      <c r="G40" s="32">
        <v>6</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65">
      <c r="A42" s="1" t="s">
        <v>251</v>
      </c>
      <c r="E42" s="37" t="s">
        <v>1395</v>
      </c>
    </row>
    <row r="43" ht="87.5">
      <c r="A43" s="1" t="s">
        <v>253</v>
      </c>
      <c r="E43" s="30" t="s">
        <v>364</v>
      </c>
    </row>
    <row r="44" ht="13">
      <c r="A44" s="1" t="s">
        <v>244</v>
      </c>
      <c r="B44" s="28">
        <v>9</v>
      </c>
      <c r="C44" s="29" t="s">
        <v>365</v>
      </c>
      <c r="D44" s="28" t="s">
        <v>246</v>
      </c>
      <c r="E44" s="30" t="s">
        <v>366</v>
      </c>
      <c r="F44" s="31" t="s">
        <v>273</v>
      </c>
      <c r="G44" s="32">
        <v>6</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65">
      <c r="A46" s="1" t="s">
        <v>251</v>
      </c>
      <c r="E46" s="37" t="s">
        <v>1395</v>
      </c>
    </row>
    <row r="47" ht="100">
      <c r="A47" s="1" t="s">
        <v>253</v>
      </c>
      <c r="E47" s="30" t="s">
        <v>367</v>
      </c>
    </row>
    <row r="48" ht="25">
      <c r="A48" s="1" t="s">
        <v>244</v>
      </c>
      <c r="B48" s="28">
        <v>10</v>
      </c>
      <c r="C48" s="29" t="s">
        <v>987</v>
      </c>
      <c r="D48" s="28" t="s">
        <v>246</v>
      </c>
      <c r="E48" s="30" t="s">
        <v>988</v>
      </c>
      <c r="F48" s="31" t="s">
        <v>248</v>
      </c>
      <c r="G48" s="32">
        <v>10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65">
      <c r="A50" s="1" t="s">
        <v>251</v>
      </c>
      <c r="E50" s="37" t="s">
        <v>1813</v>
      </c>
    </row>
    <row r="51" ht="75">
      <c r="A51" s="1" t="s">
        <v>253</v>
      </c>
      <c r="E51" s="30" t="s">
        <v>260</v>
      </c>
    </row>
    <row r="52" ht="25">
      <c r="A52" s="1" t="s">
        <v>244</v>
      </c>
      <c r="B52" s="28">
        <v>11</v>
      </c>
      <c r="C52" s="29" t="s">
        <v>1202</v>
      </c>
      <c r="D52" s="28" t="s">
        <v>246</v>
      </c>
      <c r="E52" s="30" t="s">
        <v>1203</v>
      </c>
      <c r="F52" s="31" t="s">
        <v>248</v>
      </c>
      <c r="G52" s="32">
        <v>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65">
      <c r="A54" s="1" t="s">
        <v>251</v>
      </c>
      <c r="E54" s="37" t="s">
        <v>1814</v>
      </c>
    </row>
    <row r="55" ht="75">
      <c r="A55" s="1" t="s">
        <v>253</v>
      </c>
      <c r="E55" s="30" t="s">
        <v>260</v>
      </c>
    </row>
    <row r="56" ht="13">
      <c r="A56" s="1" t="s">
        <v>244</v>
      </c>
      <c r="B56" s="28">
        <v>12</v>
      </c>
      <c r="C56" s="29" t="s">
        <v>257</v>
      </c>
      <c r="D56" s="28" t="s">
        <v>246</v>
      </c>
      <c r="E56" s="30" t="s">
        <v>258</v>
      </c>
      <c r="F56" s="31" t="s">
        <v>248</v>
      </c>
      <c r="G56" s="32">
        <v>192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65">
      <c r="A58" s="1" t="s">
        <v>251</v>
      </c>
      <c r="E58" s="37" t="s">
        <v>1815</v>
      </c>
    </row>
    <row r="59" ht="75">
      <c r="A59" s="1" t="s">
        <v>253</v>
      </c>
      <c r="E59" s="30" t="s">
        <v>260</v>
      </c>
    </row>
    <row r="60" ht="13">
      <c r="A60" s="1" t="s">
        <v>244</v>
      </c>
      <c r="B60" s="28">
        <v>13</v>
      </c>
      <c r="C60" s="29" t="s">
        <v>1099</v>
      </c>
      <c r="D60" s="28" t="s">
        <v>246</v>
      </c>
      <c r="E60" s="30" t="s">
        <v>1100</v>
      </c>
      <c r="F60" s="31" t="s">
        <v>248</v>
      </c>
      <c r="G60" s="32">
        <v>226</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65">
      <c r="A62" s="1" t="s">
        <v>251</v>
      </c>
      <c r="E62" s="37" t="s">
        <v>1816</v>
      </c>
    </row>
    <row r="63" ht="75">
      <c r="A63" s="1" t="s">
        <v>253</v>
      </c>
      <c r="E63" s="30" t="s">
        <v>260</v>
      </c>
    </row>
    <row r="64" ht="25">
      <c r="A64" s="1" t="s">
        <v>244</v>
      </c>
      <c r="B64" s="28">
        <v>14</v>
      </c>
      <c r="C64" s="29" t="s">
        <v>1102</v>
      </c>
      <c r="D64" s="28" t="s">
        <v>246</v>
      </c>
      <c r="E64" s="30" t="s">
        <v>1103</v>
      </c>
      <c r="F64" s="31" t="s">
        <v>248</v>
      </c>
      <c r="G64" s="32">
        <v>68</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65">
      <c r="A66" s="1" t="s">
        <v>251</v>
      </c>
      <c r="E66" s="37" t="s">
        <v>1817</v>
      </c>
    </row>
    <row r="67" ht="75">
      <c r="A67" s="1" t="s">
        <v>253</v>
      </c>
      <c r="E67" s="30" t="s">
        <v>260</v>
      </c>
    </row>
    <row r="68" ht="25">
      <c r="A68" s="1" t="s">
        <v>244</v>
      </c>
      <c r="B68" s="28">
        <v>15</v>
      </c>
      <c r="C68" s="29" t="s">
        <v>1111</v>
      </c>
      <c r="D68" s="28" t="s">
        <v>246</v>
      </c>
      <c r="E68" s="30" t="s">
        <v>1112</v>
      </c>
      <c r="F68" s="31" t="s">
        <v>248</v>
      </c>
      <c r="G68" s="32">
        <v>5</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65">
      <c r="A70" s="1" t="s">
        <v>251</v>
      </c>
      <c r="E70" s="37" t="s">
        <v>1818</v>
      </c>
    </row>
    <row r="71" ht="75">
      <c r="A71" s="1" t="s">
        <v>253</v>
      </c>
      <c r="E71" s="30" t="s">
        <v>260</v>
      </c>
    </row>
    <row r="72" ht="13">
      <c r="A72" s="1" t="s">
        <v>244</v>
      </c>
      <c r="B72" s="28">
        <v>16</v>
      </c>
      <c r="C72" s="29" t="s">
        <v>1210</v>
      </c>
      <c r="D72" s="28" t="s">
        <v>246</v>
      </c>
      <c r="E72" s="30" t="s">
        <v>1211</v>
      </c>
      <c r="F72" s="31" t="s">
        <v>248</v>
      </c>
      <c r="G72" s="32">
        <v>150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65">
      <c r="A74" s="1" t="s">
        <v>251</v>
      </c>
      <c r="E74" s="37" t="s">
        <v>1404</v>
      </c>
    </row>
    <row r="75" ht="75">
      <c r="A75" s="1" t="s">
        <v>253</v>
      </c>
      <c r="E75" s="30" t="s">
        <v>260</v>
      </c>
    </row>
    <row r="76" ht="13">
      <c r="A76" s="1" t="s">
        <v>244</v>
      </c>
      <c r="B76" s="28">
        <v>17</v>
      </c>
      <c r="C76" s="29" t="s">
        <v>1213</v>
      </c>
      <c r="D76" s="28" t="s">
        <v>246</v>
      </c>
      <c r="E76" s="30" t="s">
        <v>1214</v>
      </c>
      <c r="F76" s="31" t="s">
        <v>248</v>
      </c>
      <c r="G76" s="32">
        <v>8</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65">
      <c r="A78" s="1" t="s">
        <v>251</v>
      </c>
      <c r="E78" s="37" t="s">
        <v>1819</v>
      </c>
    </row>
    <row r="79" ht="75">
      <c r="A79" s="1" t="s">
        <v>253</v>
      </c>
      <c r="E79" s="30" t="s">
        <v>260</v>
      </c>
    </row>
    <row r="80" ht="25">
      <c r="A80" s="1" t="s">
        <v>244</v>
      </c>
      <c r="B80" s="28">
        <v>18</v>
      </c>
      <c r="C80" s="29" t="s">
        <v>995</v>
      </c>
      <c r="D80" s="28" t="s">
        <v>246</v>
      </c>
      <c r="E80" s="30" t="s">
        <v>996</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65">
      <c r="A82" s="1" t="s">
        <v>251</v>
      </c>
      <c r="E82" s="37" t="s">
        <v>1398</v>
      </c>
    </row>
    <row r="83" ht="87.5">
      <c r="A83" s="1" t="s">
        <v>253</v>
      </c>
      <c r="E83" s="30" t="s">
        <v>372</v>
      </c>
    </row>
    <row r="84" ht="25">
      <c r="A84" s="1" t="s">
        <v>244</v>
      </c>
      <c r="B84" s="28">
        <v>19</v>
      </c>
      <c r="C84" s="29" t="s">
        <v>997</v>
      </c>
      <c r="D84" s="28" t="s">
        <v>246</v>
      </c>
      <c r="E84" s="30" t="s">
        <v>998</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65">
      <c r="A86" s="1" t="s">
        <v>251</v>
      </c>
      <c r="E86" s="37" t="s">
        <v>1398</v>
      </c>
    </row>
    <row r="87" ht="87.5">
      <c r="A87" s="1" t="s">
        <v>253</v>
      </c>
      <c r="E87" s="30" t="s">
        <v>372</v>
      </c>
    </row>
    <row r="88" ht="25">
      <c r="A88" s="1" t="s">
        <v>244</v>
      </c>
      <c r="B88" s="28">
        <v>20</v>
      </c>
      <c r="C88" s="29" t="s">
        <v>369</v>
      </c>
      <c r="D88" s="28" t="s">
        <v>246</v>
      </c>
      <c r="E88" s="30" t="s">
        <v>370</v>
      </c>
      <c r="F88" s="31" t="s">
        <v>273</v>
      </c>
      <c r="G88" s="32">
        <v>20</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1820</v>
      </c>
    </row>
    <row r="91" ht="87.5">
      <c r="A91" s="1" t="s">
        <v>253</v>
      </c>
      <c r="E91" s="30" t="s">
        <v>372</v>
      </c>
    </row>
    <row r="92" ht="25">
      <c r="A92" s="1" t="s">
        <v>244</v>
      </c>
      <c r="B92" s="28">
        <v>21</v>
      </c>
      <c r="C92" s="29" t="s">
        <v>1122</v>
      </c>
      <c r="D92" s="28" t="s">
        <v>246</v>
      </c>
      <c r="E92" s="30" t="s">
        <v>1123</v>
      </c>
      <c r="F92" s="31" t="s">
        <v>273</v>
      </c>
      <c r="G92" s="32">
        <v>16</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1821</v>
      </c>
    </row>
    <row r="95" ht="87.5">
      <c r="A95" s="1" t="s">
        <v>253</v>
      </c>
      <c r="E95" s="30" t="s">
        <v>372</v>
      </c>
    </row>
    <row r="96" ht="25">
      <c r="A96" s="1" t="s">
        <v>244</v>
      </c>
      <c r="B96" s="28">
        <v>22</v>
      </c>
      <c r="C96" s="29" t="s">
        <v>1218</v>
      </c>
      <c r="D96" s="28" t="s">
        <v>246</v>
      </c>
      <c r="E96" s="30" t="s">
        <v>1219</v>
      </c>
      <c r="F96" s="31" t="s">
        <v>273</v>
      </c>
      <c r="G96" s="32">
        <v>6</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1822</v>
      </c>
    </row>
    <row r="99" ht="87.5">
      <c r="A99" s="1" t="s">
        <v>253</v>
      </c>
      <c r="E99" s="30" t="s">
        <v>372</v>
      </c>
    </row>
    <row r="100" ht="13">
      <c r="A100" s="1" t="s">
        <v>244</v>
      </c>
      <c r="B100" s="28">
        <v>23</v>
      </c>
      <c r="C100" s="29" t="s">
        <v>1129</v>
      </c>
      <c r="D100" s="28" t="s">
        <v>246</v>
      </c>
      <c r="E100" s="30" t="s">
        <v>1130</v>
      </c>
      <c r="F100" s="31" t="s">
        <v>248</v>
      </c>
      <c r="G100" s="32">
        <v>28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1823</v>
      </c>
    </row>
    <row r="103" ht="87.5">
      <c r="A103" s="1" t="s">
        <v>253</v>
      </c>
      <c r="E103" s="30" t="s">
        <v>1132</v>
      </c>
    </row>
    <row r="104" ht="13">
      <c r="A104" s="1" t="s">
        <v>244</v>
      </c>
      <c r="B104" s="28">
        <v>24</v>
      </c>
      <c r="C104" s="29" t="s">
        <v>719</v>
      </c>
      <c r="D104" s="28" t="s">
        <v>246</v>
      </c>
      <c r="E104" s="30" t="s">
        <v>720</v>
      </c>
      <c r="F104" s="31" t="s">
        <v>273</v>
      </c>
      <c r="G104" s="32">
        <v>28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1823</v>
      </c>
    </row>
    <row r="107" ht="87.5">
      <c r="A107" s="1" t="s">
        <v>253</v>
      </c>
      <c r="E107" s="30" t="s">
        <v>721</v>
      </c>
    </row>
    <row r="108" ht="25">
      <c r="A108" s="1" t="s">
        <v>244</v>
      </c>
      <c r="B108" s="28">
        <v>25</v>
      </c>
      <c r="C108" s="29" t="s">
        <v>1221</v>
      </c>
      <c r="D108" s="28" t="s">
        <v>246</v>
      </c>
      <c r="E108" s="30" t="s">
        <v>1222</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1392</v>
      </c>
    </row>
    <row r="111" ht="112.5">
      <c r="A111" s="1" t="s">
        <v>253</v>
      </c>
      <c r="E111" s="30" t="s">
        <v>1224</v>
      </c>
    </row>
    <row r="112" ht="25">
      <c r="A112" s="1" t="s">
        <v>244</v>
      </c>
      <c r="B112" s="28">
        <v>26</v>
      </c>
      <c r="C112" s="29" t="s">
        <v>1225</v>
      </c>
      <c r="D112" s="28" t="s">
        <v>246</v>
      </c>
      <c r="E112" s="30" t="s">
        <v>1226</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1427</v>
      </c>
    </row>
    <row r="115" ht="112.5">
      <c r="A115" s="1" t="s">
        <v>253</v>
      </c>
      <c r="E115" s="30" t="s">
        <v>1224</v>
      </c>
    </row>
    <row r="116" ht="25">
      <c r="A116" s="1" t="s">
        <v>244</v>
      </c>
      <c r="B116" s="28">
        <v>27</v>
      </c>
      <c r="C116" s="29" t="s">
        <v>1228</v>
      </c>
      <c r="D116" s="28" t="s">
        <v>246</v>
      </c>
      <c r="E116" s="30" t="s">
        <v>1229</v>
      </c>
      <c r="F116" s="31" t="s">
        <v>273</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1824</v>
      </c>
    </row>
    <row r="119" ht="125">
      <c r="A119" s="1" t="s">
        <v>253</v>
      </c>
      <c r="E119" s="30" t="s">
        <v>1231</v>
      </c>
    </row>
    <row r="120" ht="13">
      <c r="A120" s="1" t="s">
        <v>244</v>
      </c>
      <c r="B120" s="28">
        <v>28</v>
      </c>
      <c r="C120" s="29" t="s">
        <v>1232</v>
      </c>
      <c r="D120" s="28" t="s">
        <v>246</v>
      </c>
      <c r="E120" s="30" t="s">
        <v>1233</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1825</v>
      </c>
    </row>
    <row r="123" ht="125">
      <c r="A123" s="1" t="s">
        <v>253</v>
      </c>
      <c r="E123" s="30" t="s">
        <v>1231</v>
      </c>
    </row>
    <row r="124" ht="25">
      <c r="A124" s="1" t="s">
        <v>244</v>
      </c>
      <c r="B124" s="28">
        <v>29</v>
      </c>
      <c r="C124" s="29" t="s">
        <v>1235</v>
      </c>
      <c r="D124" s="28" t="s">
        <v>246</v>
      </c>
      <c r="E124" s="30" t="s">
        <v>1236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1826</v>
      </c>
    </row>
    <row r="127" ht="125">
      <c r="A127" s="1" t="s">
        <v>253</v>
      </c>
      <c r="E127" s="30" t="s">
        <v>1231</v>
      </c>
    </row>
    <row r="128" ht="25">
      <c r="A128" s="1" t="s">
        <v>244</v>
      </c>
      <c r="B128" s="28">
        <v>30</v>
      </c>
      <c r="C128" s="29" t="s">
        <v>1238</v>
      </c>
      <c r="D128" s="28" t="s">
        <v>246</v>
      </c>
      <c r="E128" s="30" t="s">
        <v>1239</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1827</v>
      </c>
    </row>
    <row r="131" ht="125">
      <c r="A131" s="1" t="s">
        <v>253</v>
      </c>
      <c r="E131" s="30" t="s">
        <v>1231</v>
      </c>
    </row>
    <row r="132" ht="13">
      <c r="A132" s="1" t="s">
        <v>244</v>
      </c>
      <c r="B132" s="28">
        <v>31</v>
      </c>
      <c r="C132" s="29" t="s">
        <v>1241</v>
      </c>
      <c r="D132" s="28" t="s">
        <v>246</v>
      </c>
      <c r="E132" s="30" t="s">
        <v>1242</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1828</v>
      </c>
    </row>
    <row r="135" ht="100">
      <c r="A135" s="1" t="s">
        <v>253</v>
      </c>
      <c r="E135" s="30" t="s">
        <v>1030</v>
      </c>
    </row>
    <row r="136" ht="13">
      <c r="A136" s="1" t="s">
        <v>244</v>
      </c>
      <c r="B136" s="28">
        <v>32</v>
      </c>
      <c r="C136" s="29" t="s">
        <v>1244</v>
      </c>
      <c r="D136" s="28" t="s">
        <v>246</v>
      </c>
      <c r="E136" s="30" t="s">
        <v>1245</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1829</v>
      </c>
    </row>
    <row r="139" ht="87.5">
      <c r="A139" s="1" t="s">
        <v>253</v>
      </c>
      <c r="E139" s="30" t="s">
        <v>801</v>
      </c>
    </row>
    <row r="140" ht="13">
      <c r="A140" s="1" t="s">
        <v>244</v>
      </c>
      <c r="B140" s="28">
        <v>33</v>
      </c>
      <c r="C140" s="29" t="s">
        <v>1248</v>
      </c>
      <c r="D140" s="28" t="s">
        <v>246</v>
      </c>
      <c r="E140" s="30" t="s">
        <v>1249</v>
      </c>
      <c r="F140" s="31" t="s">
        <v>273</v>
      </c>
      <c r="G140" s="32">
        <v>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1830</v>
      </c>
    </row>
    <row r="143" ht="87.5">
      <c r="A143" s="1" t="s">
        <v>253</v>
      </c>
      <c r="E143" s="30" t="s">
        <v>801</v>
      </c>
    </row>
    <row r="144" ht="13">
      <c r="A144" s="1" t="s">
        <v>244</v>
      </c>
      <c r="B144" s="28">
        <v>34</v>
      </c>
      <c r="C144" s="29" t="s">
        <v>1251</v>
      </c>
      <c r="D144" s="28" t="s">
        <v>246</v>
      </c>
      <c r="E144" s="30" t="s">
        <v>1252</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1831</v>
      </c>
    </row>
    <row r="147" ht="87.5">
      <c r="A147" s="1" t="s">
        <v>253</v>
      </c>
      <c r="E147" s="30" t="s">
        <v>801</v>
      </c>
    </row>
    <row r="148" ht="25">
      <c r="A148" s="1" t="s">
        <v>244</v>
      </c>
      <c r="B148" s="28">
        <v>35</v>
      </c>
      <c r="C148" s="29" t="s">
        <v>373</v>
      </c>
      <c r="D148" s="28" t="s">
        <v>246</v>
      </c>
      <c r="E148" s="30" t="s">
        <v>374</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1392</v>
      </c>
    </row>
    <row r="151" ht="100">
      <c r="A151" s="1" t="s">
        <v>253</v>
      </c>
      <c r="E151" s="30" t="s">
        <v>375</v>
      </c>
    </row>
    <row r="152" ht="37.5">
      <c r="A152" s="1" t="s">
        <v>244</v>
      </c>
      <c r="B152" s="28">
        <v>36</v>
      </c>
      <c r="C152" s="29" t="s">
        <v>686</v>
      </c>
      <c r="D152" s="28" t="s">
        <v>246</v>
      </c>
      <c r="E152" s="30" t="s">
        <v>687</v>
      </c>
      <c r="F152" s="31" t="s">
        <v>273</v>
      </c>
      <c r="G152" s="32">
        <v>17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1832</v>
      </c>
    </row>
    <row r="155" ht="100">
      <c r="A155" s="1" t="s">
        <v>253</v>
      </c>
      <c r="E155" s="30" t="s">
        <v>375</v>
      </c>
    </row>
    <row r="156" ht="25">
      <c r="A156" s="1" t="s">
        <v>244</v>
      </c>
      <c r="B156" s="28">
        <v>37</v>
      </c>
      <c r="C156" s="29" t="s">
        <v>376</v>
      </c>
      <c r="D156" s="28" t="s">
        <v>246</v>
      </c>
      <c r="E156" s="30" t="s">
        <v>377</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65">
      <c r="A158" s="1" t="s">
        <v>251</v>
      </c>
      <c r="E158" s="37" t="s">
        <v>1833</v>
      </c>
    </row>
    <row r="159" ht="87.5">
      <c r="A159" s="1" t="s">
        <v>253</v>
      </c>
      <c r="E159" s="30" t="s">
        <v>378</v>
      </c>
    </row>
    <row r="160" ht="13">
      <c r="A160" s="1" t="s">
        <v>244</v>
      </c>
      <c r="B160" s="28">
        <v>38</v>
      </c>
      <c r="C160" s="29" t="s">
        <v>868</v>
      </c>
      <c r="D160" s="28" t="s">
        <v>246</v>
      </c>
      <c r="E160" s="30" t="s">
        <v>869</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65">
      <c r="A162" s="1" t="s">
        <v>251</v>
      </c>
      <c r="E162" s="37" t="s">
        <v>1392</v>
      </c>
    </row>
    <row r="163" ht="87.5">
      <c r="A163" s="1" t="s">
        <v>253</v>
      </c>
      <c r="E163" s="30" t="s">
        <v>870</v>
      </c>
    </row>
    <row r="164" ht="13">
      <c r="A164" s="1" t="s">
        <v>244</v>
      </c>
      <c r="B164" s="28">
        <v>39</v>
      </c>
      <c r="C164" s="29" t="s">
        <v>1152</v>
      </c>
      <c r="D164" s="28" t="s">
        <v>246</v>
      </c>
      <c r="E164" s="30" t="s">
        <v>1153</v>
      </c>
      <c r="F164" s="31" t="s">
        <v>273</v>
      </c>
      <c r="G164" s="32">
        <v>15</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1834</v>
      </c>
    </row>
    <row r="167" ht="75">
      <c r="A167" s="1" t="s">
        <v>253</v>
      </c>
      <c r="E167" s="30" t="s">
        <v>1036</v>
      </c>
    </row>
    <row r="168" ht="13">
      <c r="A168" s="1" t="s">
        <v>244</v>
      </c>
      <c r="B168" s="28">
        <v>40</v>
      </c>
      <c r="C168" s="29" t="s">
        <v>1034</v>
      </c>
      <c r="D168" s="28" t="s">
        <v>246</v>
      </c>
      <c r="E168" s="30" t="s">
        <v>1035</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1427</v>
      </c>
    </row>
    <row r="171" ht="75">
      <c r="A171" s="1" t="s">
        <v>253</v>
      </c>
      <c r="E171" s="30" t="s">
        <v>1036</v>
      </c>
    </row>
    <row r="172" ht="13">
      <c r="A172" s="1" t="s">
        <v>244</v>
      </c>
      <c r="B172" s="28">
        <v>41</v>
      </c>
      <c r="C172" s="29" t="s">
        <v>1257</v>
      </c>
      <c r="D172" s="28" t="s">
        <v>246</v>
      </c>
      <c r="E172" s="30" t="s">
        <v>1258</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1392</v>
      </c>
    </row>
    <row r="175" ht="75">
      <c r="A175" s="1" t="s">
        <v>253</v>
      </c>
      <c r="E175" s="30" t="s">
        <v>1036</v>
      </c>
    </row>
    <row r="176" ht="13">
      <c r="A176" s="1" t="s">
        <v>244</v>
      </c>
      <c r="B176" s="28">
        <v>42</v>
      </c>
      <c r="C176" s="29" t="s">
        <v>1044</v>
      </c>
      <c r="D176" s="28" t="s">
        <v>246</v>
      </c>
      <c r="E176" s="30" t="s">
        <v>1045</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1392</v>
      </c>
    </row>
    <row r="179" ht="75">
      <c r="A179" s="1" t="s">
        <v>253</v>
      </c>
      <c r="E179" s="30" t="s">
        <v>1046</v>
      </c>
    </row>
    <row r="180" ht="13">
      <c r="A180" s="1" t="s">
        <v>244</v>
      </c>
      <c r="B180" s="28">
        <v>43</v>
      </c>
      <c r="C180" s="29" t="s">
        <v>804</v>
      </c>
      <c r="D180" s="28" t="s">
        <v>246</v>
      </c>
      <c r="E180" s="30" t="s">
        <v>805</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1429</v>
      </c>
    </row>
    <row r="183" ht="87.5">
      <c r="A183" s="1" t="s">
        <v>253</v>
      </c>
      <c r="E183" s="30" t="s">
        <v>806</v>
      </c>
    </row>
    <row r="184" ht="13">
      <c r="A184" s="1" t="s">
        <v>244</v>
      </c>
      <c r="B184" s="28">
        <v>44</v>
      </c>
      <c r="C184" s="29" t="s">
        <v>807</v>
      </c>
      <c r="D184" s="28" t="s">
        <v>246</v>
      </c>
      <c r="E184" s="30" t="s">
        <v>808</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1429</v>
      </c>
    </row>
    <row r="187" ht="87.5">
      <c r="A187" s="1" t="s">
        <v>253</v>
      </c>
      <c r="E187" s="30" t="s">
        <v>809</v>
      </c>
    </row>
    <row r="188" ht="13">
      <c r="A188" s="1" t="s">
        <v>244</v>
      </c>
      <c r="B188" s="28">
        <v>45</v>
      </c>
      <c r="C188" s="29" t="s">
        <v>810</v>
      </c>
      <c r="D188" s="28" t="s">
        <v>246</v>
      </c>
      <c r="E188" s="30" t="s">
        <v>811</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1429</v>
      </c>
    </row>
    <row r="191" ht="87.5">
      <c r="A191" s="1" t="s">
        <v>253</v>
      </c>
      <c r="E191" s="30" t="s">
        <v>812</v>
      </c>
    </row>
    <row r="192" ht="13">
      <c r="A192" s="1" t="s">
        <v>244</v>
      </c>
      <c r="B192" s="28">
        <v>46</v>
      </c>
      <c r="C192" s="29" t="s">
        <v>813</v>
      </c>
      <c r="D192" s="28" t="s">
        <v>246</v>
      </c>
      <c r="E192" s="30" t="s">
        <v>814</v>
      </c>
      <c r="F192" s="31" t="s">
        <v>342</v>
      </c>
      <c r="G192" s="32">
        <v>80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1429</v>
      </c>
    </row>
    <row r="195" ht="87.5">
      <c r="A195" s="1" t="s">
        <v>253</v>
      </c>
      <c r="E195" s="30" t="s">
        <v>815</v>
      </c>
    </row>
    <row r="196" ht="25">
      <c r="A196" s="1" t="s">
        <v>244</v>
      </c>
      <c r="B196" s="28">
        <v>47</v>
      </c>
      <c r="C196" s="29" t="s">
        <v>1835</v>
      </c>
      <c r="D196" s="28" t="s">
        <v>246</v>
      </c>
      <c r="E196" s="30" t="s">
        <v>1836</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1392</v>
      </c>
    </row>
    <row r="199" ht="100">
      <c r="A199" s="1" t="s">
        <v>253</v>
      </c>
      <c r="E199" s="30" t="s">
        <v>876</v>
      </c>
    </row>
    <row r="200" ht="13">
      <c r="A200" s="1" t="s">
        <v>244</v>
      </c>
      <c r="B200" s="28">
        <v>48</v>
      </c>
      <c r="C200" s="29" t="s">
        <v>1260</v>
      </c>
      <c r="D200" s="28" t="s">
        <v>246</v>
      </c>
      <c r="E200" s="30" t="s">
        <v>1261</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1427</v>
      </c>
    </row>
    <row r="203" ht="75">
      <c r="A203" s="1" t="s">
        <v>253</v>
      </c>
      <c r="E203" s="30" t="s">
        <v>818</v>
      </c>
    </row>
    <row r="204" ht="13">
      <c r="A204" s="1" t="s">
        <v>244</v>
      </c>
      <c r="B204" s="28">
        <v>49</v>
      </c>
      <c r="C204" s="29" t="s">
        <v>1162</v>
      </c>
      <c r="D204" s="28" t="s">
        <v>246</v>
      </c>
      <c r="E204" s="30" t="s">
        <v>1163</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65">
      <c r="A206" s="1" t="s">
        <v>251</v>
      </c>
      <c r="E206" s="37" t="s">
        <v>1392</v>
      </c>
    </row>
    <row r="207" ht="75">
      <c r="A207" s="1" t="s">
        <v>253</v>
      </c>
      <c r="E207" s="30" t="s">
        <v>818</v>
      </c>
    </row>
    <row r="208" ht="13">
      <c r="A208" s="1" t="s">
        <v>244</v>
      </c>
      <c r="B208" s="28">
        <v>50</v>
      </c>
      <c r="C208" s="29" t="s">
        <v>816</v>
      </c>
      <c r="D208" s="28" t="s">
        <v>246</v>
      </c>
      <c r="E208" s="30" t="s">
        <v>817</v>
      </c>
      <c r="F208" s="31" t="s">
        <v>273</v>
      </c>
      <c r="G208" s="32">
        <v>15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65">
      <c r="A210" s="1" t="s">
        <v>251</v>
      </c>
      <c r="E210" s="37" t="s">
        <v>1834</v>
      </c>
    </row>
    <row r="211" ht="75">
      <c r="A211" s="1" t="s">
        <v>253</v>
      </c>
      <c r="E211" s="30" t="s">
        <v>818</v>
      </c>
    </row>
    <row r="212" ht="25">
      <c r="A212" s="1" t="s">
        <v>244</v>
      </c>
      <c r="B212" s="28">
        <v>54</v>
      </c>
      <c r="C212" s="29" t="s">
        <v>1105</v>
      </c>
      <c r="D212" s="28" t="s">
        <v>246</v>
      </c>
      <c r="E212" s="30" t="s">
        <v>1106</v>
      </c>
      <c r="F212" s="31" t="s">
        <v>248</v>
      </c>
      <c r="G212" s="32">
        <v>180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65">
      <c r="A214" s="1" t="s">
        <v>251</v>
      </c>
      <c r="E214" s="37" t="s">
        <v>1837</v>
      </c>
    </row>
    <row r="215" ht="75">
      <c r="A215" s="1" t="s">
        <v>253</v>
      </c>
      <c r="E215" s="30" t="s">
        <v>260</v>
      </c>
    </row>
    <row r="216" ht="13">
      <c r="A216" s="1" t="s">
        <v>241</v>
      </c>
      <c r="C216" s="22" t="s">
        <v>828</v>
      </c>
      <c r="E216" s="23" t="s">
        <v>829</v>
      </c>
      <c r="L216" s="38"/>
      <c r="M216" s="39">
        <f>SUMIFS(M217:M224,A217:A224,"P")</f>
        <v>0</v>
      </c>
      <c r="N216" s="38"/>
    </row>
    <row r="217" ht="13">
      <c r="A217" s="1" t="s">
        <v>244</v>
      </c>
      <c r="B217" s="28">
        <v>52</v>
      </c>
      <c r="C217" s="29" t="s">
        <v>1263</v>
      </c>
      <c r="D217" s="28" t="s">
        <v>246</v>
      </c>
      <c r="E217" s="30" t="s">
        <v>1264</v>
      </c>
      <c r="F217" s="31" t="s">
        <v>273</v>
      </c>
      <c r="G217" s="32">
        <v>1</v>
      </c>
      <c r="H217" s="32">
        <v>0</v>
      </c>
      <c r="I217" s="33">
        <f>ROUND(G217*H217,P4)</f>
        <v>0</v>
      </c>
      <c r="J217" s="28"/>
      <c r="K217" s="28"/>
      <c r="L217" s="34">
        <v>0</v>
      </c>
      <c r="M217" s="20">
        <f>ROUND(G217*L217,P4)</f>
        <v>0</v>
      </c>
      <c r="N217" s="40"/>
      <c r="O217" s="36">
        <f>M217*AA217</f>
        <v>0</v>
      </c>
      <c r="P217" s="1">
        <v>3</v>
      </c>
      <c r="AA217" s="1">
        <f>IF(P217=1,$O$3,IF(P217=2,$O$4,$O$5))</f>
        <v>0</v>
      </c>
    </row>
    <row r="218">
      <c r="A218" s="1" t="s">
        <v>250</v>
      </c>
      <c r="E218" s="30" t="s">
        <v>246</v>
      </c>
    </row>
    <row r="219" ht="65">
      <c r="A219" s="1" t="s">
        <v>251</v>
      </c>
      <c r="E219" s="37" t="s">
        <v>1829</v>
      </c>
    </row>
    <row r="220" ht="125">
      <c r="A220" s="1" t="s">
        <v>253</v>
      </c>
      <c r="E220" s="30" t="s">
        <v>1265</v>
      </c>
    </row>
    <row r="221" ht="13">
      <c r="A221" s="1" t="s">
        <v>244</v>
      </c>
      <c r="B221" s="28">
        <v>53</v>
      </c>
      <c r="C221" s="29" t="s">
        <v>1272</v>
      </c>
      <c r="D221" s="28" t="s">
        <v>246</v>
      </c>
      <c r="E221" s="30" t="s">
        <v>1273</v>
      </c>
      <c r="F221" s="31" t="s">
        <v>273</v>
      </c>
      <c r="G221" s="32">
        <v>4</v>
      </c>
      <c r="H221" s="32">
        <v>0</v>
      </c>
      <c r="I221" s="33">
        <f>ROUND(G221*H221,P4)</f>
        <v>0</v>
      </c>
      <c r="J221" s="28"/>
      <c r="K221" s="28"/>
      <c r="L221" s="34">
        <v>0</v>
      </c>
      <c r="M221" s="20">
        <f>ROUND(G221*L221,P4)</f>
        <v>0</v>
      </c>
      <c r="N221" s="40"/>
      <c r="O221" s="36">
        <f>M221*AA221</f>
        <v>0</v>
      </c>
      <c r="P221" s="1">
        <v>3</v>
      </c>
      <c r="AA221" s="1">
        <f>IF(P221=1,$O$3,IF(P221=2,$O$4,$O$5))</f>
        <v>0</v>
      </c>
    </row>
    <row r="222">
      <c r="A222" s="1" t="s">
        <v>250</v>
      </c>
      <c r="E222" s="30" t="s">
        <v>246</v>
      </c>
    </row>
    <row r="223" ht="65">
      <c r="A223" s="1" t="s">
        <v>251</v>
      </c>
      <c r="E223" s="37" t="s">
        <v>1830</v>
      </c>
    </row>
    <row r="224" ht="87.5">
      <c r="A224" s="1" t="s">
        <v>253</v>
      </c>
      <c r="E224" s="30" t="s">
        <v>1274</v>
      </c>
    </row>
    <row r="225" ht="13">
      <c r="A225" s="1" t="s">
        <v>241</v>
      </c>
      <c r="C225" s="22" t="s">
        <v>474</v>
      </c>
      <c r="E225" s="23" t="s">
        <v>475</v>
      </c>
      <c r="L225" s="38"/>
      <c r="M225" s="39">
        <f>SUMIFS(M226:M229,A226:A229,"P")</f>
        <v>0</v>
      </c>
      <c r="N225" s="38"/>
    </row>
    <row r="226" ht="25">
      <c r="A226" s="1" t="s">
        <v>244</v>
      </c>
      <c r="B226" s="28">
        <v>51</v>
      </c>
      <c r="C226" s="29" t="s">
        <v>484</v>
      </c>
      <c r="D226" s="28" t="s">
        <v>485</v>
      </c>
      <c r="E226" s="30" t="s">
        <v>486</v>
      </c>
      <c r="F226" s="31" t="s">
        <v>837</v>
      </c>
      <c r="G226" s="32">
        <v>0.02</v>
      </c>
      <c r="H226" s="32">
        <v>0</v>
      </c>
      <c r="I226" s="33">
        <f>ROUND(G226*H226,P4)</f>
        <v>0</v>
      </c>
      <c r="J226" s="28"/>
      <c r="K226" s="28"/>
      <c r="L226" s="34">
        <v>0</v>
      </c>
      <c r="M226" s="20">
        <f>ROUND(G226*L226,P4)</f>
        <v>0</v>
      </c>
      <c r="N226" s="40" t="s">
        <v>480</v>
      </c>
      <c r="O226" s="36">
        <f>M226*AA226</f>
        <v>0</v>
      </c>
      <c r="P226" s="1">
        <v>3</v>
      </c>
      <c r="AA226" s="1">
        <f>IF(P226=1,$O$3,IF(P226=2,$O$4,$O$5))</f>
        <v>0</v>
      </c>
    </row>
    <row r="227" ht="25">
      <c r="A227" s="1" t="s">
        <v>250</v>
      </c>
      <c r="E227" s="30" t="s">
        <v>481</v>
      </c>
    </row>
    <row r="228" ht="65">
      <c r="A228" s="1" t="s">
        <v>251</v>
      </c>
      <c r="E228" s="37" t="s">
        <v>1838</v>
      </c>
    </row>
    <row r="229" ht="200">
      <c r="A229" s="1" t="s">
        <v>253</v>
      </c>
      <c r="E229" s="30" t="s">
        <v>483</v>
      </c>
    </row>
  </sheetData>
  <sheetProtection sheet="1" objects="1" scenarios="1" spinCount="100000" saltValue="xSys8VnjiICHOrmeau1ed+cIHVuEuMBg9NKeshGS5DXXR9HAGmTS0EfRwX74yyq3FYIEFnrAV8IMP6QrN1jncg==" hashValue="qyrGSqsUQzbNjvDncn6oZLkIDd60EDIedUEC5W9xPsG6Sx5LBLp0vq2VAFrwWZbn9fs34OfQpRuzbytGgL/ut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1839</v>
      </c>
      <c r="M3" s="20">
        <f>0+M9+M50+M331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1839</v>
      </c>
      <c r="D5" s="22"/>
      <c r="E5" s="23" t="s">
        <v>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COUNTIFS(L9:L356,"=0",A9:A356,"P")+COUNTIFS(L9:L356,"",A9:A356,"P")+SUM(Q9:Q356)</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SUMIFS(M10:M49,A10:A49,"P")</f>
        <v>0</v>
      </c>
      <c r="N9" s="38"/>
    </row>
    <row r="10" ht="25">
      <c r="A10" s="1" t="s">
        <v>244</v>
      </c>
      <c r="B10" s="28">
        <v>1</v>
      </c>
      <c r="C10" s="29" t="s">
        <v>931</v>
      </c>
      <c r="D10" s="28" t="s">
        <v>246</v>
      </c>
      <c r="E10" s="30" t="s">
        <v>932</v>
      </c>
      <c r="F10" s="31" t="s">
        <v>273</v>
      </c>
      <c r="G10" s="32">
        <v>90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948</v>
      </c>
    </row>
    <row r="13" ht="75">
      <c r="A13" s="1" t="s">
        <v>253</v>
      </c>
      <c r="E13" s="30" t="s">
        <v>934</v>
      </c>
    </row>
    <row r="14" ht="25">
      <c r="A14" s="1" t="s">
        <v>244</v>
      </c>
      <c r="B14" s="28">
        <v>2</v>
      </c>
      <c r="C14" s="29" t="s">
        <v>568</v>
      </c>
      <c r="D14" s="28" t="s">
        <v>246</v>
      </c>
      <c r="E14" s="30" t="s">
        <v>569</v>
      </c>
      <c r="F14" s="31" t="s">
        <v>248</v>
      </c>
      <c r="G14" s="32">
        <v>45</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1840</v>
      </c>
    </row>
    <row r="17" ht="125">
      <c r="A17" s="1" t="s">
        <v>253</v>
      </c>
      <c r="E17" s="30" t="s">
        <v>571</v>
      </c>
    </row>
    <row r="18" ht="25">
      <c r="A18" s="1" t="s">
        <v>244</v>
      </c>
      <c r="B18" s="28">
        <v>3</v>
      </c>
      <c r="C18" s="29" t="s">
        <v>1066</v>
      </c>
      <c r="D18" s="28" t="s">
        <v>246</v>
      </c>
      <c r="E18" s="30" t="s">
        <v>1067</v>
      </c>
      <c r="F18" s="31" t="s">
        <v>248</v>
      </c>
      <c r="G18" s="32">
        <v>15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1841</v>
      </c>
    </row>
    <row r="21" ht="125">
      <c r="A21" s="1" t="s">
        <v>253</v>
      </c>
      <c r="E21" s="30" t="s">
        <v>360</v>
      </c>
    </row>
    <row r="22" ht="13">
      <c r="A22" s="1" t="s">
        <v>244</v>
      </c>
      <c r="B22" s="28">
        <v>4</v>
      </c>
      <c r="C22" s="29" t="s">
        <v>1842</v>
      </c>
      <c r="D22" s="28" t="s">
        <v>246</v>
      </c>
      <c r="E22" s="30" t="s">
        <v>1843</v>
      </c>
      <c r="F22" s="31" t="s">
        <v>248</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1844</v>
      </c>
    </row>
    <row r="25" ht="100">
      <c r="A25" s="1" t="s">
        <v>253</v>
      </c>
      <c r="E25" s="30" t="s">
        <v>254</v>
      </c>
    </row>
    <row r="26" ht="13">
      <c r="A26" s="1" t="s">
        <v>244</v>
      </c>
      <c r="B26" s="28">
        <v>5</v>
      </c>
      <c r="C26" s="29" t="s">
        <v>1191</v>
      </c>
      <c r="D26" s="28" t="s">
        <v>246</v>
      </c>
      <c r="E26" s="30" t="s">
        <v>1192</v>
      </c>
      <c r="F26" s="31" t="s">
        <v>273</v>
      </c>
      <c r="G26" s="32">
        <v>60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886</v>
      </c>
    </row>
    <row r="29" ht="100">
      <c r="A29" s="1" t="s">
        <v>253</v>
      </c>
      <c r="E29" s="30" t="s">
        <v>949</v>
      </c>
    </row>
    <row r="30" ht="13">
      <c r="A30" s="1" t="s">
        <v>244</v>
      </c>
      <c r="B30" s="28">
        <v>6</v>
      </c>
      <c r="C30" s="29" t="s">
        <v>946</v>
      </c>
      <c r="D30" s="28" t="s">
        <v>246</v>
      </c>
      <c r="E30" s="30" t="s">
        <v>947</v>
      </c>
      <c r="F30" s="31" t="s">
        <v>273</v>
      </c>
      <c r="G30" s="32">
        <v>30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1845</v>
      </c>
    </row>
    <row r="33" ht="100">
      <c r="A33" s="1" t="s">
        <v>253</v>
      </c>
      <c r="E33" s="30" t="s">
        <v>949</v>
      </c>
    </row>
    <row r="34" ht="25">
      <c r="A34" s="1" t="s">
        <v>244</v>
      </c>
      <c r="B34" s="28">
        <v>7</v>
      </c>
      <c r="C34" s="29" t="s">
        <v>950</v>
      </c>
      <c r="D34" s="28" t="s">
        <v>246</v>
      </c>
      <c r="E34" s="30" t="s">
        <v>951</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1841</v>
      </c>
    </row>
    <row r="37" ht="100">
      <c r="A37" s="1" t="s">
        <v>253</v>
      </c>
      <c r="E37" s="30" t="s">
        <v>949</v>
      </c>
    </row>
    <row r="38" ht="13">
      <c r="A38" s="1" t="s">
        <v>244</v>
      </c>
      <c r="B38" s="28">
        <v>8</v>
      </c>
      <c r="C38" s="29" t="s">
        <v>695</v>
      </c>
      <c r="D38" s="28" t="s">
        <v>246</v>
      </c>
      <c r="E38" s="30" t="s">
        <v>696</v>
      </c>
      <c r="F38" s="31" t="s">
        <v>693</v>
      </c>
      <c r="G38" s="32">
        <v>1</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866</v>
      </c>
    </row>
    <row r="41" ht="37.5">
      <c r="A41" s="1" t="s">
        <v>253</v>
      </c>
      <c r="E41" s="30" t="s">
        <v>694</v>
      </c>
    </row>
    <row r="42" ht="13">
      <c r="A42" s="1" t="s">
        <v>244</v>
      </c>
      <c r="B42" s="28">
        <v>9</v>
      </c>
      <c r="C42" s="29" t="s">
        <v>1195</v>
      </c>
      <c r="D42" s="28" t="s">
        <v>246</v>
      </c>
      <c r="E42" s="30" t="s">
        <v>1196</v>
      </c>
      <c r="F42" s="31" t="s">
        <v>273</v>
      </c>
      <c r="G42" s="32">
        <v>3</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1846</v>
      </c>
    </row>
    <row r="45" ht="37.5">
      <c r="A45" s="1" t="s">
        <v>253</v>
      </c>
      <c r="E45" s="30" t="s">
        <v>694</v>
      </c>
    </row>
    <row r="46" ht="25">
      <c r="A46" s="1" t="s">
        <v>244</v>
      </c>
      <c r="B46" s="28">
        <v>10</v>
      </c>
      <c r="C46" s="29" t="s">
        <v>1081</v>
      </c>
      <c r="D46" s="28" t="s">
        <v>246</v>
      </c>
      <c r="E46" s="30" t="s">
        <v>1082</v>
      </c>
      <c r="F46" s="31" t="s">
        <v>889</v>
      </c>
      <c r="G46" s="32">
        <v>100</v>
      </c>
      <c r="H46" s="32">
        <v>0</v>
      </c>
      <c r="I46" s="33">
        <f>ROUND(G46*H46,P4)</f>
        <v>0</v>
      </c>
      <c r="J46" s="28"/>
      <c r="K46" s="28"/>
      <c r="L46" s="34">
        <v>0</v>
      </c>
      <c r="M46" s="20">
        <f>ROUND(G46*L46,P4)</f>
        <v>0</v>
      </c>
      <c r="N46" s="40" t="s">
        <v>358</v>
      </c>
      <c r="O46" s="36">
        <f>M46*AA46</f>
        <v>0</v>
      </c>
      <c r="P46" s="1">
        <v>3</v>
      </c>
      <c r="AA46" s="1">
        <f>IF(P46=1,$O$3,IF(P46=2,$O$4,$O$5))</f>
        <v>0</v>
      </c>
    </row>
    <row r="47">
      <c r="A47" s="1" t="s">
        <v>250</v>
      </c>
      <c r="E47" s="30" t="s">
        <v>1847</v>
      </c>
    </row>
    <row r="48" ht="52">
      <c r="A48" s="1" t="s">
        <v>251</v>
      </c>
      <c r="E48" s="37" t="s">
        <v>1848</v>
      </c>
    </row>
    <row r="49" ht="100">
      <c r="A49" s="1" t="s">
        <v>253</v>
      </c>
      <c r="E49" s="30" t="s">
        <v>1084</v>
      </c>
    </row>
    <row r="50" ht="13">
      <c r="A50" s="1" t="s">
        <v>241</v>
      </c>
      <c r="C50" s="22" t="s">
        <v>255</v>
      </c>
      <c r="E50" s="23" t="s">
        <v>256</v>
      </c>
      <c r="L50" s="38"/>
      <c r="M50" s="39">
        <f>SUMIFS(M51:M330,A51:A330,"P")</f>
        <v>0</v>
      </c>
      <c r="N50" s="38"/>
    </row>
    <row r="51" ht="13">
      <c r="A51" s="1" t="s">
        <v>244</v>
      </c>
      <c r="B51" s="28">
        <v>11</v>
      </c>
      <c r="C51" s="29" t="s">
        <v>963</v>
      </c>
      <c r="D51" s="28" t="s">
        <v>246</v>
      </c>
      <c r="E51" s="30" t="s">
        <v>964</v>
      </c>
      <c r="F51" s="31" t="s">
        <v>248</v>
      </c>
      <c r="G51" s="32">
        <v>120</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ht="52">
      <c r="A53" s="1" t="s">
        <v>251</v>
      </c>
      <c r="E53" s="37" t="s">
        <v>1849</v>
      </c>
    </row>
    <row r="54" ht="100">
      <c r="A54" s="1" t="s">
        <v>253</v>
      </c>
      <c r="E54" s="30" t="s">
        <v>966</v>
      </c>
    </row>
    <row r="55" ht="13">
      <c r="A55" s="1" t="s">
        <v>244</v>
      </c>
      <c r="B55" s="28">
        <v>12</v>
      </c>
      <c r="C55" s="29" t="s">
        <v>697</v>
      </c>
      <c r="D55" s="28" t="s">
        <v>246</v>
      </c>
      <c r="E55" s="30" t="s">
        <v>698</v>
      </c>
      <c r="F55" s="31" t="s">
        <v>273</v>
      </c>
      <c r="G55" s="32">
        <v>60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ht="52">
      <c r="A57" s="1" t="s">
        <v>251</v>
      </c>
      <c r="E57" s="37" t="s">
        <v>886</v>
      </c>
    </row>
    <row r="58" ht="75">
      <c r="A58" s="1" t="s">
        <v>253</v>
      </c>
      <c r="E58" s="30" t="s">
        <v>699</v>
      </c>
    </row>
    <row r="59" ht="13">
      <c r="A59" s="1" t="s">
        <v>244</v>
      </c>
      <c r="B59" s="28">
        <v>13</v>
      </c>
      <c r="C59" s="29" t="s">
        <v>361</v>
      </c>
      <c r="D59" s="28" t="s">
        <v>246</v>
      </c>
      <c r="E59" s="30" t="s">
        <v>362</v>
      </c>
      <c r="F59" s="31" t="s">
        <v>273</v>
      </c>
      <c r="G59" s="32">
        <v>50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ht="52">
      <c r="A61" s="1" t="s">
        <v>251</v>
      </c>
      <c r="E61" s="37" t="s">
        <v>1850</v>
      </c>
    </row>
    <row r="62" ht="87.5">
      <c r="A62" s="1" t="s">
        <v>253</v>
      </c>
      <c r="E62" s="30" t="s">
        <v>364</v>
      </c>
    </row>
    <row r="63" ht="13">
      <c r="A63" s="1" t="s">
        <v>244</v>
      </c>
      <c r="B63" s="28">
        <v>14</v>
      </c>
      <c r="C63" s="29" t="s">
        <v>365</v>
      </c>
      <c r="D63" s="28" t="s">
        <v>246</v>
      </c>
      <c r="E63" s="30" t="s">
        <v>366</v>
      </c>
      <c r="F63" s="31" t="s">
        <v>273</v>
      </c>
      <c r="G63" s="32">
        <v>60</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ht="52">
      <c r="A65" s="1" t="s">
        <v>251</v>
      </c>
      <c r="E65" s="37" t="s">
        <v>886</v>
      </c>
    </row>
    <row r="66" ht="100">
      <c r="A66" s="1" t="s">
        <v>253</v>
      </c>
      <c r="E66" s="30" t="s">
        <v>367</v>
      </c>
    </row>
    <row r="67" ht="13">
      <c r="A67" s="1" t="s">
        <v>244</v>
      </c>
      <c r="B67" s="28">
        <v>15</v>
      </c>
      <c r="C67" s="29" t="s">
        <v>1851</v>
      </c>
      <c r="D67" s="28" t="s">
        <v>246</v>
      </c>
      <c r="E67" s="30" t="s">
        <v>1852</v>
      </c>
      <c r="F67" s="31" t="s">
        <v>248</v>
      </c>
      <c r="G67" s="32">
        <v>1.5</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ht="52">
      <c r="A69" s="1" t="s">
        <v>251</v>
      </c>
      <c r="E69" s="37" t="s">
        <v>1853</v>
      </c>
    </row>
    <row r="70" ht="87.5">
      <c r="A70" s="1" t="s">
        <v>253</v>
      </c>
      <c r="E70" s="30" t="s">
        <v>972</v>
      </c>
    </row>
    <row r="71" ht="13">
      <c r="A71" s="1" t="s">
        <v>244</v>
      </c>
      <c r="B71" s="28">
        <v>16</v>
      </c>
      <c r="C71" s="29" t="s">
        <v>1854</v>
      </c>
      <c r="D71" s="28" t="s">
        <v>246</v>
      </c>
      <c r="E71" s="30" t="s">
        <v>1855</v>
      </c>
      <c r="F71" s="31" t="s">
        <v>248</v>
      </c>
      <c r="G71" s="32">
        <v>1.5</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1853</v>
      </c>
    </row>
    <row r="74" ht="87.5">
      <c r="A74" s="1" t="s">
        <v>253</v>
      </c>
      <c r="E74" s="30" t="s">
        <v>972</v>
      </c>
    </row>
    <row r="75" ht="13">
      <c r="A75" s="1" t="s">
        <v>244</v>
      </c>
      <c r="B75" s="28">
        <v>17</v>
      </c>
      <c r="C75" s="29" t="s">
        <v>1856</v>
      </c>
      <c r="D75" s="28" t="s">
        <v>246</v>
      </c>
      <c r="E75" s="30" t="s">
        <v>1857</v>
      </c>
      <c r="F75" s="31" t="s">
        <v>248</v>
      </c>
      <c r="G75" s="32">
        <v>30</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1858</v>
      </c>
    </row>
    <row r="78" ht="75">
      <c r="A78" s="1" t="s">
        <v>253</v>
      </c>
      <c r="E78" s="30" t="s">
        <v>260</v>
      </c>
    </row>
    <row r="79" ht="25">
      <c r="A79" s="1" t="s">
        <v>244</v>
      </c>
      <c r="B79" s="28">
        <v>18</v>
      </c>
      <c r="C79" s="29" t="s">
        <v>1859</v>
      </c>
      <c r="D79" s="28" t="s">
        <v>246</v>
      </c>
      <c r="E79" s="30" t="s">
        <v>1860</v>
      </c>
      <c r="F79" s="31" t="s">
        <v>273</v>
      </c>
      <c r="G79" s="32">
        <v>3</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1861</v>
      </c>
    </row>
    <row r="82" ht="87.5">
      <c r="A82" s="1" t="s">
        <v>253</v>
      </c>
      <c r="E82" s="30" t="s">
        <v>372</v>
      </c>
    </row>
    <row r="83" ht="37.5">
      <c r="A83" s="1" t="s">
        <v>244</v>
      </c>
      <c r="B83" s="28">
        <v>19</v>
      </c>
      <c r="C83" s="29" t="s">
        <v>1862</v>
      </c>
      <c r="D83" s="28" t="s">
        <v>246</v>
      </c>
      <c r="E83" s="30" t="s">
        <v>1863</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1864</v>
      </c>
    </row>
    <row r="86" ht="87.5">
      <c r="A86" s="1" t="s">
        <v>253</v>
      </c>
      <c r="E86" s="30" t="s">
        <v>372</v>
      </c>
    </row>
    <row r="87" ht="37.5">
      <c r="A87" s="1" t="s">
        <v>244</v>
      </c>
      <c r="B87" s="28">
        <v>20</v>
      </c>
      <c r="C87" s="29" t="s">
        <v>1865</v>
      </c>
      <c r="D87" s="28" t="s">
        <v>246</v>
      </c>
      <c r="E87" s="30" t="s">
        <v>1866</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866</v>
      </c>
    </row>
    <row r="90" ht="87.5">
      <c r="A90" s="1" t="s">
        <v>253</v>
      </c>
      <c r="E90" s="30" t="s">
        <v>372</v>
      </c>
    </row>
    <row r="91" ht="25">
      <c r="A91" s="1" t="s">
        <v>244</v>
      </c>
      <c r="B91" s="28">
        <v>21</v>
      </c>
      <c r="C91" s="29" t="s">
        <v>987</v>
      </c>
      <c r="D91" s="28" t="s">
        <v>246</v>
      </c>
      <c r="E91" s="30" t="s">
        <v>988</v>
      </c>
      <c r="F91" s="31" t="s">
        <v>248</v>
      </c>
      <c r="G91" s="32">
        <v>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1861</v>
      </c>
    </row>
    <row r="94" ht="75">
      <c r="A94" s="1" t="s">
        <v>253</v>
      </c>
      <c r="E94" s="30" t="s">
        <v>260</v>
      </c>
    </row>
    <row r="95" ht="25">
      <c r="A95" s="1" t="s">
        <v>244</v>
      </c>
      <c r="B95" s="28">
        <v>22</v>
      </c>
      <c r="C95" s="29" t="s">
        <v>1202</v>
      </c>
      <c r="D95" s="28" t="s">
        <v>246</v>
      </c>
      <c r="E95" s="30" t="s">
        <v>1203</v>
      </c>
      <c r="F95" s="31" t="s">
        <v>248</v>
      </c>
      <c r="G95" s="32">
        <v>24</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1867</v>
      </c>
    </row>
    <row r="98" ht="75">
      <c r="A98" s="1" t="s">
        <v>253</v>
      </c>
      <c r="E98" s="30" t="s">
        <v>260</v>
      </c>
    </row>
    <row r="99" ht="13">
      <c r="A99" s="1" t="s">
        <v>244</v>
      </c>
      <c r="B99" s="28">
        <v>23</v>
      </c>
      <c r="C99" s="29" t="s">
        <v>257</v>
      </c>
      <c r="D99" s="28" t="s">
        <v>246</v>
      </c>
      <c r="E99" s="30" t="s">
        <v>258</v>
      </c>
      <c r="F99" s="31" t="s">
        <v>248</v>
      </c>
      <c r="G99" s="32">
        <v>90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1868</v>
      </c>
    </row>
    <row r="102" ht="75">
      <c r="A102" s="1" t="s">
        <v>253</v>
      </c>
      <c r="E102" s="30" t="s">
        <v>260</v>
      </c>
    </row>
    <row r="103" ht="13">
      <c r="A103" s="1" t="s">
        <v>244</v>
      </c>
      <c r="B103" s="28">
        <v>24</v>
      </c>
      <c r="C103" s="29" t="s">
        <v>1099</v>
      </c>
      <c r="D103" s="28" t="s">
        <v>246</v>
      </c>
      <c r="E103" s="30" t="s">
        <v>1100</v>
      </c>
      <c r="F103" s="31" t="s">
        <v>248</v>
      </c>
      <c r="G103" s="32">
        <v>96</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1869</v>
      </c>
    </row>
    <row r="106" ht="75">
      <c r="A106" s="1" t="s">
        <v>253</v>
      </c>
      <c r="E106" s="30" t="s">
        <v>260</v>
      </c>
    </row>
    <row r="107" ht="13">
      <c r="A107" s="1" t="s">
        <v>244</v>
      </c>
      <c r="B107" s="28">
        <v>25</v>
      </c>
      <c r="C107" s="29" t="s">
        <v>1458</v>
      </c>
      <c r="D107" s="28" t="s">
        <v>246</v>
      </c>
      <c r="E107" s="30" t="s">
        <v>1459</v>
      </c>
      <c r="F107" s="31" t="s">
        <v>248</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975</v>
      </c>
    </row>
    <row r="110" ht="75">
      <c r="A110" s="1" t="s">
        <v>253</v>
      </c>
      <c r="E110" s="30" t="s">
        <v>260</v>
      </c>
    </row>
    <row r="111" ht="13">
      <c r="A111" s="1" t="s">
        <v>244</v>
      </c>
      <c r="B111" s="28">
        <v>26</v>
      </c>
      <c r="C111" s="29" t="s">
        <v>1108</v>
      </c>
      <c r="D111" s="28" t="s">
        <v>246</v>
      </c>
      <c r="E111" s="30" t="s">
        <v>1109</v>
      </c>
      <c r="F111" s="31" t="s">
        <v>248</v>
      </c>
      <c r="G111" s="32">
        <v>26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1870</v>
      </c>
    </row>
    <row r="114" ht="75">
      <c r="A114" s="1" t="s">
        <v>253</v>
      </c>
      <c r="E114" s="30" t="s">
        <v>260</v>
      </c>
    </row>
    <row r="115" ht="13">
      <c r="A115" s="1" t="s">
        <v>244</v>
      </c>
      <c r="B115" s="28">
        <v>27</v>
      </c>
      <c r="C115" s="29" t="s">
        <v>1871</v>
      </c>
      <c r="D115" s="28" t="s">
        <v>246</v>
      </c>
      <c r="E115" s="30" t="s">
        <v>1872</v>
      </c>
      <c r="F115" s="31" t="s">
        <v>248</v>
      </c>
      <c r="G115" s="32">
        <v>23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1873</v>
      </c>
    </row>
    <row r="118" ht="75">
      <c r="A118" s="1" t="s">
        <v>253</v>
      </c>
      <c r="E118" s="30" t="s">
        <v>260</v>
      </c>
    </row>
    <row r="119" ht="25">
      <c r="A119" s="1" t="s">
        <v>244</v>
      </c>
      <c r="B119" s="28">
        <v>28</v>
      </c>
      <c r="C119" s="29" t="s">
        <v>1111</v>
      </c>
      <c r="D119" s="28" t="s">
        <v>246</v>
      </c>
      <c r="E119" s="30" t="s">
        <v>1112</v>
      </c>
      <c r="F119" s="31" t="s">
        <v>248</v>
      </c>
      <c r="G119" s="32">
        <v>100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1874</v>
      </c>
    </row>
    <row r="122" ht="75">
      <c r="A122" s="1" t="s">
        <v>253</v>
      </c>
      <c r="E122" s="30" t="s">
        <v>260</v>
      </c>
    </row>
    <row r="123" ht="13">
      <c r="A123" s="1" t="s">
        <v>244</v>
      </c>
      <c r="B123" s="28">
        <v>29</v>
      </c>
      <c r="C123" s="29" t="s">
        <v>702</v>
      </c>
      <c r="D123" s="28" t="s">
        <v>246</v>
      </c>
      <c r="E123" s="30" t="s">
        <v>703</v>
      </c>
      <c r="F123" s="31" t="s">
        <v>248</v>
      </c>
      <c r="G123" s="32">
        <v>31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1875</v>
      </c>
    </row>
    <row r="126" ht="75">
      <c r="A126" s="1" t="s">
        <v>253</v>
      </c>
      <c r="E126" s="30" t="s">
        <v>260</v>
      </c>
    </row>
    <row r="127" ht="13">
      <c r="A127" s="1" t="s">
        <v>244</v>
      </c>
      <c r="B127" s="28">
        <v>30</v>
      </c>
      <c r="C127" s="29" t="s">
        <v>1470</v>
      </c>
      <c r="D127" s="28" t="s">
        <v>246</v>
      </c>
      <c r="E127" s="30" t="s">
        <v>1471</v>
      </c>
      <c r="F127" s="31" t="s">
        <v>248</v>
      </c>
      <c r="G127" s="32">
        <v>10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1876</v>
      </c>
    </row>
    <row r="130" ht="37.5">
      <c r="A130" s="1" t="s">
        <v>253</v>
      </c>
      <c r="E130" s="30" t="s">
        <v>1300</v>
      </c>
    </row>
    <row r="131" ht="13">
      <c r="A131" s="1" t="s">
        <v>244</v>
      </c>
      <c r="B131" s="28">
        <v>31</v>
      </c>
      <c r="C131" s="29" t="s">
        <v>1297</v>
      </c>
      <c r="D131" s="28" t="s">
        <v>246</v>
      </c>
      <c r="E131" s="30" t="s">
        <v>1298</v>
      </c>
      <c r="F131" s="31" t="s">
        <v>248</v>
      </c>
      <c r="G131" s="32">
        <v>60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1877</v>
      </c>
    </row>
    <row r="134" ht="37.5">
      <c r="A134" s="1" t="s">
        <v>253</v>
      </c>
      <c r="E134" s="30" t="s">
        <v>1300</v>
      </c>
    </row>
    <row r="135" ht="25">
      <c r="A135" s="1" t="s">
        <v>244</v>
      </c>
      <c r="B135" s="28">
        <v>32</v>
      </c>
      <c r="C135" s="29" t="s">
        <v>995</v>
      </c>
      <c r="D135" s="28" t="s">
        <v>246</v>
      </c>
      <c r="E135" s="30" t="s">
        <v>996</v>
      </c>
      <c r="F135" s="31" t="s">
        <v>273</v>
      </c>
      <c r="G135" s="32">
        <v>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1878</v>
      </c>
    </row>
    <row r="138" ht="87.5">
      <c r="A138" s="1" t="s">
        <v>253</v>
      </c>
      <c r="E138" s="30" t="s">
        <v>372</v>
      </c>
    </row>
    <row r="139" ht="25">
      <c r="A139" s="1" t="s">
        <v>244</v>
      </c>
      <c r="B139" s="28">
        <v>33</v>
      </c>
      <c r="C139" s="29" t="s">
        <v>997</v>
      </c>
      <c r="D139" s="28" t="s">
        <v>246</v>
      </c>
      <c r="E139" s="30" t="s">
        <v>998</v>
      </c>
      <c r="F139" s="31" t="s">
        <v>273</v>
      </c>
      <c r="G139" s="32">
        <v>4</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981</v>
      </c>
    </row>
    <row r="142" ht="87.5">
      <c r="A142" s="1" t="s">
        <v>253</v>
      </c>
      <c r="E142" s="30" t="s">
        <v>372</v>
      </c>
    </row>
    <row r="143" ht="25">
      <c r="A143" s="1" t="s">
        <v>244</v>
      </c>
      <c r="B143" s="28">
        <v>34</v>
      </c>
      <c r="C143" s="29" t="s">
        <v>369</v>
      </c>
      <c r="D143" s="28" t="s">
        <v>246</v>
      </c>
      <c r="E143" s="30" t="s">
        <v>370</v>
      </c>
      <c r="F143" s="31" t="s">
        <v>273</v>
      </c>
      <c r="G143" s="32">
        <v>32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1879</v>
      </c>
    </row>
    <row r="146" ht="87.5">
      <c r="A146" s="1" t="s">
        <v>253</v>
      </c>
      <c r="E146" s="30" t="s">
        <v>372</v>
      </c>
    </row>
    <row r="147" ht="25">
      <c r="A147" s="1" t="s">
        <v>244</v>
      </c>
      <c r="B147" s="28">
        <v>35</v>
      </c>
      <c r="C147" s="29" t="s">
        <v>1122</v>
      </c>
      <c r="D147" s="28" t="s">
        <v>246</v>
      </c>
      <c r="E147" s="30" t="s">
        <v>1123</v>
      </c>
      <c r="F147" s="31" t="s">
        <v>273</v>
      </c>
      <c r="G147" s="32">
        <v>28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933</v>
      </c>
    </row>
    <row r="150" ht="87.5">
      <c r="A150" s="1" t="s">
        <v>253</v>
      </c>
      <c r="E150" s="30" t="s">
        <v>372</v>
      </c>
    </row>
    <row r="151" ht="25">
      <c r="A151" s="1" t="s">
        <v>244</v>
      </c>
      <c r="B151" s="28">
        <v>36</v>
      </c>
      <c r="C151" s="29" t="s">
        <v>1474</v>
      </c>
      <c r="D151" s="28" t="s">
        <v>246</v>
      </c>
      <c r="E151" s="30" t="s">
        <v>1475</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981</v>
      </c>
    </row>
    <row r="154" ht="87.5">
      <c r="A154" s="1" t="s">
        <v>253</v>
      </c>
      <c r="E154" s="30" t="s">
        <v>372</v>
      </c>
    </row>
    <row r="155" ht="25">
      <c r="A155" s="1" t="s">
        <v>244</v>
      </c>
      <c r="B155" s="28">
        <v>37</v>
      </c>
      <c r="C155" s="29" t="s">
        <v>714</v>
      </c>
      <c r="D155" s="28" t="s">
        <v>246</v>
      </c>
      <c r="E155" s="30" t="s">
        <v>715</v>
      </c>
      <c r="F155" s="31" t="s">
        <v>273</v>
      </c>
      <c r="G155" s="32">
        <v>12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975</v>
      </c>
    </row>
    <row r="158" ht="87.5">
      <c r="A158" s="1" t="s">
        <v>253</v>
      </c>
      <c r="E158" s="30" t="s">
        <v>372</v>
      </c>
    </row>
    <row r="159" ht="13">
      <c r="A159" s="1" t="s">
        <v>244</v>
      </c>
      <c r="B159" s="28">
        <v>38</v>
      </c>
      <c r="C159" s="29" t="s">
        <v>1880</v>
      </c>
      <c r="D159" s="28" t="s">
        <v>246</v>
      </c>
      <c r="E159" s="30" t="s">
        <v>1881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1882</v>
      </c>
    </row>
    <row r="161" ht="52">
      <c r="A161" s="1" t="s">
        <v>251</v>
      </c>
      <c r="E161" s="37" t="s">
        <v>1883</v>
      </c>
    </row>
    <row r="162" ht="125">
      <c r="A162" s="1" t="s">
        <v>253</v>
      </c>
      <c r="E162" s="30" t="s">
        <v>1416</v>
      </c>
    </row>
    <row r="163" ht="25">
      <c r="A163" s="1" t="s">
        <v>244</v>
      </c>
      <c r="B163" s="28">
        <v>39</v>
      </c>
      <c r="C163" s="29" t="s">
        <v>1884</v>
      </c>
      <c r="D163" s="28" t="s">
        <v>246</v>
      </c>
      <c r="E163" s="30" t="s">
        <v>1885</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1886</v>
      </c>
    </row>
    <row r="165" ht="52">
      <c r="A165" s="1" t="s">
        <v>251</v>
      </c>
      <c r="E165" s="37" t="s">
        <v>1883</v>
      </c>
    </row>
    <row r="166" ht="125">
      <c r="A166" s="1" t="s">
        <v>253</v>
      </c>
      <c r="E166" s="30" t="s">
        <v>1137</v>
      </c>
    </row>
    <row r="167" ht="37.5">
      <c r="A167" s="1" t="s">
        <v>244</v>
      </c>
      <c r="B167" s="28">
        <v>40</v>
      </c>
      <c r="C167" s="29" t="s">
        <v>1134</v>
      </c>
      <c r="D167" s="28" t="s">
        <v>246</v>
      </c>
      <c r="E167" s="30" t="s">
        <v>1135</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1887</v>
      </c>
    </row>
    <row r="169" ht="52">
      <c r="A169" s="1" t="s">
        <v>251</v>
      </c>
      <c r="E169" s="37" t="s">
        <v>1883</v>
      </c>
    </row>
    <row r="170" ht="125">
      <c r="A170" s="1" t="s">
        <v>253</v>
      </c>
      <c r="E170" s="30" t="s">
        <v>1137</v>
      </c>
    </row>
    <row r="171" ht="13">
      <c r="A171" s="1" t="s">
        <v>244</v>
      </c>
      <c r="B171" s="28">
        <v>41</v>
      </c>
      <c r="C171" s="29" t="s">
        <v>1888</v>
      </c>
      <c r="D171" s="28" t="s">
        <v>246</v>
      </c>
      <c r="E171" s="30" t="s">
        <v>1889</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1890</v>
      </c>
    </row>
    <row r="173" ht="52">
      <c r="A173" s="1" t="s">
        <v>251</v>
      </c>
      <c r="E173" s="37" t="s">
        <v>1883</v>
      </c>
    </row>
    <row r="174" ht="100">
      <c r="A174" s="1" t="s">
        <v>253</v>
      </c>
      <c r="E174" s="30" t="s">
        <v>724</v>
      </c>
    </row>
    <row r="175" ht="25">
      <c r="A175" s="1" t="s">
        <v>244</v>
      </c>
      <c r="B175" s="28">
        <v>42</v>
      </c>
      <c r="C175" s="29" t="s">
        <v>1891</v>
      </c>
      <c r="D175" s="28" t="s">
        <v>246</v>
      </c>
      <c r="E175" s="30" t="s">
        <v>1892</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1893</v>
      </c>
    </row>
    <row r="177" ht="52">
      <c r="A177" s="1" t="s">
        <v>251</v>
      </c>
      <c r="E177" s="37" t="s">
        <v>1883</v>
      </c>
    </row>
    <row r="178" ht="50">
      <c r="A178" s="1" t="s">
        <v>253</v>
      </c>
      <c r="E178" s="30" t="s">
        <v>1894</v>
      </c>
    </row>
    <row r="179" ht="37.5">
      <c r="A179" s="1" t="s">
        <v>244</v>
      </c>
      <c r="B179" s="28">
        <v>43</v>
      </c>
      <c r="C179" s="29" t="s">
        <v>1895</v>
      </c>
      <c r="D179" s="28" t="s">
        <v>246</v>
      </c>
      <c r="E179" s="30" t="s">
        <v>1896</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1897</v>
      </c>
    </row>
    <row r="181" ht="52">
      <c r="A181" s="1" t="s">
        <v>251</v>
      </c>
      <c r="E181" s="37" t="s">
        <v>1883</v>
      </c>
    </row>
    <row r="182" ht="50">
      <c r="A182" s="1" t="s">
        <v>253</v>
      </c>
      <c r="E182" s="30" t="s">
        <v>1894</v>
      </c>
    </row>
    <row r="183" ht="13">
      <c r="A183" s="1" t="s">
        <v>244</v>
      </c>
      <c r="B183" s="28">
        <v>44</v>
      </c>
      <c r="C183" s="29" t="s">
        <v>1898</v>
      </c>
      <c r="D183" s="28" t="s">
        <v>246</v>
      </c>
      <c r="E183" s="30" t="s">
        <v>1899</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1900</v>
      </c>
    </row>
    <row r="185" ht="52">
      <c r="A185" s="1" t="s">
        <v>251</v>
      </c>
      <c r="E185" s="37" t="s">
        <v>1883</v>
      </c>
    </row>
    <row r="186" ht="62.5">
      <c r="A186" s="1" t="s">
        <v>253</v>
      </c>
      <c r="E186" s="30" t="s">
        <v>1901</v>
      </c>
    </row>
    <row r="187" ht="13">
      <c r="A187" s="1" t="s">
        <v>244</v>
      </c>
      <c r="B187" s="28">
        <v>45</v>
      </c>
      <c r="C187" s="29" t="s">
        <v>1902</v>
      </c>
      <c r="D187" s="28" t="s">
        <v>246</v>
      </c>
      <c r="E187" s="30" t="s">
        <v>1903</v>
      </c>
      <c r="F187" s="31" t="s">
        <v>273</v>
      </c>
      <c r="G187" s="32">
        <v>3</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1904</v>
      </c>
    </row>
    <row r="189" ht="52">
      <c r="A189" s="1" t="s">
        <v>251</v>
      </c>
      <c r="E189" s="37" t="s">
        <v>1905</v>
      </c>
    </row>
    <row r="190" ht="100">
      <c r="A190" s="1" t="s">
        <v>253</v>
      </c>
      <c r="E190" s="30" t="s">
        <v>843</v>
      </c>
    </row>
    <row r="191" ht="13">
      <c r="A191" s="1" t="s">
        <v>244</v>
      </c>
      <c r="B191" s="28">
        <v>46</v>
      </c>
      <c r="C191" s="29" t="s">
        <v>1906</v>
      </c>
      <c r="D191" s="28" t="s">
        <v>246</v>
      </c>
      <c r="E191" s="30" t="s">
        <v>1907</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ht="52">
      <c r="A193" s="1" t="s">
        <v>251</v>
      </c>
      <c r="E193" s="37" t="s">
        <v>866</v>
      </c>
    </row>
    <row r="194" ht="112.5">
      <c r="A194" s="1" t="s">
        <v>253</v>
      </c>
      <c r="E194" s="30" t="s">
        <v>1908</v>
      </c>
    </row>
    <row r="195" ht="13">
      <c r="A195" s="1" t="s">
        <v>244</v>
      </c>
      <c r="B195" s="28">
        <v>47</v>
      </c>
      <c r="C195" s="29" t="s">
        <v>1909</v>
      </c>
      <c r="D195" s="28" t="s">
        <v>246</v>
      </c>
      <c r="E195" s="30" t="s">
        <v>1910</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1911</v>
      </c>
    </row>
    <row r="197" ht="52">
      <c r="A197" s="1" t="s">
        <v>251</v>
      </c>
      <c r="E197" s="37" t="s">
        <v>1883</v>
      </c>
    </row>
    <row r="198" ht="100">
      <c r="A198" s="1" t="s">
        <v>253</v>
      </c>
      <c r="E198" s="30" t="s">
        <v>1030</v>
      </c>
    </row>
    <row r="199" ht="13">
      <c r="A199" s="1" t="s">
        <v>244</v>
      </c>
      <c r="B199" s="28">
        <v>48</v>
      </c>
      <c r="C199" s="29" t="s">
        <v>1912</v>
      </c>
      <c r="D199" s="28" t="s">
        <v>246</v>
      </c>
      <c r="E199" s="30" t="s">
        <v>1913</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1914</v>
      </c>
    </row>
    <row r="201" ht="52">
      <c r="A201" s="1" t="s">
        <v>251</v>
      </c>
      <c r="E201" s="37" t="s">
        <v>1883</v>
      </c>
    </row>
    <row r="202" ht="100">
      <c r="A202" s="1" t="s">
        <v>253</v>
      </c>
      <c r="E202" s="30" t="s">
        <v>1030</v>
      </c>
    </row>
    <row r="203" ht="25">
      <c r="A203" s="1" t="s">
        <v>244</v>
      </c>
      <c r="B203" s="28">
        <v>49</v>
      </c>
      <c r="C203" s="29" t="s">
        <v>1328</v>
      </c>
      <c r="D203" s="28" t="s">
        <v>246</v>
      </c>
      <c r="E203" s="30" t="s">
        <v>1329</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1915</v>
      </c>
    </row>
    <row r="205" ht="52">
      <c r="A205" s="1" t="s">
        <v>251</v>
      </c>
      <c r="E205" s="37" t="s">
        <v>898</v>
      </c>
    </row>
    <row r="206" ht="175">
      <c r="A206" s="1" t="s">
        <v>253</v>
      </c>
      <c r="E206" s="30" t="s">
        <v>1331</v>
      </c>
    </row>
    <row r="207" ht="25">
      <c r="A207" s="1" t="s">
        <v>244</v>
      </c>
      <c r="B207" s="28">
        <v>50</v>
      </c>
      <c r="C207" s="29" t="s">
        <v>1332</v>
      </c>
      <c r="D207" s="28" t="s">
        <v>246</v>
      </c>
      <c r="E207" s="30" t="s">
        <v>1333</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1916</v>
      </c>
    </row>
    <row r="209" ht="52">
      <c r="A209" s="1" t="s">
        <v>251</v>
      </c>
      <c r="E209" s="37" t="s">
        <v>1883</v>
      </c>
    </row>
    <row r="210" ht="137.5">
      <c r="A210" s="1" t="s">
        <v>253</v>
      </c>
      <c r="E210" s="30" t="s">
        <v>1335</v>
      </c>
    </row>
    <row r="211" ht="25">
      <c r="A211" s="1" t="s">
        <v>244</v>
      </c>
      <c r="B211" s="28">
        <v>51</v>
      </c>
      <c r="C211" s="29" t="s">
        <v>1336</v>
      </c>
      <c r="D211" s="28" t="s">
        <v>246</v>
      </c>
      <c r="E211" s="30" t="s">
        <v>1337</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1917</v>
      </c>
    </row>
    <row r="213" ht="52">
      <c r="A213" s="1" t="s">
        <v>251</v>
      </c>
      <c r="E213" s="37" t="s">
        <v>1883</v>
      </c>
    </row>
    <row r="214" ht="137.5">
      <c r="A214" s="1" t="s">
        <v>253</v>
      </c>
      <c r="E214" s="30" t="s">
        <v>1335</v>
      </c>
    </row>
    <row r="215" ht="13">
      <c r="A215" s="1" t="s">
        <v>244</v>
      </c>
      <c r="B215" s="28">
        <v>52</v>
      </c>
      <c r="C215" s="29" t="s">
        <v>1918</v>
      </c>
      <c r="D215" s="28" t="s">
        <v>246</v>
      </c>
      <c r="E215" s="30" t="s">
        <v>1919</v>
      </c>
      <c r="F215" s="31" t="s">
        <v>273</v>
      </c>
      <c r="G215" s="32">
        <v>2</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1920</v>
      </c>
    </row>
    <row r="217" ht="52">
      <c r="A217" s="1" t="s">
        <v>251</v>
      </c>
      <c r="E217" s="37" t="s">
        <v>898</v>
      </c>
    </row>
    <row r="218" ht="112.5">
      <c r="A218" s="1" t="s">
        <v>253</v>
      </c>
      <c r="E218" s="30" t="s">
        <v>1342</v>
      </c>
    </row>
    <row r="219" ht="13">
      <c r="A219" s="1" t="s">
        <v>244</v>
      </c>
      <c r="B219" s="28">
        <v>53</v>
      </c>
      <c r="C219" s="29" t="s">
        <v>1921</v>
      </c>
      <c r="D219" s="28" t="s">
        <v>246</v>
      </c>
      <c r="E219" s="30" t="s">
        <v>1922</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1923</v>
      </c>
    </row>
    <row r="221" ht="52">
      <c r="A221" s="1" t="s">
        <v>251</v>
      </c>
      <c r="E221" s="37" t="s">
        <v>1905</v>
      </c>
    </row>
    <row r="222" ht="112.5">
      <c r="A222" s="1" t="s">
        <v>253</v>
      </c>
      <c r="E222" s="30" t="s">
        <v>1342</v>
      </c>
    </row>
    <row r="223" ht="13">
      <c r="A223" s="1" t="s">
        <v>244</v>
      </c>
      <c r="B223" s="28">
        <v>54</v>
      </c>
      <c r="C223" s="29" t="s">
        <v>1503</v>
      </c>
      <c r="D223" s="28" t="s">
        <v>246</v>
      </c>
      <c r="E223" s="30" t="s">
        <v>1504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1924</v>
      </c>
    </row>
    <row r="225" ht="52">
      <c r="A225" s="1" t="s">
        <v>251</v>
      </c>
      <c r="E225" s="37" t="s">
        <v>1883</v>
      </c>
    </row>
    <row r="226" ht="112.5">
      <c r="A226" s="1" t="s">
        <v>253</v>
      </c>
      <c r="E226" s="30" t="s">
        <v>1342</v>
      </c>
    </row>
    <row r="227" ht="13">
      <c r="A227" s="1" t="s">
        <v>244</v>
      </c>
      <c r="B227" s="28">
        <v>55</v>
      </c>
      <c r="C227" s="29" t="s">
        <v>1505</v>
      </c>
      <c r="D227" s="28" t="s">
        <v>246</v>
      </c>
      <c r="E227" s="30" t="s">
        <v>1506</v>
      </c>
      <c r="F227" s="31" t="s">
        <v>273</v>
      </c>
      <c r="G227" s="32">
        <v>2</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1925</v>
      </c>
    </row>
    <row r="229" ht="52">
      <c r="A229" s="1" t="s">
        <v>251</v>
      </c>
      <c r="E229" s="37" t="s">
        <v>898</v>
      </c>
    </row>
    <row r="230" ht="112.5">
      <c r="A230" s="1" t="s">
        <v>253</v>
      </c>
      <c r="E230" s="30" t="s">
        <v>1342</v>
      </c>
    </row>
    <row r="231" ht="13">
      <c r="A231" s="1" t="s">
        <v>244</v>
      </c>
      <c r="B231" s="28">
        <v>56</v>
      </c>
      <c r="C231" s="29" t="s">
        <v>1244</v>
      </c>
      <c r="D231" s="28" t="s">
        <v>246</v>
      </c>
      <c r="E231" s="30" t="s">
        <v>1245</v>
      </c>
      <c r="F231" s="31" t="s">
        <v>273</v>
      </c>
      <c r="G231" s="32">
        <v>10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ht="52">
      <c r="A233" s="1" t="s">
        <v>251</v>
      </c>
      <c r="E233" s="37" t="s">
        <v>1844</v>
      </c>
    </row>
    <row r="234" ht="87.5">
      <c r="A234" s="1" t="s">
        <v>253</v>
      </c>
      <c r="E234" s="30" t="s">
        <v>801</v>
      </c>
    </row>
    <row r="235" ht="13">
      <c r="A235" s="1" t="s">
        <v>244</v>
      </c>
      <c r="B235" s="28">
        <v>57</v>
      </c>
      <c r="C235" s="29" t="s">
        <v>1512</v>
      </c>
      <c r="D235" s="28" t="s">
        <v>246</v>
      </c>
      <c r="E235" s="30" t="s">
        <v>1513</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ht="52">
      <c r="A237" s="1" t="s">
        <v>251</v>
      </c>
      <c r="E237" s="37" t="s">
        <v>866</v>
      </c>
    </row>
    <row r="238" ht="87.5">
      <c r="A238" s="1" t="s">
        <v>253</v>
      </c>
      <c r="E238" s="30" t="s">
        <v>801</v>
      </c>
    </row>
    <row r="239" ht="13">
      <c r="A239" s="1" t="s">
        <v>244</v>
      </c>
      <c r="B239" s="28">
        <v>58</v>
      </c>
      <c r="C239" s="29" t="s">
        <v>1515</v>
      </c>
      <c r="D239" s="28" t="s">
        <v>246</v>
      </c>
      <c r="E239" s="30" t="s">
        <v>1516</v>
      </c>
      <c r="F239" s="31" t="s">
        <v>273</v>
      </c>
      <c r="G239" s="32">
        <v>2</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ht="52">
      <c r="A241" s="1" t="s">
        <v>251</v>
      </c>
      <c r="E241" s="37" t="s">
        <v>1926</v>
      </c>
    </row>
    <row r="242" ht="87.5">
      <c r="A242" s="1" t="s">
        <v>253</v>
      </c>
      <c r="E242" s="30" t="s">
        <v>801</v>
      </c>
    </row>
    <row r="243" ht="13">
      <c r="A243" s="1" t="s">
        <v>244</v>
      </c>
      <c r="B243" s="28">
        <v>59</v>
      </c>
      <c r="C243" s="29" t="s">
        <v>1927</v>
      </c>
      <c r="D243" s="28" t="s">
        <v>246</v>
      </c>
      <c r="E243" s="30" t="s">
        <v>1928</v>
      </c>
      <c r="F243" s="31" t="s">
        <v>273</v>
      </c>
      <c r="G243" s="32">
        <v>1</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ht="52">
      <c r="A245" s="1" t="s">
        <v>251</v>
      </c>
      <c r="E245" s="37" t="s">
        <v>866</v>
      </c>
    </row>
    <row r="246" ht="87.5">
      <c r="A246" s="1" t="s">
        <v>253</v>
      </c>
      <c r="E246" s="30" t="s">
        <v>801</v>
      </c>
    </row>
    <row r="247" ht="25">
      <c r="A247" s="1" t="s">
        <v>244</v>
      </c>
      <c r="B247" s="28">
        <v>60</v>
      </c>
      <c r="C247" s="29" t="s">
        <v>1929</v>
      </c>
      <c r="D247" s="28" t="s">
        <v>246</v>
      </c>
      <c r="E247" s="30" t="s">
        <v>1930</v>
      </c>
      <c r="F247" s="31" t="s">
        <v>273</v>
      </c>
      <c r="G247" s="32">
        <v>1</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ht="52">
      <c r="A249" s="1" t="s">
        <v>251</v>
      </c>
      <c r="E249" s="37" t="s">
        <v>866</v>
      </c>
    </row>
    <row r="250" ht="87.5">
      <c r="A250" s="1" t="s">
        <v>253</v>
      </c>
      <c r="E250" s="30" t="s">
        <v>801</v>
      </c>
    </row>
    <row r="251" ht="25">
      <c r="A251" s="1" t="s">
        <v>244</v>
      </c>
      <c r="B251" s="28">
        <v>61</v>
      </c>
      <c r="C251" s="29" t="s">
        <v>373</v>
      </c>
      <c r="D251" s="28" t="s">
        <v>246</v>
      </c>
      <c r="E251" s="30" t="s">
        <v>374</v>
      </c>
      <c r="F251" s="31" t="s">
        <v>273</v>
      </c>
      <c r="G251" s="32">
        <v>1</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ht="52">
      <c r="A253" s="1" t="s">
        <v>251</v>
      </c>
      <c r="E253" s="37" t="s">
        <v>866</v>
      </c>
    </row>
    <row r="254" ht="100">
      <c r="A254" s="1" t="s">
        <v>253</v>
      </c>
      <c r="E254" s="30" t="s">
        <v>375</v>
      </c>
    </row>
    <row r="255" ht="37.5">
      <c r="A255" s="1" t="s">
        <v>244</v>
      </c>
      <c r="B255" s="28">
        <v>62</v>
      </c>
      <c r="C255" s="29" t="s">
        <v>686</v>
      </c>
      <c r="D255" s="28" t="s">
        <v>246</v>
      </c>
      <c r="E255" s="30" t="s">
        <v>687</v>
      </c>
      <c r="F255" s="31" t="s">
        <v>273</v>
      </c>
      <c r="G255" s="32">
        <v>14</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1931</v>
      </c>
    </row>
    <row r="258" ht="100">
      <c r="A258" s="1" t="s">
        <v>253</v>
      </c>
      <c r="E258" s="30" t="s">
        <v>375</v>
      </c>
    </row>
    <row r="259" ht="25">
      <c r="A259" s="1" t="s">
        <v>244</v>
      </c>
      <c r="B259" s="28">
        <v>63</v>
      </c>
      <c r="C259" s="29" t="s">
        <v>376</v>
      </c>
      <c r="D259" s="28" t="s">
        <v>246</v>
      </c>
      <c r="E259" s="30" t="s">
        <v>377</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866</v>
      </c>
    </row>
    <row r="262" ht="87.5">
      <c r="A262" s="1" t="s">
        <v>253</v>
      </c>
      <c r="E262" s="30" t="s">
        <v>378</v>
      </c>
    </row>
    <row r="263" ht="13">
      <c r="A263" s="1" t="s">
        <v>244</v>
      </c>
      <c r="B263" s="28">
        <v>64</v>
      </c>
      <c r="C263" s="29" t="s">
        <v>868</v>
      </c>
      <c r="D263" s="28" t="s">
        <v>246</v>
      </c>
      <c r="E263" s="30" t="s">
        <v>869</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866</v>
      </c>
    </row>
    <row r="266" ht="87.5">
      <c r="A266" s="1" t="s">
        <v>253</v>
      </c>
      <c r="E266" s="30" t="s">
        <v>870</v>
      </c>
    </row>
    <row r="267" ht="13">
      <c r="A267" s="1" t="s">
        <v>244</v>
      </c>
      <c r="B267" s="28">
        <v>65</v>
      </c>
      <c r="C267" s="29" t="s">
        <v>1152</v>
      </c>
      <c r="D267" s="28" t="s">
        <v>246</v>
      </c>
      <c r="E267" s="30" t="s">
        <v>1153</v>
      </c>
      <c r="F267" s="31" t="s">
        <v>273</v>
      </c>
      <c r="G267" s="32">
        <v>25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1932</v>
      </c>
    </row>
    <row r="270" ht="75">
      <c r="A270" s="1" t="s">
        <v>253</v>
      </c>
      <c r="E270" s="30" t="s">
        <v>1036</v>
      </c>
    </row>
    <row r="271" ht="13">
      <c r="A271" s="1" t="s">
        <v>244</v>
      </c>
      <c r="B271" s="28">
        <v>66</v>
      </c>
      <c r="C271" s="29" t="s">
        <v>1034</v>
      </c>
      <c r="D271" s="28" t="s">
        <v>246</v>
      </c>
      <c r="E271" s="30" t="s">
        <v>1035</v>
      </c>
      <c r="F271" s="31" t="s">
        <v>273</v>
      </c>
      <c r="G271" s="32">
        <v>4</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981</v>
      </c>
    </row>
    <row r="274" ht="75">
      <c r="A274" s="1" t="s">
        <v>253</v>
      </c>
      <c r="E274" s="30" t="s">
        <v>1036</v>
      </c>
    </row>
    <row r="275" ht="13">
      <c r="A275" s="1" t="s">
        <v>244</v>
      </c>
      <c r="B275" s="28">
        <v>67</v>
      </c>
      <c r="C275" s="29" t="s">
        <v>1155</v>
      </c>
      <c r="D275" s="28" t="s">
        <v>246</v>
      </c>
      <c r="E275" s="30" t="s">
        <v>1156</v>
      </c>
      <c r="F275" s="31" t="s">
        <v>273</v>
      </c>
      <c r="G275" s="32">
        <v>9</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1933</v>
      </c>
    </row>
    <row r="278" ht="75">
      <c r="A278" s="1" t="s">
        <v>253</v>
      </c>
      <c r="E278" s="30" t="s">
        <v>1036</v>
      </c>
    </row>
    <row r="279" ht="13">
      <c r="A279" s="1" t="s">
        <v>244</v>
      </c>
      <c r="B279" s="28">
        <v>68</v>
      </c>
      <c r="C279" s="29" t="s">
        <v>1158</v>
      </c>
      <c r="D279" s="28" t="s">
        <v>246</v>
      </c>
      <c r="E279" s="30" t="s">
        <v>1159</v>
      </c>
      <c r="F279" s="31" t="s">
        <v>273</v>
      </c>
      <c r="G279" s="32">
        <v>4</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981</v>
      </c>
    </row>
    <row r="282" ht="75">
      <c r="A282" s="1" t="s">
        <v>253</v>
      </c>
      <c r="E282" s="30" t="s">
        <v>1036</v>
      </c>
    </row>
    <row r="283" ht="13">
      <c r="A283" s="1" t="s">
        <v>244</v>
      </c>
      <c r="B283" s="28">
        <v>69</v>
      </c>
      <c r="C283" s="29" t="s">
        <v>1040</v>
      </c>
      <c r="D283" s="28" t="s">
        <v>246</v>
      </c>
      <c r="E283" s="30" t="s">
        <v>1041</v>
      </c>
      <c r="F283" s="31" t="s">
        <v>273</v>
      </c>
      <c r="G283" s="32">
        <v>3</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1861</v>
      </c>
    </row>
    <row r="286" ht="75">
      <c r="A286" s="1" t="s">
        <v>253</v>
      </c>
      <c r="E286" s="30" t="s">
        <v>1036</v>
      </c>
    </row>
    <row r="287" ht="25">
      <c r="A287" s="1" t="s">
        <v>244</v>
      </c>
      <c r="B287" s="28">
        <v>70</v>
      </c>
      <c r="C287" s="29" t="s">
        <v>1042</v>
      </c>
      <c r="D287" s="28" t="s">
        <v>246</v>
      </c>
      <c r="E287" s="30" t="s">
        <v>1043</v>
      </c>
      <c r="F287" s="31" t="s">
        <v>273</v>
      </c>
      <c r="G287" s="32">
        <v>1</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866</v>
      </c>
    </row>
    <row r="290" ht="75">
      <c r="A290" s="1" t="s">
        <v>253</v>
      </c>
      <c r="E290" s="30" t="s">
        <v>1036</v>
      </c>
    </row>
    <row r="291" ht="13">
      <c r="A291" s="1" t="s">
        <v>244</v>
      </c>
      <c r="B291" s="28">
        <v>71</v>
      </c>
      <c r="C291" s="29" t="s">
        <v>804</v>
      </c>
      <c r="D291" s="28" t="s">
        <v>246</v>
      </c>
      <c r="E291" s="30" t="s">
        <v>805</v>
      </c>
      <c r="F291" s="31" t="s">
        <v>342</v>
      </c>
      <c r="G291" s="32">
        <v>80</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872</v>
      </c>
    </row>
    <row r="294" ht="87.5">
      <c r="A294" s="1" t="s">
        <v>253</v>
      </c>
      <c r="E294" s="30" t="s">
        <v>806</v>
      </c>
    </row>
    <row r="295" ht="13">
      <c r="A295" s="1" t="s">
        <v>244</v>
      </c>
      <c r="B295" s="28">
        <v>72</v>
      </c>
      <c r="C295" s="29" t="s">
        <v>807</v>
      </c>
      <c r="D295" s="28" t="s">
        <v>246</v>
      </c>
      <c r="E295" s="30" t="s">
        <v>808</v>
      </c>
      <c r="F295" s="31" t="s">
        <v>342</v>
      </c>
      <c r="G295" s="32">
        <v>80</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872</v>
      </c>
    </row>
    <row r="298" ht="87.5">
      <c r="A298" s="1" t="s">
        <v>253</v>
      </c>
      <c r="E298" s="30" t="s">
        <v>809</v>
      </c>
    </row>
    <row r="299" ht="13">
      <c r="A299" s="1" t="s">
        <v>244</v>
      </c>
      <c r="B299" s="28">
        <v>73</v>
      </c>
      <c r="C299" s="29" t="s">
        <v>810</v>
      </c>
      <c r="D299" s="28" t="s">
        <v>246</v>
      </c>
      <c r="E299" s="30" t="s">
        <v>811</v>
      </c>
      <c r="F299" s="31" t="s">
        <v>342</v>
      </c>
      <c r="G299" s="32">
        <v>80</v>
      </c>
      <c r="H299" s="32">
        <v>0</v>
      </c>
      <c r="I299" s="33">
        <f>ROUND(G299*H299,P4)</f>
        <v>0</v>
      </c>
      <c r="J299" s="28"/>
      <c r="K299" s="28"/>
      <c r="L299" s="34">
        <v>0</v>
      </c>
      <c r="M299" s="20">
        <f>ROUND(G299*L299,P4)</f>
        <v>0</v>
      </c>
      <c r="N299" s="40" t="s">
        <v>358</v>
      </c>
      <c r="O299" s="36">
        <f>M299*AA299</f>
        <v>0</v>
      </c>
      <c r="P299" s="1">
        <v>3</v>
      </c>
      <c r="AA299" s="1">
        <f>IF(P299=1,$O$3,IF(P299=2,$O$4,$O$5))</f>
        <v>0</v>
      </c>
    </row>
    <row r="300">
      <c r="A300" s="1" t="s">
        <v>250</v>
      </c>
      <c r="E300" s="30" t="s">
        <v>246</v>
      </c>
    </row>
    <row r="301" ht="52">
      <c r="A301" s="1" t="s">
        <v>251</v>
      </c>
      <c r="E301" s="37" t="s">
        <v>872</v>
      </c>
    </row>
    <row r="302" ht="87.5">
      <c r="A302" s="1" t="s">
        <v>253</v>
      </c>
      <c r="E302" s="30" t="s">
        <v>812</v>
      </c>
    </row>
    <row r="303" ht="13">
      <c r="A303" s="1" t="s">
        <v>244</v>
      </c>
      <c r="B303" s="28">
        <v>74</v>
      </c>
      <c r="C303" s="29" t="s">
        <v>813</v>
      </c>
      <c r="D303" s="28" t="s">
        <v>246</v>
      </c>
      <c r="E303" s="30" t="s">
        <v>814</v>
      </c>
      <c r="F303" s="31" t="s">
        <v>342</v>
      </c>
      <c r="G303" s="32">
        <v>40</v>
      </c>
      <c r="H303" s="32">
        <v>0</v>
      </c>
      <c r="I303" s="33">
        <f>ROUND(G303*H303,P4)</f>
        <v>0</v>
      </c>
      <c r="J303" s="28"/>
      <c r="K303" s="28"/>
      <c r="L303" s="34">
        <v>0</v>
      </c>
      <c r="M303" s="20">
        <f>ROUND(G303*L303,P4)</f>
        <v>0</v>
      </c>
      <c r="N303" s="40" t="s">
        <v>358</v>
      </c>
      <c r="O303" s="36">
        <f>M303*AA303</f>
        <v>0</v>
      </c>
      <c r="P303" s="1">
        <v>3</v>
      </c>
      <c r="AA303" s="1">
        <f>IF(P303=1,$O$3,IF(P303=2,$O$4,$O$5))</f>
        <v>0</v>
      </c>
    </row>
    <row r="304">
      <c r="A304" s="1" t="s">
        <v>250</v>
      </c>
      <c r="E304" s="30" t="s">
        <v>246</v>
      </c>
    </row>
    <row r="305" ht="52">
      <c r="A305" s="1" t="s">
        <v>251</v>
      </c>
      <c r="E305" s="37" t="s">
        <v>873</v>
      </c>
    </row>
    <row r="306" ht="87.5">
      <c r="A306" s="1" t="s">
        <v>253</v>
      </c>
      <c r="E306" s="30" t="s">
        <v>815</v>
      </c>
    </row>
    <row r="307" ht="13">
      <c r="A307" s="1" t="s">
        <v>244</v>
      </c>
      <c r="B307" s="28">
        <v>75</v>
      </c>
      <c r="C307" s="29" t="s">
        <v>816</v>
      </c>
      <c r="D307" s="28" t="s">
        <v>246</v>
      </c>
      <c r="E307" s="30" t="s">
        <v>817</v>
      </c>
      <c r="F307" s="31" t="s">
        <v>273</v>
      </c>
      <c r="G307" s="32">
        <v>15</v>
      </c>
      <c r="H307" s="32">
        <v>0</v>
      </c>
      <c r="I307" s="33">
        <f>ROUND(G307*H307,P4)</f>
        <v>0</v>
      </c>
      <c r="J307" s="28"/>
      <c r="K307" s="28"/>
      <c r="L307" s="34">
        <v>0</v>
      </c>
      <c r="M307" s="20">
        <f>ROUND(G307*L307,P4)</f>
        <v>0</v>
      </c>
      <c r="N307" s="40" t="s">
        <v>358</v>
      </c>
      <c r="O307" s="36">
        <f>M307*AA307</f>
        <v>0</v>
      </c>
      <c r="P307" s="1">
        <v>3</v>
      </c>
      <c r="AA307" s="1">
        <f>IF(P307=1,$O$3,IF(P307=2,$O$4,$O$5))</f>
        <v>0</v>
      </c>
    </row>
    <row r="308">
      <c r="A308" s="1" t="s">
        <v>250</v>
      </c>
      <c r="E308" s="30" t="s">
        <v>246</v>
      </c>
    </row>
    <row r="309" ht="52">
      <c r="A309" s="1" t="s">
        <v>251</v>
      </c>
      <c r="E309" s="37" t="s">
        <v>1841</v>
      </c>
    </row>
    <row r="310" ht="75">
      <c r="A310" s="1" t="s">
        <v>253</v>
      </c>
      <c r="E310" s="30" t="s">
        <v>818</v>
      </c>
    </row>
    <row r="311" ht="13">
      <c r="A311" s="1" t="s">
        <v>244</v>
      </c>
      <c r="B311" s="28">
        <v>76</v>
      </c>
      <c r="C311" s="29" t="s">
        <v>878</v>
      </c>
      <c r="D311" s="28" t="s">
        <v>246</v>
      </c>
      <c r="E311" s="30" t="s">
        <v>879</v>
      </c>
      <c r="F311" s="31" t="s">
        <v>273</v>
      </c>
      <c r="G311" s="32">
        <v>1</v>
      </c>
      <c r="H311" s="32">
        <v>0</v>
      </c>
      <c r="I311" s="33">
        <f>ROUND(G311*H311,P4)</f>
        <v>0</v>
      </c>
      <c r="J311" s="28"/>
      <c r="K311" s="28"/>
      <c r="L311" s="34">
        <v>0</v>
      </c>
      <c r="M311" s="20">
        <f>ROUND(G311*L311,P4)</f>
        <v>0</v>
      </c>
      <c r="N311" s="40" t="s">
        <v>358</v>
      </c>
      <c r="O311" s="36">
        <f>M311*AA311</f>
        <v>0</v>
      </c>
      <c r="P311" s="1">
        <v>3</v>
      </c>
      <c r="AA311" s="1">
        <f>IF(P311=1,$O$3,IF(P311=2,$O$4,$O$5))</f>
        <v>0</v>
      </c>
    </row>
    <row r="312">
      <c r="A312" s="1" t="s">
        <v>250</v>
      </c>
      <c r="E312" s="30" t="s">
        <v>246</v>
      </c>
    </row>
    <row r="313" ht="52">
      <c r="A313" s="1" t="s">
        <v>251</v>
      </c>
      <c r="E313" s="37" t="s">
        <v>866</v>
      </c>
    </row>
    <row r="314" ht="75">
      <c r="A314" s="1" t="s">
        <v>253</v>
      </c>
      <c r="E314" s="30" t="s">
        <v>818</v>
      </c>
    </row>
    <row r="315" ht="13">
      <c r="A315" s="1" t="s">
        <v>244</v>
      </c>
      <c r="B315" s="28">
        <v>77</v>
      </c>
      <c r="C315" s="29" t="s">
        <v>880</v>
      </c>
      <c r="D315" s="28" t="s">
        <v>246</v>
      </c>
      <c r="E315" s="30" t="s">
        <v>881</v>
      </c>
      <c r="F315" s="31" t="s">
        <v>273</v>
      </c>
      <c r="G315" s="32">
        <v>1</v>
      </c>
      <c r="H315" s="32">
        <v>0</v>
      </c>
      <c r="I315" s="33">
        <f>ROUND(G315*H315,P4)</f>
        <v>0</v>
      </c>
      <c r="J315" s="28"/>
      <c r="K315" s="28"/>
      <c r="L315" s="34">
        <v>0</v>
      </c>
      <c r="M315" s="20">
        <f>ROUND(G315*L315,P4)</f>
        <v>0</v>
      </c>
      <c r="N315" s="40" t="s">
        <v>358</v>
      </c>
      <c r="O315" s="36">
        <f>M315*AA315</f>
        <v>0</v>
      </c>
      <c r="P315" s="1">
        <v>3</v>
      </c>
      <c r="AA315" s="1">
        <f>IF(P315=1,$O$3,IF(P315=2,$O$4,$O$5))</f>
        <v>0</v>
      </c>
    </row>
    <row r="316">
      <c r="A316" s="1" t="s">
        <v>250</v>
      </c>
      <c r="E316" s="30" t="s">
        <v>246</v>
      </c>
    </row>
    <row r="317" ht="52">
      <c r="A317" s="1" t="s">
        <v>251</v>
      </c>
      <c r="E317" s="37" t="s">
        <v>866</v>
      </c>
    </row>
    <row r="318" ht="75">
      <c r="A318" s="1" t="s">
        <v>253</v>
      </c>
      <c r="E318" s="30" t="s">
        <v>818</v>
      </c>
    </row>
    <row r="319" ht="13">
      <c r="A319" s="1" t="s">
        <v>244</v>
      </c>
      <c r="B319" s="28">
        <v>78</v>
      </c>
      <c r="C319" s="29" t="s">
        <v>882</v>
      </c>
      <c r="D319" s="28" t="s">
        <v>246</v>
      </c>
      <c r="E319" s="30" t="s">
        <v>883</v>
      </c>
      <c r="F319" s="31" t="s">
        <v>273</v>
      </c>
      <c r="G319" s="32">
        <v>1</v>
      </c>
      <c r="H319" s="32">
        <v>0</v>
      </c>
      <c r="I319" s="33">
        <f>ROUND(G319*H319,P4)</f>
        <v>0</v>
      </c>
      <c r="J319" s="28"/>
      <c r="K319" s="28"/>
      <c r="L319" s="34">
        <v>0</v>
      </c>
      <c r="M319" s="20">
        <f>ROUND(G319*L319,P4)</f>
        <v>0</v>
      </c>
      <c r="N319" s="40" t="s">
        <v>358</v>
      </c>
      <c r="O319" s="36">
        <f>M319*AA319</f>
        <v>0</v>
      </c>
      <c r="P319" s="1">
        <v>3</v>
      </c>
      <c r="AA319" s="1">
        <f>IF(P319=1,$O$3,IF(P319=2,$O$4,$O$5))</f>
        <v>0</v>
      </c>
    </row>
    <row r="320">
      <c r="A320" s="1" t="s">
        <v>250</v>
      </c>
      <c r="E320" s="30" t="s">
        <v>246</v>
      </c>
    </row>
    <row r="321" ht="52">
      <c r="A321" s="1" t="s">
        <v>251</v>
      </c>
      <c r="E321" s="37" t="s">
        <v>866</v>
      </c>
    </row>
    <row r="322" ht="75">
      <c r="A322" s="1" t="s">
        <v>253</v>
      </c>
      <c r="E322" s="30" t="s">
        <v>818</v>
      </c>
    </row>
    <row r="323" ht="13">
      <c r="A323" s="1" t="s">
        <v>244</v>
      </c>
      <c r="B323" s="28">
        <v>79</v>
      </c>
      <c r="C323" s="29" t="s">
        <v>1165</v>
      </c>
      <c r="D323" s="28" t="s">
        <v>246</v>
      </c>
      <c r="E323" s="30" t="s">
        <v>1166</v>
      </c>
      <c r="F323" s="31" t="s">
        <v>273</v>
      </c>
      <c r="G323" s="32">
        <v>100</v>
      </c>
      <c r="H323" s="32">
        <v>0</v>
      </c>
      <c r="I323" s="33">
        <f>ROUND(G323*H323,P4)</f>
        <v>0</v>
      </c>
      <c r="J323" s="28"/>
      <c r="K323" s="28"/>
      <c r="L323" s="34">
        <v>0</v>
      </c>
      <c r="M323" s="20">
        <f>ROUND(G323*L323,P4)</f>
        <v>0</v>
      </c>
      <c r="N323" s="40" t="s">
        <v>358</v>
      </c>
      <c r="O323" s="36">
        <f>M323*AA323</f>
        <v>0</v>
      </c>
      <c r="P323" s="1">
        <v>3</v>
      </c>
      <c r="AA323" s="1">
        <f>IF(P323=1,$O$3,IF(P323=2,$O$4,$O$5))</f>
        <v>0</v>
      </c>
    </row>
    <row r="324">
      <c r="A324" s="1" t="s">
        <v>250</v>
      </c>
      <c r="E324" s="30" t="s">
        <v>246</v>
      </c>
    </row>
    <row r="325" ht="52">
      <c r="A325" s="1" t="s">
        <v>251</v>
      </c>
      <c r="E325" s="37" t="s">
        <v>1848</v>
      </c>
    </row>
    <row r="326" ht="100">
      <c r="A326" s="1" t="s">
        <v>253</v>
      </c>
      <c r="E326" s="30" t="s">
        <v>821</v>
      </c>
    </row>
    <row r="327" ht="13">
      <c r="A327" s="1" t="s">
        <v>244</v>
      </c>
      <c r="B327" s="28">
        <v>80</v>
      </c>
      <c r="C327" s="29" t="s">
        <v>884</v>
      </c>
      <c r="D327" s="28" t="s">
        <v>246</v>
      </c>
      <c r="E327" s="30" t="s">
        <v>885</v>
      </c>
      <c r="F327" s="31" t="s">
        <v>273</v>
      </c>
      <c r="G327" s="32">
        <v>80</v>
      </c>
      <c r="H327" s="32">
        <v>0</v>
      </c>
      <c r="I327" s="33">
        <f>ROUND(G327*H327,P4)</f>
        <v>0</v>
      </c>
      <c r="J327" s="28"/>
      <c r="K327" s="28"/>
      <c r="L327" s="34">
        <v>0</v>
      </c>
      <c r="M327" s="20">
        <f>ROUND(G327*L327,P4)</f>
        <v>0</v>
      </c>
      <c r="N327" s="40" t="s">
        <v>358</v>
      </c>
      <c r="O327" s="36">
        <f>M327*AA327</f>
        <v>0</v>
      </c>
      <c r="P327" s="1">
        <v>3</v>
      </c>
      <c r="AA327" s="1">
        <f>IF(P327=1,$O$3,IF(P327=2,$O$4,$O$5))</f>
        <v>0</v>
      </c>
    </row>
    <row r="328">
      <c r="A328" s="1" t="s">
        <v>250</v>
      </c>
      <c r="E328" s="30" t="s">
        <v>246</v>
      </c>
    </row>
    <row r="329" ht="52">
      <c r="A329" s="1" t="s">
        <v>251</v>
      </c>
      <c r="E329" s="37" t="s">
        <v>872</v>
      </c>
    </row>
    <row r="330" ht="100">
      <c r="A330" s="1" t="s">
        <v>253</v>
      </c>
      <c r="E330" s="30" t="s">
        <v>821</v>
      </c>
    </row>
    <row r="331" ht="13">
      <c r="A331" s="1" t="s">
        <v>241</v>
      </c>
      <c r="C331" s="22" t="s">
        <v>828</v>
      </c>
      <c r="E331" s="23" t="s">
        <v>829</v>
      </c>
      <c r="L331" s="38"/>
      <c r="M331" s="39">
        <f>SUMIFS(M332:M355,A332:A355,"P")</f>
        <v>0</v>
      </c>
      <c r="N331" s="38"/>
    </row>
    <row r="332" ht="25">
      <c r="A332" s="1" t="s">
        <v>244</v>
      </c>
      <c r="B332" s="28">
        <v>81</v>
      </c>
      <c r="C332" s="29" t="s">
        <v>1934</v>
      </c>
      <c r="D332" s="28" t="s">
        <v>246</v>
      </c>
      <c r="E332" s="30" t="s">
        <v>1935</v>
      </c>
      <c r="F332" s="31" t="s">
        <v>273</v>
      </c>
      <c r="G332" s="32">
        <v>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1936</v>
      </c>
    </row>
    <row r="334" ht="52">
      <c r="A334" s="1" t="s">
        <v>251</v>
      </c>
      <c r="E334" s="37" t="s">
        <v>1883</v>
      </c>
    </row>
    <row r="335" ht="75">
      <c r="A335" s="1" t="s">
        <v>253</v>
      </c>
      <c r="E335" s="30" t="s">
        <v>1937</v>
      </c>
    </row>
    <row r="336" ht="25">
      <c r="A336" s="1" t="s">
        <v>244</v>
      </c>
      <c r="B336" s="28">
        <v>82</v>
      </c>
      <c r="C336" s="29" t="s">
        <v>1938</v>
      </c>
      <c r="D336" s="28" t="s">
        <v>246</v>
      </c>
      <c r="E336" s="30" t="s">
        <v>1939</v>
      </c>
      <c r="F336" s="31" t="s">
        <v>273</v>
      </c>
      <c r="G336" s="32">
        <v>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1940</v>
      </c>
    </row>
    <row r="338" ht="52">
      <c r="A338" s="1" t="s">
        <v>251</v>
      </c>
      <c r="E338" s="37" t="s">
        <v>1883</v>
      </c>
    </row>
    <row r="339" ht="37.5">
      <c r="A339" s="1" t="s">
        <v>253</v>
      </c>
      <c r="E339" s="30" t="s">
        <v>1941</v>
      </c>
    </row>
    <row r="340" ht="25">
      <c r="A340" s="1" t="s">
        <v>244</v>
      </c>
      <c r="B340" s="28">
        <v>83</v>
      </c>
      <c r="C340" s="29" t="s">
        <v>1942</v>
      </c>
      <c r="D340" s="28" t="s">
        <v>246</v>
      </c>
      <c r="E340" s="30" t="s">
        <v>1943</v>
      </c>
      <c r="F340" s="31" t="s">
        <v>273</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1944</v>
      </c>
    </row>
    <row r="342" ht="52">
      <c r="A342" s="1" t="s">
        <v>251</v>
      </c>
      <c r="E342" s="37" t="s">
        <v>1883</v>
      </c>
    </row>
    <row r="343" ht="100">
      <c r="A343" s="1" t="s">
        <v>253</v>
      </c>
      <c r="E343" s="30" t="s">
        <v>1945</v>
      </c>
    </row>
    <row r="344" ht="13">
      <c r="A344" s="1" t="s">
        <v>244</v>
      </c>
      <c r="B344" s="28">
        <v>84</v>
      </c>
      <c r="C344" s="29" t="s">
        <v>1272</v>
      </c>
      <c r="D344" s="28" t="s">
        <v>246</v>
      </c>
      <c r="E344" s="30" t="s">
        <v>1273</v>
      </c>
      <c r="F344" s="31" t="s">
        <v>273</v>
      </c>
      <c r="G344" s="32">
        <v>2</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1946</v>
      </c>
    </row>
    <row r="346" ht="52">
      <c r="A346" s="1" t="s">
        <v>251</v>
      </c>
      <c r="E346" s="37" t="s">
        <v>846</v>
      </c>
    </row>
    <row r="347" ht="87.5">
      <c r="A347" s="1" t="s">
        <v>253</v>
      </c>
      <c r="E347" s="30" t="s">
        <v>1274</v>
      </c>
    </row>
    <row r="348" ht="25">
      <c r="A348" s="1" t="s">
        <v>244</v>
      </c>
      <c r="B348" s="28">
        <v>85</v>
      </c>
      <c r="C348" s="29" t="s">
        <v>1947</v>
      </c>
      <c r="D348" s="28" t="s">
        <v>246</v>
      </c>
      <c r="E348" s="30" t="s">
        <v>1509</v>
      </c>
      <c r="F348" s="31" t="s">
        <v>273</v>
      </c>
      <c r="G348" s="32">
        <v>1</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1948</v>
      </c>
    </row>
    <row r="350" ht="52">
      <c r="A350" s="1" t="s">
        <v>251</v>
      </c>
      <c r="E350" s="37" t="s">
        <v>1883</v>
      </c>
    </row>
    <row r="351" ht="62.5">
      <c r="A351" s="1" t="s">
        <v>253</v>
      </c>
      <c r="E351" s="30" t="s">
        <v>1949</v>
      </c>
    </row>
    <row r="352" ht="13">
      <c r="A352" s="1" t="s">
        <v>244</v>
      </c>
      <c r="B352" s="28">
        <v>86</v>
      </c>
      <c r="C352" s="29" t="s">
        <v>912</v>
      </c>
      <c r="D352" s="28" t="s">
        <v>246</v>
      </c>
      <c r="E352" s="30" t="s">
        <v>913</v>
      </c>
      <c r="F352" s="31" t="s">
        <v>342</v>
      </c>
      <c r="G352" s="32">
        <v>160</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246</v>
      </c>
    </row>
    <row r="354" ht="52">
      <c r="A354" s="1" t="s">
        <v>251</v>
      </c>
      <c r="E354" s="37" t="s">
        <v>871</v>
      </c>
    </row>
    <row r="355" ht="75">
      <c r="A355" s="1" t="s">
        <v>253</v>
      </c>
      <c r="E355" s="30" t="s">
        <v>914</v>
      </c>
    </row>
  </sheetData>
  <sheetProtection sheet="1" objects="1" scenarios="1" spinCount="100000" saltValue="M+18MlK+2aqiFtWphQ2n1MW181ubxaYWfFbVNRBgnl3vD2L2/NrqYVPJpAsLww0u8bXxpKimzwbzIBXf2k+heQ==" hashValue="qcbncYBXviTfhcSbl0SOwphJqf6TaGnjFt0be3Vvvoz9ZV27WC3kJysAuiAplDbSoQpxmOme1dGojLaXQnvbd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1950</v>
      </c>
      <c r="M3" s="20">
        <f>0+M9+M22+M215+M248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1950</v>
      </c>
      <c r="D5" s="22"/>
      <c r="E5" s="23" t="s">
        <v>67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SUMIFS(M23:M214,A23:A214,"P")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50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704</v>
      </c>
      <c r="D39" s="28" t="s">
        <v>246</v>
      </c>
      <c r="E39" s="30" t="s">
        <v>705</v>
      </c>
      <c r="F39" s="31" t="s">
        <v>248</v>
      </c>
      <c r="G39" s="32">
        <v>45</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50">
      <c r="A42" s="1" t="s">
        <v>253</v>
      </c>
      <c r="E42" s="30" t="s">
        <v>706</v>
      </c>
    </row>
    <row r="43" ht="13">
      <c r="A43" s="1" t="s">
        <v>244</v>
      </c>
      <c r="B43" s="28">
        <v>9</v>
      </c>
      <c r="C43" s="29" t="s">
        <v>709</v>
      </c>
      <c r="D43" s="28" t="s">
        <v>246</v>
      </c>
      <c r="E43" s="30" t="s">
        <v>710</v>
      </c>
      <c r="F43" s="31" t="s">
        <v>273</v>
      </c>
      <c r="G43" s="32">
        <v>9</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37.5">
      <c r="A46" s="1" t="s">
        <v>253</v>
      </c>
      <c r="E46" s="30" t="s">
        <v>711</v>
      </c>
    </row>
    <row r="47" ht="25">
      <c r="A47" s="1" t="s">
        <v>244</v>
      </c>
      <c r="B47" s="28">
        <v>10</v>
      </c>
      <c r="C47" s="29" t="s">
        <v>712</v>
      </c>
      <c r="D47" s="28" t="s">
        <v>246</v>
      </c>
      <c r="E47" s="30" t="s">
        <v>713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369</v>
      </c>
      <c r="D51" s="28" t="s">
        <v>246</v>
      </c>
      <c r="E51" s="30" t="s">
        <v>370</v>
      </c>
      <c r="F51" s="31" t="s">
        <v>273</v>
      </c>
      <c r="G51" s="32">
        <v>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25">
      <c r="A55" s="1" t="s">
        <v>244</v>
      </c>
      <c r="B55" s="28">
        <v>12</v>
      </c>
      <c r="C55" s="29" t="s">
        <v>714</v>
      </c>
      <c r="D55" s="28" t="s">
        <v>246</v>
      </c>
      <c r="E55" s="30" t="s">
        <v>715</v>
      </c>
      <c r="F55" s="31" t="s">
        <v>273</v>
      </c>
      <c r="G55" s="32">
        <v>10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372</v>
      </c>
    </row>
    <row r="59" ht="13">
      <c r="A59" s="1" t="s">
        <v>244</v>
      </c>
      <c r="B59" s="28">
        <v>13</v>
      </c>
      <c r="C59" s="29" t="s">
        <v>716</v>
      </c>
      <c r="D59" s="28" t="s">
        <v>246</v>
      </c>
      <c r="E59" s="30" t="s">
        <v>717</v>
      </c>
      <c r="F59" s="31" t="s">
        <v>248</v>
      </c>
      <c r="G59" s="32">
        <v>155</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75">
      <c r="A62" s="1" t="s">
        <v>253</v>
      </c>
      <c r="E62" s="30" t="s">
        <v>718</v>
      </c>
    </row>
    <row r="63" ht="13">
      <c r="A63" s="1" t="s">
        <v>244</v>
      </c>
      <c r="B63" s="28">
        <v>14</v>
      </c>
      <c r="C63" s="29" t="s">
        <v>719</v>
      </c>
      <c r="D63" s="28" t="s">
        <v>246</v>
      </c>
      <c r="E63" s="30" t="s">
        <v>720</v>
      </c>
      <c r="F63" s="31" t="s">
        <v>273</v>
      </c>
      <c r="G63" s="32">
        <v>28</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87.5">
      <c r="A66" s="1" t="s">
        <v>253</v>
      </c>
      <c r="E66" s="30" t="s">
        <v>721</v>
      </c>
    </row>
    <row r="67" ht="13">
      <c r="A67" s="1" t="s">
        <v>244</v>
      </c>
      <c r="B67" s="28">
        <v>15</v>
      </c>
      <c r="C67" s="29" t="s">
        <v>722</v>
      </c>
      <c r="D67" s="28" t="s">
        <v>246</v>
      </c>
      <c r="E67" s="30" t="s">
        <v>723</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725</v>
      </c>
      <c r="D71" s="28" t="s">
        <v>246</v>
      </c>
      <c r="E71" s="30" t="s">
        <v>726</v>
      </c>
      <c r="F71" s="31" t="s">
        <v>273</v>
      </c>
      <c r="G71" s="32">
        <v>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727</v>
      </c>
      <c r="D75" s="28" t="s">
        <v>246</v>
      </c>
      <c r="E75" s="30" t="s">
        <v>728</v>
      </c>
      <c r="F75" s="31" t="s">
        <v>273</v>
      </c>
      <c r="G75" s="32">
        <v>2</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729</v>
      </c>
      <c r="D79" s="28" t="s">
        <v>246</v>
      </c>
      <c r="E79" s="30" t="s">
        <v>730</v>
      </c>
      <c r="F79" s="31" t="s">
        <v>273</v>
      </c>
      <c r="G79" s="32">
        <v>14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732</v>
      </c>
      <c r="D83" s="28" t="s">
        <v>246</v>
      </c>
      <c r="E83" s="30" t="s">
        <v>733</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00">
      <c r="A86" s="1" t="s">
        <v>253</v>
      </c>
      <c r="E86" s="30" t="s">
        <v>731</v>
      </c>
    </row>
    <row r="87" ht="13">
      <c r="A87" s="1" t="s">
        <v>244</v>
      </c>
      <c r="B87" s="28">
        <v>20</v>
      </c>
      <c r="C87" s="29" t="s">
        <v>734</v>
      </c>
      <c r="D87" s="28" t="s">
        <v>246</v>
      </c>
      <c r="E87" s="30" t="s">
        <v>735</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87.5">
      <c r="A90" s="1" t="s">
        <v>253</v>
      </c>
      <c r="E90" s="30" t="s">
        <v>736</v>
      </c>
    </row>
    <row r="91" ht="13">
      <c r="A91" s="1" t="s">
        <v>244</v>
      </c>
      <c r="B91" s="28">
        <v>21</v>
      </c>
      <c r="C91" s="29" t="s">
        <v>740</v>
      </c>
      <c r="D91" s="28" t="s">
        <v>246</v>
      </c>
      <c r="E91" s="30" t="s">
        <v>741</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62.5">
      <c r="A94" s="1" t="s">
        <v>253</v>
      </c>
      <c r="E94" s="30" t="s">
        <v>739</v>
      </c>
    </row>
    <row r="95" ht="37.5">
      <c r="A95" s="1" t="s">
        <v>244</v>
      </c>
      <c r="B95" s="28">
        <v>22</v>
      </c>
      <c r="C95" s="29" t="s">
        <v>742</v>
      </c>
      <c r="D95" s="28" t="s">
        <v>246</v>
      </c>
      <c r="E95" s="30" t="s">
        <v>743</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745</v>
      </c>
      <c r="D99" s="28" t="s">
        <v>246</v>
      </c>
      <c r="E99" s="30" t="s">
        <v>746</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25">
      <c r="A103" s="1" t="s">
        <v>244</v>
      </c>
      <c r="B103" s="28">
        <v>24</v>
      </c>
      <c r="C103" s="29" t="s">
        <v>747</v>
      </c>
      <c r="D103" s="28" t="s">
        <v>246</v>
      </c>
      <c r="E103" s="30" t="s">
        <v>748</v>
      </c>
      <c r="F103" s="31" t="s">
        <v>273</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50">
      <c r="A106" s="1" t="s">
        <v>253</v>
      </c>
      <c r="E106" s="30" t="s">
        <v>744</v>
      </c>
    </row>
    <row r="107" ht="13">
      <c r="A107" s="1" t="s">
        <v>244</v>
      </c>
      <c r="B107" s="28">
        <v>25</v>
      </c>
      <c r="C107" s="29" t="s">
        <v>1436</v>
      </c>
      <c r="D107" s="28" t="s">
        <v>246</v>
      </c>
      <c r="E107" s="30" t="s">
        <v>1437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13">
      <c r="A111" s="1" t="s">
        <v>244</v>
      </c>
      <c r="B111" s="28">
        <v>26</v>
      </c>
      <c r="C111" s="29" t="s">
        <v>752</v>
      </c>
      <c r="D111" s="28" t="s">
        <v>246</v>
      </c>
      <c r="E111" s="30" t="s">
        <v>753</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754</v>
      </c>
      <c r="D115" s="28" t="s">
        <v>246</v>
      </c>
      <c r="E115" s="30" t="s">
        <v>755</v>
      </c>
      <c r="F115" s="31" t="s">
        <v>273</v>
      </c>
      <c r="G115" s="32">
        <v>4</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25">
      <c r="A119" s="1" t="s">
        <v>244</v>
      </c>
      <c r="B119" s="28">
        <v>28</v>
      </c>
      <c r="C119" s="29" t="s">
        <v>756</v>
      </c>
      <c r="D119" s="28" t="s">
        <v>246</v>
      </c>
      <c r="E119" s="30" t="s">
        <v>757</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751</v>
      </c>
    </row>
    <row r="123" ht="13">
      <c r="A123" s="1" t="s">
        <v>244</v>
      </c>
      <c r="B123" s="28">
        <v>29</v>
      </c>
      <c r="C123" s="29" t="s">
        <v>1438</v>
      </c>
      <c r="D123" s="28" t="s">
        <v>246</v>
      </c>
      <c r="E123" s="30" t="s">
        <v>1439</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62.5">
      <c r="A126" s="1" t="s">
        <v>253</v>
      </c>
      <c r="E126" s="30" t="s">
        <v>760</v>
      </c>
    </row>
    <row r="127" ht="13">
      <c r="A127" s="1" t="s">
        <v>244</v>
      </c>
      <c r="B127" s="28">
        <v>30</v>
      </c>
      <c r="C127" s="29" t="s">
        <v>1440</v>
      </c>
      <c r="D127" s="28" t="s">
        <v>246</v>
      </c>
      <c r="E127" s="30" t="s">
        <v>1441</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87.5">
      <c r="A130" s="1" t="s">
        <v>253</v>
      </c>
      <c r="E130" s="30" t="s">
        <v>602</v>
      </c>
    </row>
    <row r="131" ht="13">
      <c r="A131" s="1" t="s">
        <v>244</v>
      </c>
      <c r="B131" s="28">
        <v>31</v>
      </c>
      <c r="C131" s="29" t="s">
        <v>1442</v>
      </c>
      <c r="D131" s="28" t="s">
        <v>246</v>
      </c>
      <c r="E131" s="30" t="s">
        <v>1443</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75">
      <c r="A134" s="1" t="s">
        <v>253</v>
      </c>
      <c r="E134" s="30" t="s">
        <v>765</v>
      </c>
    </row>
    <row r="135" ht="13">
      <c r="A135" s="1" t="s">
        <v>244</v>
      </c>
      <c r="B135" s="28">
        <v>32</v>
      </c>
      <c r="C135" s="29" t="s">
        <v>1444</v>
      </c>
      <c r="D135" s="28" t="s">
        <v>246</v>
      </c>
      <c r="E135" s="30" t="s">
        <v>1445</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150">
      <c r="A138" s="1" t="s">
        <v>253</v>
      </c>
      <c r="E138" s="30" t="s">
        <v>768</v>
      </c>
    </row>
    <row r="139" ht="25">
      <c r="A139" s="1" t="s">
        <v>244</v>
      </c>
      <c r="B139" s="28">
        <v>33</v>
      </c>
      <c r="C139" s="29" t="s">
        <v>769</v>
      </c>
      <c r="D139" s="28" t="s">
        <v>246</v>
      </c>
      <c r="E139" s="30" t="s">
        <v>770</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771</v>
      </c>
    </row>
    <row r="143" ht="25">
      <c r="A143" s="1" t="s">
        <v>244</v>
      </c>
      <c r="B143" s="28">
        <v>34</v>
      </c>
      <c r="C143" s="29" t="s">
        <v>775</v>
      </c>
      <c r="D143" s="28" t="s">
        <v>246</v>
      </c>
      <c r="E143" s="30" t="s">
        <v>776</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25">
      <c r="A147" s="1" t="s">
        <v>244</v>
      </c>
      <c r="B147" s="28">
        <v>35</v>
      </c>
      <c r="C147" s="29" t="s">
        <v>778</v>
      </c>
      <c r="D147" s="28" t="s">
        <v>246</v>
      </c>
      <c r="E147" s="30" t="s">
        <v>779</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87.5">
      <c r="A150" s="1" t="s">
        <v>253</v>
      </c>
      <c r="E150" s="30" t="s">
        <v>780</v>
      </c>
    </row>
    <row r="151" ht="37.5">
      <c r="A151" s="1" t="s">
        <v>244</v>
      </c>
      <c r="B151" s="28">
        <v>36</v>
      </c>
      <c r="C151" s="29" t="s">
        <v>1951</v>
      </c>
      <c r="D151" s="28" t="s">
        <v>246</v>
      </c>
      <c r="E151" s="30" t="s">
        <v>1952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200">
      <c r="A154" s="1" t="s">
        <v>253</v>
      </c>
      <c r="E154" s="30" t="s">
        <v>777</v>
      </c>
    </row>
    <row r="155" ht="13">
      <c r="A155" s="1" t="s">
        <v>244</v>
      </c>
      <c r="B155" s="28">
        <v>37</v>
      </c>
      <c r="C155" s="29" t="s">
        <v>616</v>
      </c>
      <c r="D155" s="28" t="s">
        <v>246</v>
      </c>
      <c r="E155" s="30" t="s">
        <v>617</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37.5">
      <c r="A158" s="1" t="s">
        <v>253</v>
      </c>
      <c r="E158" s="30" t="s">
        <v>618</v>
      </c>
    </row>
    <row r="159" ht="13">
      <c r="A159" s="1" t="s">
        <v>244</v>
      </c>
      <c r="B159" s="28">
        <v>38</v>
      </c>
      <c r="C159" s="29" t="s">
        <v>791</v>
      </c>
      <c r="D159" s="28" t="s">
        <v>246</v>
      </c>
      <c r="E159" s="30" t="s">
        <v>792</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162.5">
      <c r="A162" s="1" t="s">
        <v>253</v>
      </c>
      <c r="E162" s="30" t="s">
        <v>793</v>
      </c>
    </row>
    <row r="163" ht="13">
      <c r="A163" s="1" t="s">
        <v>244</v>
      </c>
      <c r="B163" s="28">
        <v>39</v>
      </c>
      <c r="C163" s="29" t="s">
        <v>794</v>
      </c>
      <c r="D163" s="28" t="s">
        <v>246</v>
      </c>
      <c r="E163" s="30" t="s">
        <v>795</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125">
      <c r="A166" s="1" t="s">
        <v>253</v>
      </c>
      <c r="E166" s="30" t="s">
        <v>796</v>
      </c>
    </row>
    <row r="167" ht="13">
      <c r="A167" s="1" t="s">
        <v>244</v>
      </c>
      <c r="B167" s="28">
        <v>40</v>
      </c>
      <c r="C167" s="29" t="s">
        <v>680</v>
      </c>
      <c r="D167" s="28" t="s">
        <v>246</v>
      </c>
      <c r="E167" s="30" t="s">
        <v>681</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212.5">
      <c r="A170" s="1" t="s">
        <v>253</v>
      </c>
      <c r="E170" s="30" t="s">
        <v>682</v>
      </c>
    </row>
    <row r="171" ht="25">
      <c r="A171" s="1" t="s">
        <v>244</v>
      </c>
      <c r="B171" s="28">
        <v>41</v>
      </c>
      <c r="C171" s="29" t="s">
        <v>799</v>
      </c>
      <c r="D171" s="28" t="s">
        <v>246</v>
      </c>
      <c r="E171" s="30" t="s">
        <v>800</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87.5">
      <c r="A174" s="1" t="s">
        <v>253</v>
      </c>
      <c r="E174" s="30" t="s">
        <v>801</v>
      </c>
    </row>
    <row r="175" ht="25">
      <c r="A175" s="1" t="s">
        <v>244</v>
      </c>
      <c r="B175" s="28">
        <v>42</v>
      </c>
      <c r="C175" s="29" t="s">
        <v>802</v>
      </c>
      <c r="D175" s="28" t="s">
        <v>246</v>
      </c>
      <c r="E175" s="30" t="s">
        <v>803</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87.5">
      <c r="A178" s="1" t="s">
        <v>253</v>
      </c>
      <c r="E178" s="30" t="s">
        <v>801</v>
      </c>
    </row>
    <row r="179" ht="25">
      <c r="A179" s="1" t="s">
        <v>244</v>
      </c>
      <c r="B179" s="28">
        <v>43</v>
      </c>
      <c r="C179" s="29" t="s">
        <v>373</v>
      </c>
      <c r="D179" s="28" t="s">
        <v>246</v>
      </c>
      <c r="E179" s="30" t="s">
        <v>374</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100">
      <c r="A182" s="1" t="s">
        <v>253</v>
      </c>
      <c r="E182" s="30" t="s">
        <v>375</v>
      </c>
    </row>
    <row r="183" ht="37.5">
      <c r="A183" s="1" t="s">
        <v>244</v>
      </c>
      <c r="B183" s="28">
        <v>44</v>
      </c>
      <c r="C183" s="29" t="s">
        <v>686</v>
      </c>
      <c r="D183" s="28" t="s">
        <v>246</v>
      </c>
      <c r="E183" s="30" t="s">
        <v>687</v>
      </c>
      <c r="F183" s="31" t="s">
        <v>273</v>
      </c>
      <c r="G183" s="32">
        <v>5</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100">
      <c r="A186" s="1" t="s">
        <v>253</v>
      </c>
      <c r="E186" s="30" t="s">
        <v>375</v>
      </c>
    </row>
    <row r="187" ht="25">
      <c r="A187" s="1" t="s">
        <v>244</v>
      </c>
      <c r="B187" s="28">
        <v>45</v>
      </c>
      <c r="C187" s="29" t="s">
        <v>376</v>
      </c>
      <c r="D187" s="28" t="s">
        <v>246</v>
      </c>
      <c r="E187" s="30" t="s">
        <v>377</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378</v>
      </c>
    </row>
    <row r="191" ht="13">
      <c r="A191" s="1" t="s">
        <v>244</v>
      </c>
      <c r="B191" s="28">
        <v>46</v>
      </c>
      <c r="C191" s="29" t="s">
        <v>804</v>
      </c>
      <c r="D191" s="28" t="s">
        <v>246</v>
      </c>
      <c r="E191" s="30" t="s">
        <v>805</v>
      </c>
      <c r="F191" s="31" t="s">
        <v>342</v>
      </c>
      <c r="G191" s="32">
        <v>8</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806</v>
      </c>
    </row>
    <row r="195" ht="13">
      <c r="A195" s="1" t="s">
        <v>244</v>
      </c>
      <c r="B195" s="28">
        <v>47</v>
      </c>
      <c r="C195" s="29" t="s">
        <v>807</v>
      </c>
      <c r="D195" s="28" t="s">
        <v>246</v>
      </c>
      <c r="E195" s="30" t="s">
        <v>808</v>
      </c>
      <c r="F195" s="31" t="s">
        <v>342</v>
      </c>
      <c r="G195" s="32">
        <v>12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809</v>
      </c>
    </row>
    <row r="199" ht="13">
      <c r="A199" s="1" t="s">
        <v>244</v>
      </c>
      <c r="B199" s="28">
        <v>48</v>
      </c>
      <c r="C199" s="29" t="s">
        <v>810</v>
      </c>
      <c r="D199" s="28" t="s">
        <v>246</v>
      </c>
      <c r="E199" s="30" t="s">
        <v>811</v>
      </c>
      <c r="F199" s="31" t="s">
        <v>342</v>
      </c>
      <c r="G199" s="32">
        <v>12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87.5">
      <c r="A202" s="1" t="s">
        <v>253</v>
      </c>
      <c r="E202" s="30" t="s">
        <v>812</v>
      </c>
    </row>
    <row r="203" ht="13">
      <c r="A203" s="1" t="s">
        <v>244</v>
      </c>
      <c r="B203" s="28">
        <v>49</v>
      </c>
      <c r="C203" s="29" t="s">
        <v>813</v>
      </c>
      <c r="D203" s="28" t="s">
        <v>246</v>
      </c>
      <c r="E203" s="30" t="s">
        <v>814</v>
      </c>
      <c r="F203" s="31" t="s">
        <v>342</v>
      </c>
      <c r="G203" s="32">
        <v>8</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87.5">
      <c r="A206" s="1" t="s">
        <v>253</v>
      </c>
      <c r="E206" s="30" t="s">
        <v>815</v>
      </c>
    </row>
    <row r="207" ht="13">
      <c r="A207" s="1" t="s">
        <v>244</v>
      </c>
      <c r="B207" s="28">
        <v>50</v>
      </c>
      <c r="C207" s="29" t="s">
        <v>816</v>
      </c>
      <c r="D207" s="28" t="s">
        <v>246</v>
      </c>
      <c r="E207" s="30" t="s">
        <v>817</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246</v>
      </c>
    </row>
    <row r="209">
      <c r="A209" s="1" t="s">
        <v>251</v>
      </c>
      <c r="E209" s="28"/>
    </row>
    <row r="210" ht="75">
      <c r="A210" s="1" t="s">
        <v>253</v>
      </c>
      <c r="E210" s="30" t="s">
        <v>818</v>
      </c>
    </row>
    <row r="211" ht="13">
      <c r="A211" s="1" t="s">
        <v>244</v>
      </c>
      <c r="B211" s="28">
        <v>51</v>
      </c>
      <c r="C211" s="29" t="s">
        <v>819</v>
      </c>
      <c r="D211" s="28" t="s">
        <v>246</v>
      </c>
      <c r="E211" s="30" t="s">
        <v>820</v>
      </c>
      <c r="F211" s="31" t="s">
        <v>273</v>
      </c>
      <c r="G211" s="32">
        <v>5</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246</v>
      </c>
    </row>
    <row r="213">
      <c r="A213" s="1" t="s">
        <v>251</v>
      </c>
      <c r="E213" s="28"/>
    </row>
    <row r="214" ht="100">
      <c r="A214" s="1" t="s">
        <v>253</v>
      </c>
      <c r="E214" s="30" t="s">
        <v>821</v>
      </c>
    </row>
    <row r="215" ht="13">
      <c r="A215" s="1" t="s">
        <v>241</v>
      </c>
      <c r="C215" s="22" t="s">
        <v>261</v>
      </c>
      <c r="E215" s="23" t="s">
        <v>262</v>
      </c>
      <c r="L215" s="38"/>
      <c r="M215" s="39">
        <f>SUMIFS(M216:M247,A216:A247,"P")</f>
        <v>0</v>
      </c>
      <c r="N215" s="38"/>
    </row>
    <row r="216" ht="13">
      <c r="A216" s="1" t="s">
        <v>244</v>
      </c>
      <c r="B216" s="28">
        <v>52</v>
      </c>
      <c r="C216" s="29" t="s">
        <v>496</v>
      </c>
      <c r="D216" s="28" t="s">
        <v>246</v>
      </c>
      <c r="E216" s="30" t="s">
        <v>497</v>
      </c>
      <c r="F216" s="31" t="s">
        <v>248</v>
      </c>
      <c r="G216" s="32">
        <v>40</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499</v>
      </c>
    </row>
    <row r="220" ht="13">
      <c r="A220" s="1" t="s">
        <v>244</v>
      </c>
      <c r="B220" s="28">
        <v>53</v>
      </c>
      <c r="C220" s="29" t="s">
        <v>500</v>
      </c>
      <c r="D220" s="28" t="s">
        <v>246</v>
      </c>
      <c r="E220" s="30" t="s">
        <v>501</v>
      </c>
      <c r="F220" s="31" t="s">
        <v>248</v>
      </c>
      <c r="G220" s="32">
        <v>40</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502</v>
      </c>
    </row>
    <row r="224" ht="13">
      <c r="A224" s="1" t="s">
        <v>244</v>
      </c>
      <c r="B224" s="28">
        <v>54</v>
      </c>
      <c r="C224" s="29" t="s">
        <v>263</v>
      </c>
      <c r="D224" s="28" t="s">
        <v>246</v>
      </c>
      <c r="E224" s="30" t="s">
        <v>264</v>
      </c>
      <c r="F224" s="31" t="s">
        <v>265</v>
      </c>
      <c r="G224" s="32">
        <v>0.12</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62.5">
      <c r="A227" s="1" t="s">
        <v>253</v>
      </c>
      <c r="E227" s="30" t="s">
        <v>267</v>
      </c>
    </row>
    <row r="228" ht="13">
      <c r="A228" s="1" t="s">
        <v>244</v>
      </c>
      <c r="B228" s="28">
        <v>55</v>
      </c>
      <c r="C228" s="29" t="s">
        <v>268</v>
      </c>
      <c r="D228" s="28" t="s">
        <v>246</v>
      </c>
      <c r="E228" s="30" t="s">
        <v>269</v>
      </c>
      <c r="F228" s="31" t="s">
        <v>265</v>
      </c>
      <c r="G228" s="32">
        <v>0.12</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270</v>
      </c>
    </row>
    <row r="232" ht="13">
      <c r="A232" s="1" t="s">
        <v>244</v>
      </c>
      <c r="B232" s="28">
        <v>56</v>
      </c>
      <c r="C232" s="29" t="s">
        <v>822</v>
      </c>
      <c r="D232" s="28" t="s">
        <v>246</v>
      </c>
      <c r="E232" s="30" t="s">
        <v>823</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512</v>
      </c>
      <c r="D236" s="28" t="s">
        <v>246</v>
      </c>
      <c r="E236" s="30" t="s">
        <v>513</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244</v>
      </c>
      <c r="B240" s="28">
        <v>58</v>
      </c>
      <c r="C240" s="29" t="s">
        <v>824</v>
      </c>
      <c r="D240" s="28" t="s">
        <v>246</v>
      </c>
      <c r="E240" s="30" t="s">
        <v>825</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826</v>
      </c>
      <c r="D244" s="28" t="s">
        <v>246</v>
      </c>
      <c r="E244" s="30" t="s">
        <v>827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25">
      <c r="A247" s="1" t="s">
        <v>253</v>
      </c>
      <c r="E247" s="30" t="s">
        <v>390</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tlHM/FBEhZvKOTiGt8cRDswLMcs8o7GuKUDuXusI3FPQ4cNqfJTx2UygsvLtEx7k7vHn6X2HXEJ5Tt6Lu/Kyyw==" hashValue="+RP+f2YlSuQn/LwvHUYgV0Lyj2oldGwPZoTfIS+qaBXenPSrM/H5tmtsxThsstXPqGmZkpPvU4+TiECERqd36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1953</v>
      </c>
      <c r="M3" s="20">
        <f>0+M9+M22+M207+M240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1953</v>
      </c>
      <c r="D5" s="22"/>
      <c r="E5" s="23" t="s">
        <v>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704</v>
      </c>
      <c r="D35" s="28" t="s">
        <v>246</v>
      </c>
      <c r="E35" s="30" t="s">
        <v>705</v>
      </c>
      <c r="F35" s="31" t="s">
        <v>248</v>
      </c>
      <c r="G35" s="32">
        <v>95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50">
      <c r="A38" s="1" t="s">
        <v>253</v>
      </c>
      <c r="E38" s="30" t="s">
        <v>706</v>
      </c>
    </row>
    <row r="39" ht="13">
      <c r="A39" s="1" t="s">
        <v>244</v>
      </c>
      <c r="B39" s="28">
        <v>8</v>
      </c>
      <c r="C39" s="29" t="s">
        <v>709</v>
      </c>
      <c r="D39" s="28" t="s">
        <v>246</v>
      </c>
      <c r="E39" s="30" t="s">
        <v>710</v>
      </c>
      <c r="F39" s="31" t="s">
        <v>273</v>
      </c>
      <c r="G39" s="32">
        <v>14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37.5">
      <c r="A42" s="1" t="s">
        <v>253</v>
      </c>
      <c r="E42" s="30" t="s">
        <v>711</v>
      </c>
    </row>
    <row r="43" ht="25">
      <c r="A43" s="1" t="s">
        <v>244</v>
      </c>
      <c r="B43" s="28">
        <v>9</v>
      </c>
      <c r="C43" s="29" t="s">
        <v>712</v>
      </c>
      <c r="D43" s="28" t="s">
        <v>246</v>
      </c>
      <c r="E43" s="30" t="s">
        <v>713</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369</v>
      </c>
      <c r="D47" s="28" t="s">
        <v>246</v>
      </c>
      <c r="E47" s="30" t="s">
        <v>370</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13">
      <c r="A51" s="1" t="s">
        <v>244</v>
      </c>
      <c r="B51" s="28">
        <v>11</v>
      </c>
      <c r="C51" s="29" t="s">
        <v>716</v>
      </c>
      <c r="D51" s="28" t="s">
        <v>246</v>
      </c>
      <c r="E51" s="30" t="s">
        <v>717</v>
      </c>
      <c r="F51" s="31" t="s">
        <v>248</v>
      </c>
      <c r="G51" s="32">
        <v>155</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75">
      <c r="A54" s="1" t="s">
        <v>253</v>
      </c>
      <c r="E54" s="30" t="s">
        <v>718</v>
      </c>
    </row>
    <row r="55" ht="13">
      <c r="A55" s="1" t="s">
        <v>244</v>
      </c>
      <c r="B55" s="28">
        <v>12</v>
      </c>
      <c r="C55" s="29" t="s">
        <v>719</v>
      </c>
      <c r="D55" s="28" t="s">
        <v>246</v>
      </c>
      <c r="E55" s="30" t="s">
        <v>720</v>
      </c>
      <c r="F55" s="31" t="s">
        <v>273</v>
      </c>
      <c r="G55" s="32">
        <v>26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87.5">
      <c r="A58" s="1" t="s">
        <v>253</v>
      </c>
      <c r="E58" s="30" t="s">
        <v>721</v>
      </c>
    </row>
    <row r="59" ht="13">
      <c r="A59" s="1" t="s">
        <v>244</v>
      </c>
      <c r="B59" s="28">
        <v>13</v>
      </c>
      <c r="C59" s="29" t="s">
        <v>722</v>
      </c>
      <c r="D59" s="28" t="s">
        <v>246</v>
      </c>
      <c r="E59" s="30" t="s">
        <v>723</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00">
      <c r="A62" s="1" t="s">
        <v>253</v>
      </c>
      <c r="E62" s="30" t="s">
        <v>724</v>
      </c>
    </row>
    <row r="63" ht="13">
      <c r="A63" s="1" t="s">
        <v>244</v>
      </c>
      <c r="B63" s="28">
        <v>14</v>
      </c>
      <c r="C63" s="29" t="s">
        <v>725</v>
      </c>
      <c r="D63" s="28" t="s">
        <v>246</v>
      </c>
      <c r="E63" s="30" t="s">
        <v>726</v>
      </c>
      <c r="F63" s="31" t="s">
        <v>273</v>
      </c>
      <c r="G63" s="32">
        <v>4</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727</v>
      </c>
      <c r="D67" s="28" t="s">
        <v>246</v>
      </c>
      <c r="E67" s="30" t="s">
        <v>728</v>
      </c>
      <c r="F67" s="31" t="s">
        <v>273</v>
      </c>
      <c r="G67" s="32">
        <v>2</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729</v>
      </c>
      <c r="D71" s="28" t="s">
        <v>246</v>
      </c>
      <c r="E71" s="30" t="s">
        <v>730</v>
      </c>
      <c r="F71" s="31" t="s">
        <v>273</v>
      </c>
      <c r="G71" s="32">
        <v>13</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731</v>
      </c>
    </row>
    <row r="75" ht="13">
      <c r="A75" s="1" t="s">
        <v>244</v>
      </c>
      <c r="B75" s="28">
        <v>17</v>
      </c>
      <c r="C75" s="29" t="s">
        <v>732</v>
      </c>
      <c r="D75" s="28" t="s">
        <v>246</v>
      </c>
      <c r="E75" s="30" t="s">
        <v>733</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734</v>
      </c>
      <c r="D79" s="28" t="s">
        <v>246</v>
      </c>
      <c r="E79" s="30" t="s">
        <v>735</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87.5">
      <c r="A82" s="1" t="s">
        <v>253</v>
      </c>
      <c r="E82" s="30" t="s">
        <v>736</v>
      </c>
    </row>
    <row r="83" ht="13">
      <c r="A83" s="1" t="s">
        <v>244</v>
      </c>
      <c r="B83" s="28">
        <v>19</v>
      </c>
      <c r="C83" s="29" t="s">
        <v>740</v>
      </c>
      <c r="D83" s="28" t="s">
        <v>246</v>
      </c>
      <c r="E83" s="30" t="s">
        <v>741</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62.5">
      <c r="A86" s="1" t="s">
        <v>253</v>
      </c>
      <c r="E86" s="30" t="s">
        <v>739</v>
      </c>
    </row>
    <row r="87" ht="37.5">
      <c r="A87" s="1" t="s">
        <v>244</v>
      </c>
      <c r="B87" s="28">
        <v>20</v>
      </c>
      <c r="C87" s="29" t="s">
        <v>742</v>
      </c>
      <c r="D87" s="28" t="s">
        <v>246</v>
      </c>
      <c r="E87" s="30" t="s">
        <v>743</v>
      </c>
      <c r="F87" s="31" t="s">
        <v>273</v>
      </c>
      <c r="G87" s="32">
        <v>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50">
      <c r="A90" s="1" t="s">
        <v>253</v>
      </c>
      <c r="E90" s="30" t="s">
        <v>744</v>
      </c>
    </row>
    <row r="91" ht="13">
      <c r="A91" s="1" t="s">
        <v>244</v>
      </c>
      <c r="B91" s="28">
        <v>21</v>
      </c>
      <c r="C91" s="29" t="s">
        <v>745</v>
      </c>
      <c r="D91" s="28" t="s">
        <v>246</v>
      </c>
      <c r="E91" s="30" t="s">
        <v>746</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25">
      <c r="A95" s="1" t="s">
        <v>244</v>
      </c>
      <c r="B95" s="28">
        <v>22</v>
      </c>
      <c r="C95" s="29" t="s">
        <v>747</v>
      </c>
      <c r="D95" s="28" t="s">
        <v>246</v>
      </c>
      <c r="E95" s="30" t="s">
        <v>748</v>
      </c>
      <c r="F95" s="31" t="s">
        <v>273</v>
      </c>
      <c r="G95" s="32">
        <v>8</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13">
      <c r="A99" s="1" t="s">
        <v>244</v>
      </c>
      <c r="B99" s="28">
        <v>23</v>
      </c>
      <c r="C99" s="29" t="s">
        <v>1954</v>
      </c>
      <c r="D99" s="28" t="s">
        <v>246</v>
      </c>
      <c r="E99" s="30" t="s">
        <v>1955</v>
      </c>
      <c r="F99" s="31" t="s">
        <v>273</v>
      </c>
      <c r="G99" s="32">
        <v>1</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62.5">
      <c r="A102" s="1" t="s">
        <v>253</v>
      </c>
      <c r="E102" s="30" t="s">
        <v>751</v>
      </c>
    </row>
    <row r="103" ht="13">
      <c r="A103" s="1" t="s">
        <v>244</v>
      </c>
      <c r="B103" s="28">
        <v>24</v>
      </c>
      <c r="C103" s="29" t="s">
        <v>752</v>
      </c>
      <c r="D103" s="28" t="s">
        <v>246</v>
      </c>
      <c r="E103" s="30" t="s">
        <v>753</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25">
      <c r="A107" s="1" t="s">
        <v>244</v>
      </c>
      <c r="B107" s="28">
        <v>25</v>
      </c>
      <c r="C107" s="29" t="s">
        <v>754</v>
      </c>
      <c r="D107" s="28" t="s">
        <v>246</v>
      </c>
      <c r="E107" s="30" t="s">
        <v>755</v>
      </c>
      <c r="F107" s="31" t="s">
        <v>273</v>
      </c>
      <c r="G107" s="32">
        <v>12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756</v>
      </c>
      <c r="D111" s="28" t="s">
        <v>246</v>
      </c>
      <c r="E111" s="30" t="s">
        <v>757</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13">
      <c r="A115" s="1" t="s">
        <v>244</v>
      </c>
      <c r="B115" s="28">
        <v>27</v>
      </c>
      <c r="C115" s="29" t="s">
        <v>1956</v>
      </c>
      <c r="D115" s="28" t="s">
        <v>246</v>
      </c>
      <c r="E115" s="30" t="s">
        <v>1957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760</v>
      </c>
    </row>
    <row r="119" ht="13">
      <c r="A119" s="1" t="s">
        <v>244</v>
      </c>
      <c r="B119" s="28">
        <v>28</v>
      </c>
      <c r="C119" s="29" t="s">
        <v>1958</v>
      </c>
      <c r="D119" s="28" t="s">
        <v>246</v>
      </c>
      <c r="E119" s="30" t="s">
        <v>1959</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87.5">
      <c r="A122" s="1" t="s">
        <v>253</v>
      </c>
      <c r="E122" s="30" t="s">
        <v>602</v>
      </c>
    </row>
    <row r="123" ht="13">
      <c r="A123" s="1" t="s">
        <v>244</v>
      </c>
      <c r="B123" s="28">
        <v>29</v>
      </c>
      <c r="C123" s="29" t="s">
        <v>1960</v>
      </c>
      <c r="D123" s="28" t="s">
        <v>246</v>
      </c>
      <c r="E123" s="30" t="s">
        <v>1961</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75">
      <c r="A126" s="1" t="s">
        <v>253</v>
      </c>
      <c r="E126" s="30" t="s">
        <v>765</v>
      </c>
    </row>
    <row r="127" ht="13">
      <c r="A127" s="1" t="s">
        <v>244</v>
      </c>
      <c r="B127" s="28">
        <v>30</v>
      </c>
      <c r="C127" s="29" t="s">
        <v>1962</v>
      </c>
      <c r="D127" s="28" t="s">
        <v>246</v>
      </c>
      <c r="E127" s="30" t="s">
        <v>1963</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50">
      <c r="A130" s="1" t="s">
        <v>253</v>
      </c>
      <c r="E130" s="30" t="s">
        <v>768</v>
      </c>
    </row>
    <row r="131" ht="25">
      <c r="A131" s="1" t="s">
        <v>244</v>
      </c>
      <c r="B131" s="28">
        <v>31</v>
      </c>
      <c r="C131" s="29" t="s">
        <v>769</v>
      </c>
      <c r="D131" s="28" t="s">
        <v>246</v>
      </c>
      <c r="E131" s="30" t="s">
        <v>770</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200">
      <c r="A134" s="1" t="s">
        <v>253</v>
      </c>
      <c r="E134" s="30" t="s">
        <v>771</v>
      </c>
    </row>
    <row r="135" ht="25">
      <c r="A135" s="1" t="s">
        <v>244</v>
      </c>
      <c r="B135" s="28">
        <v>32</v>
      </c>
      <c r="C135" s="29" t="s">
        <v>775</v>
      </c>
      <c r="D135" s="28" t="s">
        <v>246</v>
      </c>
      <c r="E135" s="30" t="s">
        <v>776</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777</v>
      </c>
    </row>
    <row r="139" ht="25">
      <c r="A139" s="1" t="s">
        <v>244</v>
      </c>
      <c r="B139" s="28">
        <v>33</v>
      </c>
      <c r="C139" s="29" t="s">
        <v>778</v>
      </c>
      <c r="D139" s="28" t="s">
        <v>246</v>
      </c>
      <c r="E139" s="30" t="s">
        <v>779</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187.5">
      <c r="A142" s="1" t="s">
        <v>253</v>
      </c>
      <c r="E142" s="30" t="s">
        <v>780</v>
      </c>
    </row>
    <row r="143" ht="37.5">
      <c r="A143" s="1" t="s">
        <v>244</v>
      </c>
      <c r="B143" s="28">
        <v>34</v>
      </c>
      <c r="C143" s="29" t="s">
        <v>1951</v>
      </c>
      <c r="D143" s="28" t="s">
        <v>246</v>
      </c>
      <c r="E143" s="30" t="s">
        <v>1952</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200">
      <c r="A146" s="1" t="s">
        <v>253</v>
      </c>
      <c r="E146" s="30" t="s">
        <v>777</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6</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SUMIFS(M208:M239,A208:A239,"P")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0.12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0.12</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13">
      <c r="A240" s="1" t="s">
        <v>241</v>
      </c>
      <c r="C240" s="22" t="s">
        <v>828</v>
      </c>
      <c r="E240" s="23" t="s">
        <v>829</v>
      </c>
      <c r="L240" s="38"/>
      <c r="M240" s="39">
        <f>SUMIFS(M241:M244,A241:A244,"P")</f>
        <v>0</v>
      </c>
      <c r="N240" s="38"/>
    </row>
    <row r="241" ht="13">
      <c r="A241" s="1" t="s">
        <v>244</v>
      </c>
      <c r="B241" s="28">
        <v>58</v>
      </c>
      <c r="C241" s="29" t="s">
        <v>833</v>
      </c>
      <c r="D241" s="28" t="s">
        <v>246</v>
      </c>
      <c r="E241" s="30" t="s">
        <v>834</v>
      </c>
      <c r="F241" s="31" t="s">
        <v>273</v>
      </c>
      <c r="G241" s="32">
        <v>5</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c r="A243" s="1" t="s">
        <v>251</v>
      </c>
      <c r="E243" s="28"/>
    </row>
    <row r="244" ht="87.5">
      <c r="A244" s="1" t="s">
        <v>253</v>
      </c>
      <c r="E244" s="30" t="s">
        <v>835</v>
      </c>
    </row>
  </sheetData>
  <sheetProtection sheet="1" objects="1" scenarios="1" spinCount="100000" saltValue="PhQj2zu1UYB0cnfyGLr0F3BYmfXpc3jIgPqQwjh4fQwkVahb6lSh2miSxGFsr+rE94CMBAOw719FCnxk8UyBhQ==" hashValue="92CKrYmSLWAhFspa6bp6aFHE7qi9iPqWJft91uv5W1OCLbwrgz5Gw8GHIbjsMhyEV2K/WZyhgfTn1ojcqnX92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1964</v>
      </c>
      <c r="M3" s="20">
        <f>0+M9+M38+M307+M324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1964</v>
      </c>
      <c r="D5" s="22"/>
      <c r="E5" s="23" t="s">
        <v>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COUNTIFS(L9:L333,"=0",A9:A333,"P")+COUNTIFS(L9:L333,"",A9:A333,"P")+SUM(Q9:Q333)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SUMIFS(M10:M37,A10:A37,"P")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1965</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1966</v>
      </c>
    </row>
    <row r="17" ht="75">
      <c r="A17" s="1" t="s">
        <v>253</v>
      </c>
      <c r="E17" s="30" t="s">
        <v>1075</v>
      </c>
    </row>
    <row r="18" ht="13">
      <c r="A18" s="1" t="s">
        <v>244</v>
      </c>
      <c r="B18" s="28">
        <v>3</v>
      </c>
      <c r="C18" s="29" t="s">
        <v>1191</v>
      </c>
      <c r="D18" s="28" t="s">
        <v>246</v>
      </c>
      <c r="E18" s="30" t="s">
        <v>1192</v>
      </c>
      <c r="F18" s="31" t="s">
        <v>273</v>
      </c>
      <c r="G18" s="32">
        <v>100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1967</v>
      </c>
    </row>
    <row r="21" ht="100">
      <c r="A21" s="1" t="s">
        <v>253</v>
      </c>
      <c r="E21" s="30" t="s">
        <v>949</v>
      </c>
    </row>
    <row r="22" ht="13">
      <c r="A22" s="1" t="s">
        <v>244</v>
      </c>
      <c r="B22" s="28">
        <v>4</v>
      </c>
      <c r="C22" s="29" t="s">
        <v>946</v>
      </c>
      <c r="D22" s="28" t="s">
        <v>246</v>
      </c>
      <c r="E22" s="30" t="s">
        <v>947</v>
      </c>
      <c r="F22" s="31" t="s">
        <v>273</v>
      </c>
      <c r="G22" s="32">
        <v>100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1967</v>
      </c>
    </row>
    <row r="25" ht="100">
      <c r="A25" s="1" t="s">
        <v>253</v>
      </c>
      <c r="E25" s="30" t="s">
        <v>949</v>
      </c>
    </row>
    <row r="26" ht="25">
      <c r="A26" s="1" t="s">
        <v>244</v>
      </c>
      <c r="B26" s="28">
        <v>5</v>
      </c>
      <c r="C26" s="29" t="s">
        <v>950</v>
      </c>
      <c r="D26" s="28" t="s">
        <v>246</v>
      </c>
      <c r="E26" s="30" t="s">
        <v>951</v>
      </c>
      <c r="F26" s="31" t="s">
        <v>273</v>
      </c>
      <c r="G26" s="32">
        <v>60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1968</v>
      </c>
    </row>
    <row r="29" ht="100">
      <c r="A29" s="1" t="s">
        <v>253</v>
      </c>
      <c r="E29" s="30" t="s">
        <v>949</v>
      </c>
    </row>
    <row r="30" ht="13">
      <c r="A30" s="1" t="s">
        <v>244</v>
      </c>
      <c r="B30" s="28">
        <v>6</v>
      </c>
      <c r="C30" s="29" t="s">
        <v>695</v>
      </c>
      <c r="D30" s="28" t="s">
        <v>246</v>
      </c>
      <c r="E30" s="30" t="s">
        <v>696</v>
      </c>
      <c r="F30" s="31" t="s">
        <v>693</v>
      </c>
      <c r="G30" s="32">
        <v>0.90000000000000002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1969</v>
      </c>
    </row>
    <row r="33" ht="37.5">
      <c r="A33" s="1" t="s">
        <v>253</v>
      </c>
      <c r="E33" s="30" t="s">
        <v>694</v>
      </c>
    </row>
    <row r="34" ht="25">
      <c r="A34" s="1" t="s">
        <v>244</v>
      </c>
      <c r="B34" s="28">
        <v>7</v>
      </c>
      <c r="C34" s="29" t="s">
        <v>1452</v>
      </c>
      <c r="D34" s="28" t="s">
        <v>246</v>
      </c>
      <c r="E34" s="30" t="s">
        <v>1453</v>
      </c>
      <c r="F34" s="31" t="s">
        <v>889</v>
      </c>
      <c r="G34" s="32">
        <v>240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1970</v>
      </c>
    </row>
    <row r="37" ht="100">
      <c r="A37" s="1" t="s">
        <v>253</v>
      </c>
      <c r="E37" s="30" t="s">
        <v>1084</v>
      </c>
    </row>
    <row r="38" ht="13">
      <c r="A38" s="1" t="s">
        <v>241</v>
      </c>
      <c r="C38" s="22" t="s">
        <v>255</v>
      </c>
      <c r="E38" s="23" t="s">
        <v>256</v>
      </c>
      <c r="L38" s="38"/>
      <c r="M38" s="39">
        <f>SUMIFS(M39:M306,A39:A306,"P")</f>
        <v>0</v>
      </c>
      <c r="N38" s="38"/>
    </row>
    <row r="39" ht="13">
      <c r="A39" s="1" t="s">
        <v>244</v>
      </c>
      <c r="B39" s="28">
        <v>8</v>
      </c>
      <c r="C39" s="29" t="s">
        <v>963</v>
      </c>
      <c r="D39" s="28" t="s">
        <v>246</v>
      </c>
      <c r="E39" s="30" t="s">
        <v>964</v>
      </c>
      <c r="F39" s="31" t="s">
        <v>248</v>
      </c>
      <c r="G39" s="32">
        <v>270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1971</v>
      </c>
    </row>
    <row r="42" ht="100">
      <c r="A42" s="1" t="s">
        <v>253</v>
      </c>
      <c r="E42" s="30" t="s">
        <v>966</v>
      </c>
    </row>
    <row r="43" ht="13">
      <c r="A43" s="1" t="s">
        <v>244</v>
      </c>
      <c r="B43" s="28">
        <v>9</v>
      </c>
      <c r="C43" s="29" t="s">
        <v>1972</v>
      </c>
      <c r="D43" s="28" t="s">
        <v>246</v>
      </c>
      <c r="E43" s="30" t="s">
        <v>1973</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1974</v>
      </c>
    </row>
    <row r="46" ht="75">
      <c r="A46" s="1" t="s">
        <v>253</v>
      </c>
      <c r="E46" s="30" t="s">
        <v>1975</v>
      </c>
    </row>
    <row r="47" ht="13">
      <c r="A47" s="1" t="s">
        <v>244</v>
      </c>
      <c r="B47" s="28">
        <v>10</v>
      </c>
      <c r="C47" s="29" t="s">
        <v>361</v>
      </c>
      <c r="D47" s="28" t="s">
        <v>246</v>
      </c>
      <c r="E47" s="30" t="s">
        <v>362</v>
      </c>
      <c r="F47" s="31" t="s">
        <v>273</v>
      </c>
      <c r="G47" s="32">
        <v>25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1976</v>
      </c>
    </row>
    <row r="50" ht="87.5">
      <c r="A50" s="1" t="s">
        <v>253</v>
      </c>
      <c r="E50" s="30" t="s">
        <v>364</v>
      </c>
    </row>
    <row r="51" ht="13">
      <c r="A51" s="1" t="s">
        <v>244</v>
      </c>
      <c r="B51" s="28">
        <v>11</v>
      </c>
      <c r="C51" s="29" t="s">
        <v>365</v>
      </c>
      <c r="D51" s="28" t="s">
        <v>246</v>
      </c>
      <c r="E51" s="30" t="s">
        <v>366</v>
      </c>
      <c r="F51" s="31" t="s">
        <v>273</v>
      </c>
      <c r="G51" s="32">
        <v>40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1977</v>
      </c>
    </row>
    <row r="54" ht="100">
      <c r="A54" s="1" t="s">
        <v>253</v>
      </c>
      <c r="E54" s="30" t="s">
        <v>367</v>
      </c>
    </row>
    <row r="55" ht="13">
      <c r="A55" s="1" t="s">
        <v>244</v>
      </c>
      <c r="B55" s="28">
        <v>12</v>
      </c>
      <c r="C55" s="29" t="s">
        <v>1856</v>
      </c>
      <c r="D55" s="28" t="s">
        <v>246</v>
      </c>
      <c r="E55" s="30" t="s">
        <v>1857</v>
      </c>
      <c r="F55" s="31" t="s">
        <v>248</v>
      </c>
      <c r="G55" s="32">
        <v>45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1457</v>
      </c>
    </row>
    <row r="58" ht="75">
      <c r="A58" s="1" t="s">
        <v>253</v>
      </c>
      <c r="E58" s="30" t="s">
        <v>260</v>
      </c>
    </row>
    <row r="59" ht="25">
      <c r="A59" s="1" t="s">
        <v>244</v>
      </c>
      <c r="B59" s="28">
        <v>13</v>
      </c>
      <c r="C59" s="29" t="s">
        <v>1978</v>
      </c>
      <c r="D59" s="28" t="s">
        <v>246</v>
      </c>
      <c r="E59" s="30" t="s">
        <v>1979</v>
      </c>
      <c r="F59" s="31" t="s">
        <v>273</v>
      </c>
      <c r="G59" s="32">
        <v>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1980</v>
      </c>
    </row>
    <row r="62" ht="87.5">
      <c r="A62" s="1" t="s">
        <v>253</v>
      </c>
      <c r="E62" s="30" t="s">
        <v>372</v>
      </c>
    </row>
    <row r="63" ht="37.5">
      <c r="A63" s="1" t="s">
        <v>244</v>
      </c>
      <c r="B63" s="28">
        <v>14</v>
      </c>
      <c r="C63" s="29" t="s">
        <v>1981</v>
      </c>
      <c r="D63" s="28" t="s">
        <v>246</v>
      </c>
      <c r="E63" s="30" t="s">
        <v>1982</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1983</v>
      </c>
    </row>
    <row r="66" ht="87.5">
      <c r="A66" s="1" t="s">
        <v>253</v>
      </c>
      <c r="E66" s="30" t="s">
        <v>372</v>
      </c>
    </row>
    <row r="67" ht="25">
      <c r="A67" s="1" t="s">
        <v>244</v>
      </c>
      <c r="B67" s="28">
        <v>15</v>
      </c>
      <c r="C67" s="29" t="s">
        <v>1693</v>
      </c>
      <c r="D67" s="28" t="s">
        <v>246</v>
      </c>
      <c r="E67" s="30" t="s">
        <v>1694</v>
      </c>
      <c r="F67" s="31" t="s">
        <v>248</v>
      </c>
      <c r="G67" s="32">
        <v>140</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1984</v>
      </c>
    </row>
    <row r="70" ht="75">
      <c r="A70" s="1" t="s">
        <v>253</v>
      </c>
      <c r="E70" s="30" t="s">
        <v>260</v>
      </c>
    </row>
    <row r="71" ht="13">
      <c r="A71" s="1" t="s">
        <v>244</v>
      </c>
      <c r="B71" s="28">
        <v>16</v>
      </c>
      <c r="C71" s="29" t="s">
        <v>257</v>
      </c>
      <c r="D71" s="28" t="s">
        <v>246</v>
      </c>
      <c r="E71" s="30" t="s">
        <v>258</v>
      </c>
      <c r="F71" s="31" t="s">
        <v>248</v>
      </c>
      <c r="G71" s="32">
        <v>75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1985</v>
      </c>
    </row>
    <row r="74" ht="75">
      <c r="A74" s="1" t="s">
        <v>253</v>
      </c>
      <c r="E74" s="30" t="s">
        <v>260</v>
      </c>
    </row>
    <row r="75" ht="25">
      <c r="A75" s="1" t="s">
        <v>244</v>
      </c>
      <c r="B75" s="28">
        <v>17</v>
      </c>
      <c r="C75" s="29" t="s">
        <v>1105</v>
      </c>
      <c r="D75" s="28" t="s">
        <v>246</v>
      </c>
      <c r="E75" s="30" t="s">
        <v>1106</v>
      </c>
      <c r="F75" s="31" t="s">
        <v>248</v>
      </c>
      <c r="G75" s="32">
        <v>75</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1986</v>
      </c>
    </row>
    <row r="78" ht="75">
      <c r="A78" s="1" t="s">
        <v>253</v>
      </c>
      <c r="E78" s="30" t="s">
        <v>260</v>
      </c>
    </row>
    <row r="79" ht="13">
      <c r="A79" s="1" t="s">
        <v>244</v>
      </c>
      <c r="B79" s="28">
        <v>18</v>
      </c>
      <c r="C79" s="29" t="s">
        <v>1108</v>
      </c>
      <c r="D79" s="28" t="s">
        <v>246</v>
      </c>
      <c r="E79" s="30" t="s">
        <v>1109</v>
      </c>
      <c r="F79" s="31" t="s">
        <v>248</v>
      </c>
      <c r="G79" s="32">
        <v>15</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1987</v>
      </c>
    </row>
    <row r="82" ht="75">
      <c r="A82" s="1" t="s">
        <v>253</v>
      </c>
      <c r="E82" s="30" t="s">
        <v>260</v>
      </c>
    </row>
    <row r="83" ht="13">
      <c r="A83" s="1" t="s">
        <v>244</v>
      </c>
      <c r="B83" s="28">
        <v>19</v>
      </c>
      <c r="C83" s="29" t="s">
        <v>1871</v>
      </c>
      <c r="D83" s="28" t="s">
        <v>246</v>
      </c>
      <c r="E83" s="30" t="s">
        <v>1872</v>
      </c>
      <c r="F83" s="31" t="s">
        <v>248</v>
      </c>
      <c r="G83" s="32">
        <v>15</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1460</v>
      </c>
    </row>
    <row r="86" ht="75">
      <c r="A86" s="1" t="s">
        <v>253</v>
      </c>
      <c r="E86" s="30" t="s">
        <v>260</v>
      </c>
    </row>
    <row r="87" ht="25">
      <c r="A87" s="1" t="s">
        <v>244</v>
      </c>
      <c r="B87" s="28">
        <v>20</v>
      </c>
      <c r="C87" s="29" t="s">
        <v>1111</v>
      </c>
      <c r="D87" s="28" t="s">
        <v>246</v>
      </c>
      <c r="E87" s="30" t="s">
        <v>1112</v>
      </c>
      <c r="F87" s="31" t="s">
        <v>248</v>
      </c>
      <c r="G87" s="32">
        <v>30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1988</v>
      </c>
    </row>
    <row r="90" ht="75">
      <c r="A90" s="1" t="s">
        <v>253</v>
      </c>
      <c r="E90" s="30" t="s">
        <v>260</v>
      </c>
    </row>
    <row r="91" ht="13">
      <c r="A91" s="1" t="s">
        <v>244</v>
      </c>
      <c r="B91" s="28">
        <v>21</v>
      </c>
      <c r="C91" s="29" t="s">
        <v>1117</v>
      </c>
      <c r="D91" s="28" t="s">
        <v>246</v>
      </c>
      <c r="E91" s="30" t="s">
        <v>1118</v>
      </c>
      <c r="F91" s="31" t="s">
        <v>248</v>
      </c>
      <c r="G91" s="32">
        <v>175</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1989</v>
      </c>
    </row>
    <row r="94" ht="75">
      <c r="A94" s="1" t="s">
        <v>253</v>
      </c>
      <c r="E94" s="30" t="s">
        <v>260</v>
      </c>
    </row>
    <row r="95" ht="13">
      <c r="A95" s="1" t="s">
        <v>244</v>
      </c>
      <c r="B95" s="28">
        <v>22</v>
      </c>
      <c r="C95" s="29" t="s">
        <v>1470</v>
      </c>
      <c r="D95" s="28" t="s">
        <v>246</v>
      </c>
      <c r="E95" s="30" t="s">
        <v>1471</v>
      </c>
      <c r="F95" s="31" t="s">
        <v>248</v>
      </c>
      <c r="G95" s="32">
        <v>15</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1460</v>
      </c>
    </row>
    <row r="98" ht="37.5">
      <c r="A98" s="1" t="s">
        <v>253</v>
      </c>
      <c r="E98" s="30" t="s">
        <v>1300</v>
      </c>
    </row>
    <row r="99" ht="25">
      <c r="A99" s="1" t="s">
        <v>244</v>
      </c>
      <c r="B99" s="28">
        <v>23</v>
      </c>
      <c r="C99" s="29" t="s">
        <v>1301</v>
      </c>
      <c r="D99" s="28" t="s">
        <v>246</v>
      </c>
      <c r="E99" s="30" t="s">
        <v>1302</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1990</v>
      </c>
    </row>
    <row r="102" ht="50">
      <c r="A102" s="1" t="s">
        <v>253</v>
      </c>
      <c r="E102" s="30" t="s">
        <v>1304</v>
      </c>
    </row>
    <row r="103" ht="25">
      <c r="A103" s="1" t="s">
        <v>244</v>
      </c>
      <c r="B103" s="28">
        <v>24</v>
      </c>
      <c r="C103" s="29" t="s">
        <v>1653</v>
      </c>
      <c r="D103" s="28" t="s">
        <v>246</v>
      </c>
      <c r="E103" s="30" t="s">
        <v>1654</v>
      </c>
      <c r="F103" s="31" t="s">
        <v>273</v>
      </c>
      <c r="G103" s="32">
        <v>44</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1991</v>
      </c>
    </row>
    <row r="106" ht="87.5">
      <c r="A106" s="1" t="s">
        <v>253</v>
      </c>
      <c r="E106" s="30" t="s">
        <v>372</v>
      </c>
    </row>
    <row r="107" ht="25">
      <c r="A107" s="1" t="s">
        <v>244</v>
      </c>
      <c r="B107" s="28">
        <v>25</v>
      </c>
      <c r="C107" s="29" t="s">
        <v>369</v>
      </c>
      <c r="D107" s="28" t="s">
        <v>246</v>
      </c>
      <c r="E107" s="30" t="s">
        <v>370</v>
      </c>
      <c r="F107" s="31" t="s">
        <v>273</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1992</v>
      </c>
    </row>
    <row r="110" ht="87.5">
      <c r="A110" s="1" t="s">
        <v>253</v>
      </c>
      <c r="E110" s="30" t="s">
        <v>372</v>
      </c>
    </row>
    <row r="111" ht="25">
      <c r="A111" s="1" t="s">
        <v>244</v>
      </c>
      <c r="B111" s="28">
        <v>26</v>
      </c>
      <c r="C111" s="29" t="s">
        <v>1122</v>
      </c>
      <c r="D111" s="28" t="s">
        <v>246</v>
      </c>
      <c r="E111" s="30" t="s">
        <v>1123</v>
      </c>
      <c r="F111" s="31" t="s">
        <v>273</v>
      </c>
      <c r="G111" s="32">
        <v>12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1992</v>
      </c>
    </row>
    <row r="114" ht="87.5">
      <c r="A114" s="1" t="s">
        <v>253</v>
      </c>
      <c r="E114" s="30" t="s">
        <v>372</v>
      </c>
    </row>
    <row r="115" ht="25">
      <c r="A115" s="1" t="s">
        <v>244</v>
      </c>
      <c r="B115" s="28">
        <v>27</v>
      </c>
      <c r="C115" s="29" t="s">
        <v>1474</v>
      </c>
      <c r="D115" s="28" t="s">
        <v>246</v>
      </c>
      <c r="E115" s="30" t="s">
        <v>1475</v>
      </c>
      <c r="F115" s="31" t="s">
        <v>273</v>
      </c>
      <c r="G115" s="32">
        <v>6</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1993</v>
      </c>
    </row>
    <row r="118" ht="87.5">
      <c r="A118" s="1" t="s">
        <v>253</v>
      </c>
      <c r="E118" s="30" t="s">
        <v>372</v>
      </c>
    </row>
    <row r="119" ht="25">
      <c r="A119" s="1" t="s">
        <v>244</v>
      </c>
      <c r="B119" s="28">
        <v>28</v>
      </c>
      <c r="C119" s="29" t="s">
        <v>1125</v>
      </c>
      <c r="D119" s="28" t="s">
        <v>246</v>
      </c>
      <c r="E119" s="30" t="s">
        <v>1126</v>
      </c>
      <c r="F119" s="31" t="s">
        <v>273</v>
      </c>
      <c r="G119" s="32">
        <v>40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1994</v>
      </c>
    </row>
    <row r="122" ht="87.5">
      <c r="A122" s="1" t="s">
        <v>253</v>
      </c>
      <c r="E122" s="30" t="s">
        <v>372</v>
      </c>
    </row>
    <row r="123" ht="25">
      <c r="A123" s="1" t="s">
        <v>244</v>
      </c>
      <c r="B123" s="28">
        <v>29</v>
      </c>
      <c r="C123" s="29" t="s">
        <v>1995</v>
      </c>
      <c r="D123" s="28" t="s">
        <v>246</v>
      </c>
      <c r="E123" s="30" t="s">
        <v>1996</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1476</v>
      </c>
    </row>
    <row r="126" ht="87.5">
      <c r="A126" s="1" t="s">
        <v>253</v>
      </c>
      <c r="E126" s="30" t="s">
        <v>372</v>
      </c>
    </row>
    <row r="127" ht="13">
      <c r="A127" s="1" t="s">
        <v>244</v>
      </c>
      <c r="B127" s="28">
        <v>30</v>
      </c>
      <c r="C127" s="29" t="s">
        <v>719</v>
      </c>
      <c r="D127" s="28" t="s">
        <v>246</v>
      </c>
      <c r="E127" s="30" t="s">
        <v>720</v>
      </c>
      <c r="F127" s="31" t="s">
        <v>273</v>
      </c>
      <c r="G127" s="32">
        <v>137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1997</v>
      </c>
    </row>
    <row r="130" ht="87.5">
      <c r="A130" s="1" t="s">
        <v>253</v>
      </c>
      <c r="E130" s="30" t="s">
        <v>721</v>
      </c>
    </row>
    <row r="131" ht="13">
      <c r="A131" s="1" t="s">
        <v>244</v>
      </c>
      <c r="B131" s="28">
        <v>31</v>
      </c>
      <c r="C131" s="29" t="s">
        <v>1998</v>
      </c>
      <c r="D131" s="28" t="s">
        <v>246</v>
      </c>
      <c r="E131" s="30" t="s">
        <v>1999</v>
      </c>
      <c r="F131" s="31" t="s">
        <v>273</v>
      </c>
      <c r="G131" s="32">
        <v>15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2000</v>
      </c>
    </row>
    <row r="134" ht="87.5">
      <c r="A134" s="1" t="s">
        <v>253</v>
      </c>
      <c r="E134" s="30" t="s">
        <v>721</v>
      </c>
    </row>
    <row r="135" ht="25">
      <c r="A135" s="1" t="s">
        <v>244</v>
      </c>
      <c r="B135" s="28">
        <v>32</v>
      </c>
      <c r="C135" s="29" t="s">
        <v>2001</v>
      </c>
      <c r="D135" s="28" t="s">
        <v>246</v>
      </c>
      <c r="E135" s="30" t="s">
        <v>2002</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00">
      <c r="A138" s="1" t="s">
        <v>253</v>
      </c>
      <c r="E138" s="30" t="s">
        <v>2003</v>
      </c>
    </row>
    <row r="139" ht="37.5">
      <c r="A139" s="1" t="s">
        <v>244</v>
      </c>
      <c r="B139" s="28">
        <v>33</v>
      </c>
      <c r="C139" s="29" t="s">
        <v>1485</v>
      </c>
      <c r="D139" s="28" t="s">
        <v>246</v>
      </c>
      <c r="E139" s="30" t="s">
        <v>1486</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2004</v>
      </c>
    </row>
    <row r="142" ht="125">
      <c r="A142" s="1" t="s">
        <v>253</v>
      </c>
      <c r="E142" s="30" t="s">
        <v>1488</v>
      </c>
    </row>
    <row r="143" ht="37.5">
      <c r="A143" s="1" t="s">
        <v>244</v>
      </c>
      <c r="B143" s="28">
        <v>34</v>
      </c>
      <c r="C143" s="29" t="s">
        <v>1489</v>
      </c>
      <c r="D143" s="28" t="s">
        <v>246</v>
      </c>
      <c r="E143" s="30" t="s">
        <v>1490</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2005</v>
      </c>
    </row>
    <row r="146" ht="125">
      <c r="A146" s="1" t="s">
        <v>253</v>
      </c>
      <c r="E146" s="30" t="s">
        <v>1492</v>
      </c>
    </row>
    <row r="147" ht="13">
      <c r="A147" s="1" t="s">
        <v>244</v>
      </c>
      <c r="B147" s="28">
        <v>35</v>
      </c>
      <c r="C147" s="29" t="s">
        <v>1414</v>
      </c>
      <c r="D147" s="28" t="s">
        <v>246</v>
      </c>
      <c r="E147" s="30" t="s">
        <v>1415</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2006</v>
      </c>
    </row>
    <row r="150" ht="125">
      <c r="A150" s="1" t="s">
        <v>253</v>
      </c>
      <c r="E150" s="30" t="s">
        <v>1416</v>
      </c>
    </row>
    <row r="151" ht="37.5">
      <c r="A151" s="1" t="s">
        <v>244</v>
      </c>
      <c r="B151" s="28">
        <v>36</v>
      </c>
      <c r="C151" s="29" t="s">
        <v>1134</v>
      </c>
      <c r="D151" s="28" t="s">
        <v>246</v>
      </c>
      <c r="E151" s="30" t="s">
        <v>1135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1496</v>
      </c>
    </row>
    <row r="154" ht="125">
      <c r="A154" s="1" t="s">
        <v>253</v>
      </c>
      <c r="E154" s="30" t="s">
        <v>1137</v>
      </c>
    </row>
    <row r="155" ht="37.5">
      <c r="A155" s="1" t="s">
        <v>244</v>
      </c>
      <c r="B155" s="28">
        <v>37</v>
      </c>
      <c r="C155" s="29" t="s">
        <v>1895</v>
      </c>
      <c r="D155" s="28" t="s">
        <v>246</v>
      </c>
      <c r="E155" s="30" t="s">
        <v>1896</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1983</v>
      </c>
    </row>
    <row r="158" ht="50">
      <c r="A158" s="1" t="s">
        <v>253</v>
      </c>
      <c r="E158" s="30" t="s">
        <v>1894</v>
      </c>
    </row>
    <row r="159" ht="25">
      <c r="A159" s="1" t="s">
        <v>244</v>
      </c>
      <c r="B159" s="28">
        <v>38</v>
      </c>
      <c r="C159" s="29" t="s">
        <v>2007</v>
      </c>
      <c r="D159" s="28" t="s">
        <v>246</v>
      </c>
      <c r="E159" s="30" t="s">
        <v>2008</v>
      </c>
      <c r="F159" s="31" t="s">
        <v>273</v>
      </c>
      <c r="G159" s="32">
        <v>2</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1983</v>
      </c>
    </row>
    <row r="162" ht="100">
      <c r="A162" s="1" t="s">
        <v>253</v>
      </c>
      <c r="E162" s="30" t="s">
        <v>2009</v>
      </c>
    </row>
    <row r="163" ht="13">
      <c r="A163" s="1" t="s">
        <v>244</v>
      </c>
      <c r="B163" s="28">
        <v>39</v>
      </c>
      <c r="C163" s="29" t="s">
        <v>1902</v>
      </c>
      <c r="D163" s="28" t="s">
        <v>246</v>
      </c>
      <c r="E163" s="30" t="s">
        <v>1903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2010</v>
      </c>
    </row>
    <row r="166" ht="100">
      <c r="A166" s="1" t="s">
        <v>253</v>
      </c>
      <c r="E166" s="30" t="s">
        <v>843</v>
      </c>
    </row>
    <row r="167" ht="13">
      <c r="A167" s="1" t="s">
        <v>244</v>
      </c>
      <c r="B167" s="28">
        <v>40</v>
      </c>
      <c r="C167" s="29" t="s">
        <v>1012</v>
      </c>
      <c r="D167" s="28" t="s">
        <v>246</v>
      </c>
      <c r="E167" s="30" t="s">
        <v>1013</v>
      </c>
      <c r="F167" s="31" t="s">
        <v>273</v>
      </c>
      <c r="G167" s="32">
        <v>3</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65">
      <c r="A169" s="1" t="s">
        <v>251</v>
      </c>
      <c r="E169" s="37" t="s">
        <v>2011</v>
      </c>
    </row>
    <row r="170" ht="100">
      <c r="A170" s="1" t="s">
        <v>253</v>
      </c>
      <c r="E170" s="30" t="s">
        <v>843</v>
      </c>
    </row>
    <row r="171" ht="25">
      <c r="A171" s="1" t="s">
        <v>244</v>
      </c>
      <c r="B171" s="28">
        <v>41</v>
      </c>
      <c r="C171" s="29" t="s">
        <v>2012</v>
      </c>
      <c r="D171" s="28" t="s">
        <v>246</v>
      </c>
      <c r="E171" s="30" t="s">
        <v>2013</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65">
      <c r="A173" s="1" t="s">
        <v>251</v>
      </c>
      <c r="E173" s="37" t="s">
        <v>2014</v>
      </c>
    </row>
    <row r="174" ht="100">
      <c r="A174" s="1" t="s">
        <v>253</v>
      </c>
      <c r="E174" s="30" t="s">
        <v>1030</v>
      </c>
    </row>
    <row r="175" ht="25">
      <c r="A175" s="1" t="s">
        <v>244</v>
      </c>
      <c r="B175" s="28">
        <v>42</v>
      </c>
      <c r="C175" s="29" t="s">
        <v>2015</v>
      </c>
      <c r="D175" s="28" t="s">
        <v>246</v>
      </c>
      <c r="E175" s="30" t="s">
        <v>2016</v>
      </c>
      <c r="F175" s="31" t="s">
        <v>273</v>
      </c>
      <c r="G175" s="32">
        <v>4</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65">
      <c r="A177" s="1" t="s">
        <v>251</v>
      </c>
      <c r="E177" s="37" t="s">
        <v>2017</v>
      </c>
    </row>
    <row r="178" ht="75">
      <c r="A178" s="1" t="s">
        <v>253</v>
      </c>
      <c r="E178" s="30" t="s">
        <v>699</v>
      </c>
    </row>
    <row r="179" ht="13">
      <c r="A179" s="1" t="s">
        <v>244</v>
      </c>
      <c r="B179" s="28">
        <v>43</v>
      </c>
      <c r="C179" s="29" t="s">
        <v>2018</v>
      </c>
      <c r="D179" s="28" t="s">
        <v>246</v>
      </c>
      <c r="E179" s="30" t="s">
        <v>2019</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65">
      <c r="A181" s="1" t="s">
        <v>251</v>
      </c>
      <c r="E181" s="37" t="s">
        <v>2020</v>
      </c>
    </row>
    <row r="182" ht="75">
      <c r="A182" s="1" t="s">
        <v>253</v>
      </c>
      <c r="E182" s="30" t="s">
        <v>699</v>
      </c>
    </row>
    <row r="183" ht="25">
      <c r="A183" s="1" t="s">
        <v>244</v>
      </c>
      <c r="B183" s="28">
        <v>44</v>
      </c>
      <c r="C183" s="29" t="s">
        <v>1023</v>
      </c>
      <c r="D183" s="28" t="s">
        <v>246</v>
      </c>
      <c r="E183" s="30" t="s">
        <v>1024</v>
      </c>
      <c r="F183" s="31" t="s">
        <v>273</v>
      </c>
      <c r="G183" s="32">
        <v>3</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65">
      <c r="A185" s="1" t="s">
        <v>251</v>
      </c>
      <c r="E185" s="37" t="s">
        <v>2021</v>
      </c>
    </row>
    <row r="186" ht="100">
      <c r="A186" s="1" t="s">
        <v>253</v>
      </c>
      <c r="E186" s="30" t="s">
        <v>843</v>
      </c>
    </row>
    <row r="187" ht="13">
      <c r="A187" s="1" t="s">
        <v>244</v>
      </c>
      <c r="B187" s="28">
        <v>45</v>
      </c>
      <c r="C187" s="29" t="s">
        <v>2022</v>
      </c>
      <c r="D187" s="28" t="s">
        <v>246</v>
      </c>
      <c r="E187" s="30" t="s">
        <v>2023</v>
      </c>
      <c r="F187" s="31" t="s">
        <v>273</v>
      </c>
      <c r="G187" s="32">
        <v>6</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65">
      <c r="A189" s="1" t="s">
        <v>251</v>
      </c>
      <c r="E189" s="37" t="s">
        <v>2024</v>
      </c>
    </row>
    <row r="190" ht="100">
      <c r="A190" s="1" t="s">
        <v>253</v>
      </c>
      <c r="E190" s="30" t="s">
        <v>2025</v>
      </c>
    </row>
    <row r="191" ht="13">
      <c r="A191" s="1" t="s">
        <v>244</v>
      </c>
      <c r="B191" s="28">
        <v>46</v>
      </c>
      <c r="C191" s="29" t="s">
        <v>2026</v>
      </c>
      <c r="D191" s="28" t="s">
        <v>246</v>
      </c>
      <c r="E191" s="30" t="s">
        <v>2027</v>
      </c>
      <c r="F191" s="31" t="s">
        <v>273</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65">
      <c r="A193" s="1" t="s">
        <v>251</v>
      </c>
      <c r="E193" s="37" t="s">
        <v>2028</v>
      </c>
    </row>
    <row r="194" ht="100">
      <c r="A194" s="1" t="s">
        <v>253</v>
      </c>
      <c r="E194" s="30" t="s">
        <v>2025</v>
      </c>
    </row>
    <row r="195" ht="13">
      <c r="A195" s="1" t="s">
        <v>244</v>
      </c>
      <c r="B195" s="28">
        <v>47</v>
      </c>
      <c r="C195" s="29" t="s">
        <v>2029</v>
      </c>
      <c r="D195" s="28" t="s">
        <v>246</v>
      </c>
      <c r="E195" s="30" t="s">
        <v>2030</v>
      </c>
      <c r="F195" s="31" t="s">
        <v>273</v>
      </c>
      <c r="G195" s="32">
        <v>3</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65">
      <c r="A197" s="1" t="s">
        <v>251</v>
      </c>
      <c r="E197" s="37" t="s">
        <v>2021</v>
      </c>
    </row>
    <row r="198" ht="100">
      <c r="A198" s="1" t="s">
        <v>253</v>
      </c>
      <c r="E198" s="30" t="s">
        <v>2025</v>
      </c>
    </row>
    <row r="199" ht="13">
      <c r="A199" s="1" t="s">
        <v>244</v>
      </c>
      <c r="B199" s="28">
        <v>48</v>
      </c>
      <c r="C199" s="29" t="s">
        <v>1244</v>
      </c>
      <c r="D199" s="28" t="s">
        <v>246</v>
      </c>
      <c r="E199" s="30" t="s">
        <v>1245</v>
      </c>
      <c r="F199" s="31" t="s">
        <v>273</v>
      </c>
      <c r="G199" s="32">
        <v>6</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65">
      <c r="A201" s="1" t="s">
        <v>251</v>
      </c>
      <c r="E201" s="37" t="s">
        <v>2031</v>
      </c>
    </row>
    <row r="202" ht="87.5">
      <c r="A202" s="1" t="s">
        <v>253</v>
      </c>
      <c r="E202" s="30" t="s">
        <v>801</v>
      </c>
    </row>
    <row r="203" ht="13">
      <c r="A203" s="1" t="s">
        <v>244</v>
      </c>
      <c r="B203" s="28">
        <v>49</v>
      </c>
      <c r="C203" s="29" t="s">
        <v>1248</v>
      </c>
      <c r="D203" s="28" t="s">
        <v>246</v>
      </c>
      <c r="E203" s="30" t="s">
        <v>1249</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65">
      <c r="A205" s="1" t="s">
        <v>251</v>
      </c>
      <c r="E205" s="37" t="s">
        <v>1983</v>
      </c>
    </row>
    <row r="206" ht="87.5">
      <c r="A206" s="1" t="s">
        <v>253</v>
      </c>
      <c r="E206" s="30" t="s">
        <v>801</v>
      </c>
    </row>
    <row r="207" ht="13">
      <c r="A207" s="1" t="s">
        <v>244</v>
      </c>
      <c r="B207" s="28">
        <v>50</v>
      </c>
      <c r="C207" s="29" t="s">
        <v>1251</v>
      </c>
      <c r="D207" s="28" t="s">
        <v>246</v>
      </c>
      <c r="E207" s="30" t="s">
        <v>1252</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65">
      <c r="A209" s="1" t="s">
        <v>251</v>
      </c>
      <c r="E209" s="37" t="s">
        <v>2032</v>
      </c>
    </row>
    <row r="210" ht="87.5">
      <c r="A210" s="1" t="s">
        <v>253</v>
      </c>
      <c r="E210" s="30" t="s">
        <v>801</v>
      </c>
    </row>
    <row r="211" ht="25">
      <c r="A211" s="1" t="s">
        <v>244</v>
      </c>
      <c r="B211" s="28">
        <v>51</v>
      </c>
      <c r="C211" s="29" t="s">
        <v>802</v>
      </c>
      <c r="D211" s="28" t="s">
        <v>246</v>
      </c>
      <c r="E211" s="30" t="s">
        <v>803</v>
      </c>
      <c r="F211" s="31" t="s">
        <v>273</v>
      </c>
      <c r="G211" s="32">
        <v>6</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65">
      <c r="A213" s="1" t="s">
        <v>251</v>
      </c>
      <c r="E213" s="37" t="s">
        <v>2033</v>
      </c>
    </row>
    <row r="214" ht="87.5">
      <c r="A214" s="1" t="s">
        <v>253</v>
      </c>
      <c r="E214" s="30" t="s">
        <v>801</v>
      </c>
    </row>
    <row r="215" ht="25">
      <c r="A215" s="1" t="s">
        <v>244</v>
      </c>
      <c r="B215" s="28">
        <v>52</v>
      </c>
      <c r="C215" s="29" t="s">
        <v>2034</v>
      </c>
      <c r="D215" s="28" t="s">
        <v>246</v>
      </c>
      <c r="E215" s="30" t="s">
        <v>2035</v>
      </c>
      <c r="F215" s="31" t="s">
        <v>273</v>
      </c>
      <c r="G215" s="32">
        <v>2</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65">
      <c r="A217" s="1" t="s">
        <v>251</v>
      </c>
      <c r="E217" s="37" t="s">
        <v>1983</v>
      </c>
    </row>
    <row r="218" ht="87.5">
      <c r="A218" s="1" t="s">
        <v>253</v>
      </c>
      <c r="E218" s="30" t="s">
        <v>801</v>
      </c>
    </row>
    <row r="219" ht="25">
      <c r="A219" s="1" t="s">
        <v>244</v>
      </c>
      <c r="B219" s="28">
        <v>53</v>
      </c>
      <c r="C219" s="29" t="s">
        <v>373</v>
      </c>
      <c r="D219" s="28" t="s">
        <v>246</v>
      </c>
      <c r="E219" s="30" t="s">
        <v>374</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65">
      <c r="A221" s="1" t="s">
        <v>251</v>
      </c>
      <c r="E221" s="37" t="s">
        <v>2036</v>
      </c>
    </row>
    <row r="222" ht="100">
      <c r="A222" s="1" t="s">
        <v>253</v>
      </c>
      <c r="E222" s="30" t="s">
        <v>375</v>
      </c>
    </row>
    <row r="223" ht="37.5">
      <c r="A223" s="1" t="s">
        <v>244</v>
      </c>
      <c r="B223" s="28">
        <v>54</v>
      </c>
      <c r="C223" s="29" t="s">
        <v>686</v>
      </c>
      <c r="D223" s="28" t="s">
        <v>246</v>
      </c>
      <c r="E223" s="30" t="s">
        <v>687</v>
      </c>
      <c r="F223" s="31" t="s">
        <v>273</v>
      </c>
      <c r="G223" s="32">
        <v>17</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2037</v>
      </c>
    </row>
    <row r="226" ht="100">
      <c r="A226" s="1" t="s">
        <v>253</v>
      </c>
      <c r="E226" s="30" t="s">
        <v>375</v>
      </c>
    </row>
    <row r="227" ht="25">
      <c r="A227" s="1" t="s">
        <v>244</v>
      </c>
      <c r="B227" s="28">
        <v>55</v>
      </c>
      <c r="C227" s="29" t="s">
        <v>376</v>
      </c>
      <c r="D227" s="28" t="s">
        <v>246</v>
      </c>
      <c r="E227" s="30" t="s">
        <v>377</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65">
      <c r="A229" s="1" t="s">
        <v>251</v>
      </c>
      <c r="E229" s="37" t="s">
        <v>2036</v>
      </c>
    </row>
    <row r="230" ht="87.5">
      <c r="A230" s="1" t="s">
        <v>253</v>
      </c>
      <c r="E230" s="30" t="s">
        <v>378</v>
      </c>
    </row>
    <row r="231" ht="13">
      <c r="A231" s="1" t="s">
        <v>244</v>
      </c>
      <c r="B231" s="28">
        <v>56</v>
      </c>
      <c r="C231" s="29" t="s">
        <v>1152</v>
      </c>
      <c r="D231" s="28" t="s">
        <v>246</v>
      </c>
      <c r="E231" s="30" t="s">
        <v>1153</v>
      </c>
      <c r="F231" s="31" t="s">
        <v>273</v>
      </c>
      <c r="G231" s="32">
        <v>40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65">
      <c r="A233" s="1" t="s">
        <v>251</v>
      </c>
      <c r="E233" s="37" t="s">
        <v>1994</v>
      </c>
    </row>
    <row r="234" ht="75">
      <c r="A234" s="1" t="s">
        <v>253</v>
      </c>
      <c r="E234" s="30" t="s">
        <v>1036</v>
      </c>
    </row>
    <row r="235" ht="13">
      <c r="A235" s="1" t="s">
        <v>244</v>
      </c>
      <c r="B235" s="28">
        <v>57</v>
      </c>
      <c r="C235" s="29" t="s">
        <v>1034</v>
      </c>
      <c r="D235" s="28" t="s">
        <v>246</v>
      </c>
      <c r="E235" s="30" t="s">
        <v>1035</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65">
      <c r="A237" s="1" t="s">
        <v>251</v>
      </c>
      <c r="E237" s="37" t="s">
        <v>2038</v>
      </c>
    </row>
    <row r="238" ht="75">
      <c r="A238" s="1" t="s">
        <v>253</v>
      </c>
      <c r="E238" s="30" t="s">
        <v>1036</v>
      </c>
    </row>
    <row r="239" ht="13">
      <c r="A239" s="1" t="s">
        <v>244</v>
      </c>
      <c r="B239" s="28">
        <v>58</v>
      </c>
      <c r="C239" s="29" t="s">
        <v>1037</v>
      </c>
      <c r="D239" s="28" t="s">
        <v>246</v>
      </c>
      <c r="E239" s="30" t="s">
        <v>1038</v>
      </c>
      <c r="F239" s="31" t="s">
        <v>273</v>
      </c>
      <c r="G239" s="32">
        <v>22</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65">
      <c r="A241" s="1" t="s">
        <v>251</v>
      </c>
      <c r="E241" s="37" t="s">
        <v>2039</v>
      </c>
    </row>
    <row r="242" ht="75">
      <c r="A242" s="1" t="s">
        <v>253</v>
      </c>
      <c r="E242" s="30" t="s">
        <v>1036</v>
      </c>
    </row>
    <row r="243" ht="13">
      <c r="A243" s="1" t="s">
        <v>244</v>
      </c>
      <c r="B243" s="28">
        <v>59</v>
      </c>
      <c r="C243" s="29" t="s">
        <v>1040</v>
      </c>
      <c r="D243" s="28" t="s">
        <v>246</v>
      </c>
      <c r="E243" s="30" t="s">
        <v>1041</v>
      </c>
      <c r="F243" s="31" t="s">
        <v>273</v>
      </c>
      <c r="G243" s="32">
        <v>9</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65">
      <c r="A245" s="1" t="s">
        <v>251</v>
      </c>
      <c r="E245" s="37" t="s">
        <v>2040</v>
      </c>
    </row>
    <row r="246" ht="75">
      <c r="A246" s="1" t="s">
        <v>253</v>
      </c>
      <c r="E246" s="30" t="s">
        <v>1036</v>
      </c>
    </row>
    <row r="247" ht="25">
      <c r="A247" s="1" t="s">
        <v>244</v>
      </c>
      <c r="B247" s="28">
        <v>60</v>
      </c>
      <c r="C247" s="29" t="s">
        <v>1042</v>
      </c>
      <c r="D247" s="28" t="s">
        <v>246</v>
      </c>
      <c r="E247" s="30" t="s">
        <v>1043</v>
      </c>
      <c r="F247" s="31" t="s">
        <v>273</v>
      </c>
      <c r="G247" s="32">
        <v>9</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65">
      <c r="A249" s="1" t="s">
        <v>251</v>
      </c>
      <c r="E249" s="37" t="s">
        <v>2040</v>
      </c>
    </row>
    <row r="250" ht="75">
      <c r="A250" s="1" t="s">
        <v>253</v>
      </c>
      <c r="E250" s="30" t="s">
        <v>1036</v>
      </c>
    </row>
    <row r="251" ht="13">
      <c r="A251" s="1" t="s">
        <v>244</v>
      </c>
      <c r="B251" s="28">
        <v>61</v>
      </c>
      <c r="C251" s="29" t="s">
        <v>1044</v>
      </c>
      <c r="D251" s="28" t="s">
        <v>246</v>
      </c>
      <c r="E251" s="30" t="s">
        <v>1045</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65">
      <c r="A253" s="1" t="s">
        <v>251</v>
      </c>
      <c r="E253" s="37" t="s">
        <v>2032</v>
      </c>
    </row>
    <row r="254" ht="75">
      <c r="A254" s="1" t="s">
        <v>253</v>
      </c>
      <c r="E254" s="30" t="s">
        <v>1046</v>
      </c>
    </row>
    <row r="255" ht="13">
      <c r="A255" s="1" t="s">
        <v>244</v>
      </c>
      <c r="B255" s="28">
        <v>62</v>
      </c>
      <c r="C255" s="29" t="s">
        <v>804</v>
      </c>
      <c r="D255" s="28" t="s">
        <v>246</v>
      </c>
      <c r="E255" s="30" t="s">
        <v>805</v>
      </c>
      <c r="F255" s="31" t="s">
        <v>342</v>
      </c>
      <c r="G255" s="32">
        <v>60</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65">
      <c r="A257" s="1" t="s">
        <v>251</v>
      </c>
      <c r="E257" s="37" t="s">
        <v>2041</v>
      </c>
    </row>
    <row r="258" ht="87.5">
      <c r="A258" s="1" t="s">
        <v>253</v>
      </c>
      <c r="E258" s="30" t="s">
        <v>806</v>
      </c>
    </row>
    <row r="259" ht="13">
      <c r="A259" s="1" t="s">
        <v>244</v>
      </c>
      <c r="B259" s="28">
        <v>63</v>
      </c>
      <c r="C259" s="29" t="s">
        <v>807</v>
      </c>
      <c r="D259" s="28" t="s">
        <v>246</v>
      </c>
      <c r="E259" s="30" t="s">
        <v>808</v>
      </c>
      <c r="F259" s="31" t="s">
        <v>342</v>
      </c>
      <c r="G259" s="32">
        <v>60</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65">
      <c r="A261" s="1" t="s">
        <v>251</v>
      </c>
      <c r="E261" s="37" t="s">
        <v>2041</v>
      </c>
    </row>
    <row r="262" ht="87.5">
      <c r="A262" s="1" t="s">
        <v>253</v>
      </c>
      <c r="E262" s="30" t="s">
        <v>809</v>
      </c>
    </row>
    <row r="263" ht="13">
      <c r="A263" s="1" t="s">
        <v>244</v>
      </c>
      <c r="B263" s="28">
        <v>64</v>
      </c>
      <c r="C263" s="29" t="s">
        <v>810</v>
      </c>
      <c r="D263" s="28" t="s">
        <v>246</v>
      </c>
      <c r="E263" s="30" t="s">
        <v>811</v>
      </c>
      <c r="F263" s="31" t="s">
        <v>342</v>
      </c>
      <c r="G263" s="32">
        <v>60</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65">
      <c r="A265" s="1" t="s">
        <v>251</v>
      </c>
      <c r="E265" s="37" t="s">
        <v>2041</v>
      </c>
    </row>
    <row r="266" ht="87.5">
      <c r="A266" s="1" t="s">
        <v>253</v>
      </c>
      <c r="E266" s="30" t="s">
        <v>812</v>
      </c>
    </row>
    <row r="267" ht="13">
      <c r="A267" s="1" t="s">
        <v>244</v>
      </c>
      <c r="B267" s="28">
        <v>65</v>
      </c>
      <c r="C267" s="29" t="s">
        <v>813</v>
      </c>
      <c r="D267" s="28" t="s">
        <v>246</v>
      </c>
      <c r="E267" s="30" t="s">
        <v>814</v>
      </c>
      <c r="F267" s="31" t="s">
        <v>342</v>
      </c>
      <c r="G267" s="32">
        <v>20</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65">
      <c r="A269" s="1" t="s">
        <v>251</v>
      </c>
      <c r="E269" s="37" t="s">
        <v>2042</v>
      </c>
    </row>
    <row r="270" ht="87.5">
      <c r="A270" s="1" t="s">
        <v>253</v>
      </c>
      <c r="E270" s="30" t="s">
        <v>815</v>
      </c>
    </row>
    <row r="271" ht="25">
      <c r="A271" s="1" t="s">
        <v>244</v>
      </c>
      <c r="B271" s="28">
        <v>66</v>
      </c>
      <c r="C271" s="29" t="s">
        <v>2043</v>
      </c>
      <c r="D271" s="28" t="s">
        <v>246</v>
      </c>
      <c r="E271" s="30" t="s">
        <v>2044</v>
      </c>
      <c r="F271" s="31" t="s">
        <v>273</v>
      </c>
      <c r="G271" s="32">
        <v>1</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65">
      <c r="A273" s="1" t="s">
        <v>251</v>
      </c>
      <c r="E273" s="37" t="s">
        <v>2045</v>
      </c>
    </row>
    <row r="274" ht="100">
      <c r="A274" s="1" t="s">
        <v>253</v>
      </c>
      <c r="E274" s="30" t="s">
        <v>876</v>
      </c>
    </row>
    <row r="275" ht="13">
      <c r="A275" s="1" t="s">
        <v>244</v>
      </c>
      <c r="B275" s="28">
        <v>67</v>
      </c>
      <c r="C275" s="29" t="s">
        <v>1260</v>
      </c>
      <c r="D275" s="28" t="s">
        <v>246</v>
      </c>
      <c r="E275" s="30" t="s">
        <v>1261</v>
      </c>
      <c r="F275" s="31" t="s">
        <v>273</v>
      </c>
      <c r="G275" s="32">
        <v>4</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65">
      <c r="A277" s="1" t="s">
        <v>251</v>
      </c>
      <c r="E277" s="37" t="s">
        <v>2046</v>
      </c>
    </row>
    <row r="278" ht="75">
      <c r="A278" s="1" t="s">
        <v>253</v>
      </c>
      <c r="E278" s="30" t="s">
        <v>818</v>
      </c>
    </row>
    <row r="279" ht="13">
      <c r="A279" s="1" t="s">
        <v>244</v>
      </c>
      <c r="B279" s="28">
        <v>68</v>
      </c>
      <c r="C279" s="29" t="s">
        <v>1162</v>
      </c>
      <c r="D279" s="28" t="s">
        <v>246</v>
      </c>
      <c r="E279" s="30" t="s">
        <v>1163</v>
      </c>
      <c r="F279" s="31" t="s">
        <v>273</v>
      </c>
      <c r="G279" s="32">
        <v>1</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65">
      <c r="A281" s="1" t="s">
        <v>251</v>
      </c>
      <c r="E281" s="37" t="s">
        <v>2045</v>
      </c>
    </row>
    <row r="282" ht="75">
      <c r="A282" s="1" t="s">
        <v>253</v>
      </c>
      <c r="E282" s="30" t="s">
        <v>818</v>
      </c>
    </row>
    <row r="283" ht="13">
      <c r="A283" s="1" t="s">
        <v>244</v>
      </c>
      <c r="B283" s="28">
        <v>69</v>
      </c>
      <c r="C283" s="29" t="s">
        <v>816</v>
      </c>
      <c r="D283" s="28" t="s">
        <v>246</v>
      </c>
      <c r="E283" s="30" t="s">
        <v>817</v>
      </c>
      <c r="F283" s="31" t="s">
        <v>273</v>
      </c>
      <c r="G283" s="32">
        <v>28</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65">
      <c r="A285" s="1" t="s">
        <v>251</v>
      </c>
      <c r="E285" s="37" t="s">
        <v>2047</v>
      </c>
    </row>
    <row r="286" ht="75">
      <c r="A286" s="1" t="s">
        <v>253</v>
      </c>
      <c r="E286" s="30" t="s">
        <v>818</v>
      </c>
    </row>
    <row r="287" ht="13">
      <c r="A287" s="1" t="s">
        <v>244</v>
      </c>
      <c r="B287" s="28">
        <v>70</v>
      </c>
      <c r="C287" s="29" t="s">
        <v>878</v>
      </c>
      <c r="D287" s="28" t="s">
        <v>246</v>
      </c>
      <c r="E287" s="30" t="s">
        <v>879</v>
      </c>
      <c r="F287" s="31" t="s">
        <v>273</v>
      </c>
      <c r="G287" s="32">
        <v>1</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65">
      <c r="A289" s="1" t="s">
        <v>251</v>
      </c>
      <c r="E289" s="37" t="s">
        <v>2045</v>
      </c>
    </row>
    <row r="290" ht="75">
      <c r="A290" s="1" t="s">
        <v>253</v>
      </c>
      <c r="E290" s="30" t="s">
        <v>818</v>
      </c>
    </row>
    <row r="291" ht="13">
      <c r="A291" s="1" t="s">
        <v>244</v>
      </c>
      <c r="B291" s="28">
        <v>71</v>
      </c>
      <c r="C291" s="29" t="s">
        <v>880</v>
      </c>
      <c r="D291" s="28" t="s">
        <v>246</v>
      </c>
      <c r="E291" s="30" t="s">
        <v>881</v>
      </c>
      <c r="F291" s="31" t="s">
        <v>273</v>
      </c>
      <c r="G291" s="32">
        <v>1</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65">
      <c r="A293" s="1" t="s">
        <v>251</v>
      </c>
      <c r="E293" s="37" t="s">
        <v>2045</v>
      </c>
    </row>
    <row r="294" ht="75">
      <c r="A294" s="1" t="s">
        <v>253</v>
      </c>
      <c r="E294" s="30" t="s">
        <v>818</v>
      </c>
    </row>
    <row r="295" ht="13">
      <c r="A295" s="1" t="s">
        <v>244</v>
      </c>
      <c r="B295" s="28">
        <v>72</v>
      </c>
      <c r="C295" s="29" t="s">
        <v>882</v>
      </c>
      <c r="D295" s="28" t="s">
        <v>246</v>
      </c>
      <c r="E295" s="30" t="s">
        <v>883</v>
      </c>
      <c r="F295" s="31" t="s">
        <v>273</v>
      </c>
      <c r="G295" s="32">
        <v>1</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65">
      <c r="A297" s="1" t="s">
        <v>251</v>
      </c>
      <c r="E297" s="37" t="s">
        <v>2045</v>
      </c>
    </row>
    <row r="298" ht="75">
      <c r="A298" s="1" t="s">
        <v>253</v>
      </c>
      <c r="E298" s="30" t="s">
        <v>818</v>
      </c>
    </row>
    <row r="299" ht="13">
      <c r="A299" s="1" t="s">
        <v>244</v>
      </c>
      <c r="B299" s="28">
        <v>73</v>
      </c>
      <c r="C299" s="29" t="s">
        <v>819</v>
      </c>
      <c r="D299" s="28" t="s">
        <v>246</v>
      </c>
      <c r="E299" s="30" t="s">
        <v>820</v>
      </c>
      <c r="F299" s="31" t="s">
        <v>273</v>
      </c>
      <c r="G299" s="32">
        <v>30</v>
      </c>
      <c r="H299" s="32">
        <v>0</v>
      </c>
      <c r="I299" s="33">
        <f>ROUND(G299*H299,P4)</f>
        <v>0</v>
      </c>
      <c r="J299" s="28"/>
      <c r="K299" s="28"/>
      <c r="L299" s="34">
        <v>0</v>
      </c>
      <c r="M299" s="20">
        <f>ROUND(G299*L299,P4)</f>
        <v>0</v>
      </c>
      <c r="N299" s="40" t="s">
        <v>249</v>
      </c>
      <c r="O299" s="36">
        <f>M299*AA299</f>
        <v>0</v>
      </c>
      <c r="P299" s="1">
        <v>3</v>
      </c>
      <c r="AA299" s="1">
        <f>IF(P299=1,$O$3,IF(P299=2,$O$4,$O$5))</f>
        <v>0</v>
      </c>
    </row>
    <row r="300">
      <c r="A300" s="1" t="s">
        <v>250</v>
      </c>
      <c r="E300" s="30" t="s">
        <v>246</v>
      </c>
    </row>
    <row r="301" ht="65">
      <c r="A301" s="1" t="s">
        <v>251</v>
      </c>
      <c r="E301" s="37" t="s">
        <v>2048</v>
      </c>
    </row>
    <row r="302" ht="100">
      <c r="A302" s="1" t="s">
        <v>253</v>
      </c>
      <c r="E302" s="30" t="s">
        <v>821</v>
      </c>
    </row>
    <row r="303" ht="13">
      <c r="A303" s="1" t="s">
        <v>244</v>
      </c>
      <c r="B303" s="28">
        <v>74</v>
      </c>
      <c r="C303" s="29" t="s">
        <v>1165</v>
      </c>
      <c r="D303" s="28" t="s">
        <v>246</v>
      </c>
      <c r="E303" s="30" t="s">
        <v>1166</v>
      </c>
      <c r="F303" s="31" t="s">
        <v>273</v>
      </c>
      <c r="G303" s="32">
        <v>55</v>
      </c>
      <c r="H303" s="32">
        <v>0</v>
      </c>
      <c r="I303" s="33">
        <f>ROUND(G303*H303,P4)</f>
        <v>0</v>
      </c>
      <c r="J303" s="28"/>
      <c r="K303" s="28"/>
      <c r="L303" s="34">
        <v>0</v>
      </c>
      <c r="M303" s="20">
        <f>ROUND(G303*L303,P4)</f>
        <v>0</v>
      </c>
      <c r="N303" s="40" t="s">
        <v>249</v>
      </c>
      <c r="O303" s="36">
        <f>M303*AA303</f>
        <v>0</v>
      </c>
      <c r="P303" s="1">
        <v>3</v>
      </c>
      <c r="AA303" s="1">
        <f>IF(P303=1,$O$3,IF(P303=2,$O$4,$O$5))</f>
        <v>0</v>
      </c>
    </row>
    <row r="304">
      <c r="A304" s="1" t="s">
        <v>250</v>
      </c>
      <c r="E304" s="30" t="s">
        <v>246</v>
      </c>
    </row>
    <row r="305" ht="65">
      <c r="A305" s="1" t="s">
        <v>251</v>
      </c>
      <c r="E305" s="37" t="s">
        <v>2049</v>
      </c>
    </row>
    <row r="306" ht="100">
      <c r="A306" s="1" t="s">
        <v>253</v>
      </c>
      <c r="E306" s="30" t="s">
        <v>821</v>
      </c>
    </row>
    <row r="307" ht="13">
      <c r="A307" s="1" t="s">
        <v>241</v>
      </c>
      <c r="C307" s="22" t="s">
        <v>828</v>
      </c>
      <c r="E307" s="23" t="s">
        <v>829</v>
      </c>
      <c r="L307" s="38"/>
      <c r="M307" s="39">
        <f>SUMIFS(M308:M323,A308:A323,"P")</f>
        <v>0</v>
      </c>
      <c r="N307" s="38"/>
    </row>
    <row r="308" ht="13">
      <c r="A308" s="1" t="s">
        <v>244</v>
      </c>
      <c r="B308" s="28">
        <v>75</v>
      </c>
      <c r="C308" s="29" t="s">
        <v>2050</v>
      </c>
      <c r="D308" s="28" t="s">
        <v>246</v>
      </c>
      <c r="E308" s="30" t="s">
        <v>2051</v>
      </c>
      <c r="F308" s="31" t="s">
        <v>273</v>
      </c>
      <c r="G308" s="32">
        <v>2</v>
      </c>
      <c r="H308" s="32">
        <v>0</v>
      </c>
      <c r="I308" s="33">
        <f>ROUND(G308*H308,P4)</f>
        <v>0</v>
      </c>
      <c r="J308" s="28"/>
      <c r="K308" s="28"/>
      <c r="L308" s="34">
        <v>0</v>
      </c>
      <c r="M308" s="20">
        <f>ROUND(G308*L308,P4)</f>
        <v>0</v>
      </c>
      <c r="N308" s="40"/>
      <c r="O308" s="36">
        <f>M308*AA308</f>
        <v>0</v>
      </c>
      <c r="P308" s="1">
        <v>3</v>
      </c>
      <c r="AA308" s="1">
        <f>IF(P308=1,$O$3,IF(P308=2,$O$4,$O$5))</f>
        <v>0</v>
      </c>
    </row>
    <row r="309">
      <c r="A309" s="1" t="s">
        <v>250</v>
      </c>
      <c r="E309" s="30" t="s">
        <v>246</v>
      </c>
    </row>
    <row r="310" ht="65">
      <c r="A310" s="1" t="s">
        <v>251</v>
      </c>
      <c r="E310" s="37" t="s">
        <v>1983</v>
      </c>
    </row>
    <row r="311" ht="100">
      <c r="A311" s="1" t="s">
        <v>253</v>
      </c>
      <c r="E311" s="30" t="s">
        <v>1030</v>
      </c>
    </row>
    <row r="312" ht="13">
      <c r="A312" s="1" t="s">
        <v>244</v>
      </c>
      <c r="B312" s="28">
        <v>76</v>
      </c>
      <c r="C312" s="29" t="s">
        <v>2052</v>
      </c>
      <c r="D312" s="28" t="s">
        <v>246</v>
      </c>
      <c r="E312" s="30" t="s">
        <v>2053</v>
      </c>
      <c r="F312" s="31" t="s">
        <v>248</v>
      </c>
      <c r="G312" s="32">
        <v>3</v>
      </c>
      <c r="H312" s="32">
        <v>0</v>
      </c>
      <c r="I312" s="33">
        <f>ROUND(G312*H312,P4)</f>
        <v>0</v>
      </c>
      <c r="J312" s="28"/>
      <c r="K312" s="28"/>
      <c r="L312" s="34">
        <v>0</v>
      </c>
      <c r="M312" s="20">
        <f>ROUND(G312*L312,P4)</f>
        <v>0</v>
      </c>
      <c r="N312" s="40"/>
      <c r="O312" s="36">
        <f>M312*AA312</f>
        <v>0</v>
      </c>
      <c r="P312" s="1">
        <v>3</v>
      </c>
      <c r="AA312" s="1">
        <f>IF(P312=1,$O$3,IF(P312=2,$O$4,$O$5))</f>
        <v>0</v>
      </c>
    </row>
    <row r="313">
      <c r="A313" s="1" t="s">
        <v>250</v>
      </c>
      <c r="E313" s="30" t="s">
        <v>246</v>
      </c>
    </row>
    <row r="314" ht="65">
      <c r="A314" s="1" t="s">
        <v>251</v>
      </c>
      <c r="E314" s="37" t="s">
        <v>2054</v>
      </c>
    </row>
    <row r="315" ht="125">
      <c r="A315" s="1" t="s">
        <v>253</v>
      </c>
      <c r="E315" s="30" t="s">
        <v>2055</v>
      </c>
    </row>
    <row r="316" ht="13">
      <c r="A316" s="1" t="s">
        <v>244</v>
      </c>
      <c r="B316" s="28">
        <v>79</v>
      </c>
      <c r="C316" s="29" t="s">
        <v>1527</v>
      </c>
      <c r="D316" s="28" t="s">
        <v>246</v>
      </c>
      <c r="E316" s="30" t="s">
        <v>1528</v>
      </c>
      <c r="F316" s="31" t="s">
        <v>273</v>
      </c>
      <c r="G316" s="32">
        <v>1</v>
      </c>
      <c r="H316" s="32">
        <v>0</v>
      </c>
      <c r="I316" s="33">
        <f>ROUND(G316*H316,P4)</f>
        <v>0</v>
      </c>
      <c r="J316" s="28"/>
      <c r="K316" s="28"/>
      <c r="L316" s="34">
        <v>0</v>
      </c>
      <c r="M316" s="20">
        <f>ROUND(G316*L316,P4)</f>
        <v>0</v>
      </c>
      <c r="N316" s="40"/>
      <c r="O316" s="36">
        <f>M316*AA316</f>
        <v>0</v>
      </c>
      <c r="P316" s="1">
        <v>3</v>
      </c>
      <c r="AA316" s="1">
        <f>IF(P316=1,$O$3,IF(P316=2,$O$4,$O$5))</f>
        <v>0</v>
      </c>
    </row>
    <row r="317">
      <c r="A317" s="1" t="s">
        <v>250</v>
      </c>
      <c r="E317" s="30" t="s">
        <v>246</v>
      </c>
    </row>
    <row r="318" ht="65">
      <c r="A318" s="1" t="s">
        <v>251</v>
      </c>
      <c r="E318" s="37" t="s">
        <v>1529</v>
      </c>
    </row>
    <row r="319" ht="137.5">
      <c r="A319" s="1" t="s">
        <v>253</v>
      </c>
      <c r="E319" s="30" t="s">
        <v>2056</v>
      </c>
    </row>
    <row r="320" ht="13">
      <c r="A320" s="1" t="s">
        <v>244</v>
      </c>
      <c r="B320" s="28">
        <v>80</v>
      </c>
      <c r="C320" s="29" t="s">
        <v>1534</v>
      </c>
      <c r="D320" s="28" t="s">
        <v>246</v>
      </c>
      <c r="E320" s="30" t="s">
        <v>1535</v>
      </c>
      <c r="F320" s="31" t="s">
        <v>342</v>
      </c>
      <c r="G320" s="32">
        <v>100</v>
      </c>
      <c r="H320" s="32">
        <v>0</v>
      </c>
      <c r="I320" s="33">
        <f>ROUND(G320*H320,P4)</f>
        <v>0</v>
      </c>
      <c r="J320" s="28"/>
      <c r="K320" s="28"/>
      <c r="L320" s="34">
        <v>0</v>
      </c>
      <c r="M320" s="20">
        <f>ROUND(G320*L320,P4)</f>
        <v>0</v>
      </c>
      <c r="N320" s="40"/>
      <c r="O320" s="36">
        <f>M320*AA320</f>
        <v>0</v>
      </c>
      <c r="P320" s="1">
        <v>3</v>
      </c>
      <c r="AA320" s="1">
        <f>IF(P320=1,$O$3,IF(P320=2,$O$4,$O$5))</f>
        <v>0</v>
      </c>
    </row>
    <row r="321">
      <c r="A321" s="1" t="s">
        <v>250</v>
      </c>
      <c r="E321" s="30" t="s">
        <v>246</v>
      </c>
    </row>
    <row r="322" ht="65">
      <c r="A322" s="1" t="s">
        <v>251</v>
      </c>
      <c r="E322" s="37" t="s">
        <v>2057</v>
      </c>
    </row>
    <row r="323" ht="137.5">
      <c r="A323" s="1" t="s">
        <v>253</v>
      </c>
      <c r="E323" s="30" t="s">
        <v>1537</v>
      </c>
    </row>
    <row r="324" ht="13">
      <c r="A324" s="1" t="s">
        <v>241</v>
      </c>
      <c r="C324" s="22" t="s">
        <v>474</v>
      </c>
      <c r="E324" s="23" t="s">
        <v>836</v>
      </c>
      <c r="L324" s="38"/>
      <c r="M324" s="39">
        <f>SUMIFS(M325:M332,A325:A332,"P")</f>
        <v>0</v>
      </c>
      <c r="N324" s="38"/>
    </row>
    <row r="325" ht="25">
      <c r="A325" s="1" t="s">
        <v>244</v>
      </c>
      <c r="B325" s="28">
        <v>77</v>
      </c>
      <c r="C325" s="29" t="s">
        <v>484</v>
      </c>
      <c r="D325" s="28" t="s">
        <v>485</v>
      </c>
      <c r="E325" s="30" t="s">
        <v>486</v>
      </c>
      <c r="F325" s="31" t="s">
        <v>837</v>
      </c>
      <c r="G325" s="32">
        <v>0.10000000000000001</v>
      </c>
      <c r="H325" s="32">
        <v>0</v>
      </c>
      <c r="I325" s="33">
        <f>ROUND(G325*H325,P4)</f>
        <v>0</v>
      </c>
      <c r="J325" s="28"/>
      <c r="K325" s="28"/>
      <c r="L325" s="34">
        <v>0</v>
      </c>
      <c r="M325" s="20">
        <f>ROUND(G325*L325,P4)</f>
        <v>0</v>
      </c>
      <c r="N325" s="40" t="s">
        <v>480</v>
      </c>
      <c r="O325" s="36">
        <f>M325*AA325</f>
        <v>0</v>
      </c>
      <c r="P325" s="1">
        <v>3</v>
      </c>
      <c r="AA325" s="1">
        <f>IF(P325=1,$O$3,IF(P325=2,$O$4,$O$5))</f>
        <v>0</v>
      </c>
    </row>
    <row r="326" ht="25">
      <c r="A326" s="1" t="s">
        <v>250</v>
      </c>
      <c r="E326" s="30" t="s">
        <v>481</v>
      </c>
    </row>
    <row r="327">
      <c r="A327" s="1" t="s">
        <v>251</v>
      </c>
      <c r="E327" s="28"/>
    </row>
    <row r="328" ht="200">
      <c r="A328" s="1" t="s">
        <v>253</v>
      </c>
      <c r="E328" s="30" t="s">
        <v>483</v>
      </c>
    </row>
    <row r="329" ht="25">
      <c r="A329" s="1" t="s">
        <v>244</v>
      </c>
      <c r="B329" s="28">
        <v>78</v>
      </c>
      <c r="C329" s="29" t="s">
        <v>1179</v>
      </c>
      <c r="D329" s="28" t="s">
        <v>1180</v>
      </c>
      <c r="E329" s="30" t="s">
        <v>1181</v>
      </c>
      <c r="F329" s="31" t="s">
        <v>837</v>
      </c>
      <c r="G329" s="32">
        <v>0.20000000000000001</v>
      </c>
      <c r="H329" s="32">
        <v>0</v>
      </c>
      <c r="I329" s="33">
        <f>ROUND(G329*H329,P4)</f>
        <v>0</v>
      </c>
      <c r="J329" s="28"/>
      <c r="K329" s="28"/>
      <c r="L329" s="34">
        <v>0</v>
      </c>
      <c r="M329" s="20">
        <f>ROUND(G329*L329,P4)</f>
        <v>0</v>
      </c>
      <c r="N329" s="40" t="s">
        <v>480</v>
      </c>
      <c r="O329" s="36">
        <f>M329*AA329</f>
        <v>0</v>
      </c>
      <c r="P329" s="1">
        <v>3</v>
      </c>
      <c r="AA329" s="1">
        <f>IF(P329=1,$O$3,IF(P329=2,$O$4,$O$5))</f>
        <v>0</v>
      </c>
    </row>
    <row r="330" ht="25">
      <c r="A330" s="1" t="s">
        <v>250</v>
      </c>
      <c r="E330" s="30" t="s">
        <v>481</v>
      </c>
    </row>
    <row r="331">
      <c r="A331" s="1" t="s">
        <v>251</v>
      </c>
      <c r="E331" s="28"/>
    </row>
    <row r="332" ht="200">
      <c r="A332" s="1" t="s">
        <v>253</v>
      </c>
      <c r="E332" s="30" t="s">
        <v>483</v>
      </c>
    </row>
  </sheetData>
  <sheetProtection sheet="1" objects="1" scenarios="1" spinCount="100000" saltValue="tTPjQoh2XyxHXAPpT3Vxej38dyGOz+CuY+aFzciVUfHmG/VgiSOCJop6P7kNRyyAos6BujoyX1m6TzkhPtSxpw==" hashValue="ris5NgI+nvaSTrjz6euiYjX9QFgOSpwBTHKPbR8mhErI61oM+zR6YRv+2j9qZXh3pvU3lGtngGLihL6T9dcEu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2058</v>
      </c>
      <c r="M3" s="20">
        <f>0+M9+M102+M111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2058</v>
      </c>
      <c r="D5" s="22"/>
      <c r="E5" s="23" t="s">
        <v>73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COUNTIFS(L9:L120,"=0",A9:A120,"P")+COUNTIFS(L9:L120,"",A9:A120,"P")+SUM(Q9:Q120)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SUMIFS(M10:M101,A10:A101,"P")</f>
        <v>0</v>
      </c>
      <c r="N9" s="38"/>
    </row>
    <row r="10" ht="13">
      <c r="A10" s="1" t="s">
        <v>244</v>
      </c>
      <c r="B10" s="28">
        <v>1</v>
      </c>
      <c r="C10" s="29" t="s">
        <v>257</v>
      </c>
      <c r="D10" s="28" t="s">
        <v>246</v>
      </c>
      <c r="E10" s="30" t="s">
        <v>258</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1460</v>
      </c>
    </row>
    <row r="13" ht="75">
      <c r="A13" s="1" t="s">
        <v>253</v>
      </c>
      <c r="E13" s="30" t="s">
        <v>260</v>
      </c>
    </row>
    <row r="14" ht="13">
      <c r="A14" s="1" t="s">
        <v>244</v>
      </c>
      <c r="B14" s="28">
        <v>2</v>
      </c>
      <c r="C14" s="29" t="s">
        <v>1099</v>
      </c>
      <c r="D14" s="28" t="s">
        <v>246</v>
      </c>
      <c r="E14" s="30" t="s">
        <v>1100</v>
      </c>
      <c r="F14" s="31" t="s">
        <v>248</v>
      </c>
      <c r="G14" s="32">
        <v>75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1985</v>
      </c>
    </row>
    <row r="17" ht="75">
      <c r="A17" s="1" t="s">
        <v>253</v>
      </c>
      <c r="E17" s="30" t="s">
        <v>260</v>
      </c>
    </row>
    <row r="18" ht="13">
      <c r="A18" s="1" t="s">
        <v>244</v>
      </c>
      <c r="B18" s="28">
        <v>3</v>
      </c>
      <c r="C18" s="29" t="s">
        <v>1108</v>
      </c>
      <c r="D18" s="28" t="s">
        <v>246</v>
      </c>
      <c r="E18" s="30" t="s">
        <v>1109</v>
      </c>
      <c r="F18" s="31" t="s">
        <v>248</v>
      </c>
      <c r="G18" s="32">
        <v>15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1460</v>
      </c>
    </row>
    <row r="21" ht="75">
      <c r="A21" s="1" t="s">
        <v>253</v>
      </c>
      <c r="E21" s="30" t="s">
        <v>260</v>
      </c>
    </row>
    <row r="22" ht="25">
      <c r="A22" s="1" t="s">
        <v>244</v>
      </c>
      <c r="B22" s="28">
        <v>4</v>
      </c>
      <c r="C22" s="29" t="s">
        <v>369</v>
      </c>
      <c r="D22" s="28" t="s">
        <v>246</v>
      </c>
      <c r="E22" s="30" t="s">
        <v>370</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1476</v>
      </c>
    </row>
    <row r="25" ht="87.5">
      <c r="A25" s="1" t="s">
        <v>253</v>
      </c>
      <c r="E25" s="30" t="s">
        <v>372</v>
      </c>
    </row>
    <row r="26" ht="25">
      <c r="A26" s="1" t="s">
        <v>244</v>
      </c>
      <c r="B26" s="28">
        <v>5</v>
      </c>
      <c r="C26" s="29" t="s">
        <v>1122</v>
      </c>
      <c r="D26" s="28" t="s">
        <v>246</v>
      </c>
      <c r="E26" s="30" t="s">
        <v>1123</v>
      </c>
      <c r="F26" s="31" t="s">
        <v>273</v>
      </c>
      <c r="G26" s="32">
        <v>12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1992</v>
      </c>
    </row>
    <row r="29" ht="87.5">
      <c r="A29" s="1" t="s">
        <v>253</v>
      </c>
      <c r="E29" s="30" t="s">
        <v>372</v>
      </c>
    </row>
    <row r="30" ht="13">
      <c r="A30" s="1" t="s">
        <v>244</v>
      </c>
      <c r="B30" s="28">
        <v>6</v>
      </c>
      <c r="C30" s="29" t="s">
        <v>719</v>
      </c>
      <c r="D30" s="28" t="s">
        <v>246</v>
      </c>
      <c r="E30" s="30" t="s">
        <v>720</v>
      </c>
      <c r="F30" s="31" t="s">
        <v>273</v>
      </c>
      <c r="G30" s="32">
        <v>14</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2059</v>
      </c>
    </row>
    <row r="33" ht="87.5">
      <c r="A33" s="1" t="s">
        <v>253</v>
      </c>
      <c r="E33" s="30" t="s">
        <v>721</v>
      </c>
    </row>
    <row r="34" ht="13">
      <c r="A34" s="1" t="s">
        <v>244</v>
      </c>
      <c r="B34" s="28">
        <v>7</v>
      </c>
      <c r="C34" s="29" t="s">
        <v>1497</v>
      </c>
      <c r="D34" s="28" t="s">
        <v>246</v>
      </c>
      <c r="E34" s="30" t="s">
        <v>1498</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1499</v>
      </c>
    </row>
    <row r="37" ht="112.5">
      <c r="A37" s="1" t="s">
        <v>253</v>
      </c>
      <c r="E37" s="30" t="s">
        <v>1342</v>
      </c>
    </row>
    <row r="38" ht="13">
      <c r="A38" s="1" t="s">
        <v>244</v>
      </c>
      <c r="B38" s="28">
        <v>8</v>
      </c>
      <c r="C38" s="29" t="s">
        <v>1500</v>
      </c>
      <c r="D38" s="28" t="s">
        <v>246</v>
      </c>
      <c r="E38" s="30" t="s">
        <v>1501</v>
      </c>
      <c r="F38" s="31" t="s">
        <v>273</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1502</v>
      </c>
    </row>
    <row r="41" ht="112.5">
      <c r="A41" s="1" t="s">
        <v>253</v>
      </c>
      <c r="E41" s="30" t="s">
        <v>1342</v>
      </c>
    </row>
    <row r="42" ht="13">
      <c r="A42" s="1" t="s">
        <v>244</v>
      </c>
      <c r="B42" s="28">
        <v>9</v>
      </c>
      <c r="C42" s="29" t="s">
        <v>1503</v>
      </c>
      <c r="D42" s="28" t="s">
        <v>246</v>
      </c>
      <c r="E42" s="30" t="s">
        <v>1504</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1502</v>
      </c>
    </row>
    <row r="45" ht="112.5">
      <c r="A45" s="1" t="s">
        <v>253</v>
      </c>
      <c r="E45" s="30" t="s">
        <v>1342</v>
      </c>
    </row>
    <row r="46" ht="13">
      <c r="A46" s="1" t="s">
        <v>244</v>
      </c>
      <c r="B46" s="28">
        <v>10</v>
      </c>
      <c r="C46" s="29" t="s">
        <v>1505</v>
      </c>
      <c r="D46" s="28" t="s">
        <v>246</v>
      </c>
      <c r="E46" s="30" t="s">
        <v>1506</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1507</v>
      </c>
    </row>
    <row r="49" ht="112.5">
      <c r="A49" s="1" t="s">
        <v>253</v>
      </c>
      <c r="E49" s="30" t="s">
        <v>1342</v>
      </c>
    </row>
    <row r="50" ht="25">
      <c r="A50" s="1" t="s">
        <v>244</v>
      </c>
      <c r="B50" s="28">
        <v>11</v>
      </c>
      <c r="C50" s="29" t="s">
        <v>1508</v>
      </c>
      <c r="D50" s="28" t="s">
        <v>246</v>
      </c>
      <c r="E50" s="30" t="s">
        <v>1509</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1507</v>
      </c>
    </row>
    <row r="53" ht="125">
      <c r="A53" s="1" t="s">
        <v>253</v>
      </c>
      <c r="E53" s="30" t="s">
        <v>1510</v>
      </c>
    </row>
    <row r="54" ht="13">
      <c r="A54" s="1" t="s">
        <v>244</v>
      </c>
      <c r="B54" s="28">
        <v>12</v>
      </c>
      <c r="C54" s="29" t="s">
        <v>1512</v>
      </c>
      <c r="D54" s="28" t="s">
        <v>246</v>
      </c>
      <c r="E54" s="30" t="s">
        <v>1513</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1514</v>
      </c>
    </row>
    <row r="57" ht="87.5">
      <c r="A57" s="1" t="s">
        <v>253</v>
      </c>
      <c r="E57" s="30" t="s">
        <v>801</v>
      </c>
    </row>
    <row r="58" ht="13">
      <c r="A58" s="1" t="s">
        <v>244</v>
      </c>
      <c r="B58" s="28">
        <v>13</v>
      </c>
      <c r="C58" s="29" t="s">
        <v>1515</v>
      </c>
      <c r="D58" s="28" t="s">
        <v>246</v>
      </c>
      <c r="E58" s="30" t="s">
        <v>1516</v>
      </c>
      <c r="F58" s="31" t="s">
        <v>273</v>
      </c>
      <c r="G58" s="32">
        <v>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1517</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1496</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1496</v>
      </c>
    </row>
    <row r="69" ht="100">
      <c r="A69" s="1" t="s">
        <v>253</v>
      </c>
      <c r="E69" s="30" t="s">
        <v>375</v>
      </c>
    </row>
    <row r="70" ht="37.5">
      <c r="A70" s="1" t="s">
        <v>244</v>
      </c>
      <c r="B70" s="28">
        <v>16</v>
      </c>
      <c r="C70" s="29" t="s">
        <v>686</v>
      </c>
      <c r="D70" s="28" t="s">
        <v>246</v>
      </c>
      <c r="E70" s="30" t="s">
        <v>687</v>
      </c>
      <c r="F70" s="31" t="s">
        <v>273</v>
      </c>
      <c r="G70" s="32">
        <v>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65">
      <c r="A72" s="1" t="s">
        <v>251</v>
      </c>
      <c r="E72" s="37" t="s">
        <v>1518</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65">
      <c r="A76" s="1" t="s">
        <v>251</v>
      </c>
      <c r="E76" s="37" t="s">
        <v>1496</v>
      </c>
    </row>
    <row r="77" ht="87.5">
      <c r="A77" s="1" t="s">
        <v>253</v>
      </c>
      <c r="E77" s="30" t="s">
        <v>378</v>
      </c>
    </row>
    <row r="78" ht="13">
      <c r="A78" s="1" t="s">
        <v>244</v>
      </c>
      <c r="B78" s="28">
        <v>18</v>
      </c>
      <c r="C78" s="29" t="s">
        <v>1152</v>
      </c>
      <c r="D78" s="28" t="s">
        <v>246</v>
      </c>
      <c r="E78" s="30" t="s">
        <v>1153</v>
      </c>
      <c r="F78" s="31" t="s">
        <v>273</v>
      </c>
      <c r="G78" s="32">
        <v>7</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65">
      <c r="A80" s="1" t="s">
        <v>251</v>
      </c>
      <c r="E80" s="37" t="s">
        <v>2060</v>
      </c>
    </row>
    <row r="81" ht="75">
      <c r="A81" s="1" t="s">
        <v>253</v>
      </c>
      <c r="E81" s="30" t="s">
        <v>1036</v>
      </c>
    </row>
    <row r="82" ht="13">
      <c r="A82" s="1" t="s">
        <v>244</v>
      </c>
      <c r="B82" s="28">
        <v>19</v>
      </c>
      <c r="C82" s="29" t="s">
        <v>1044</v>
      </c>
      <c r="D82" s="28" t="s">
        <v>246</v>
      </c>
      <c r="E82" s="30" t="s">
        <v>1045</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65">
      <c r="A84" s="1" t="s">
        <v>251</v>
      </c>
      <c r="E84" s="37" t="s">
        <v>1496</v>
      </c>
    </row>
    <row r="85" ht="75">
      <c r="A85" s="1" t="s">
        <v>253</v>
      </c>
      <c r="E85" s="30" t="s">
        <v>1046</v>
      </c>
    </row>
    <row r="86" ht="13">
      <c r="A86" s="1" t="s">
        <v>244</v>
      </c>
      <c r="B86" s="28">
        <v>20</v>
      </c>
      <c r="C86" s="29" t="s">
        <v>804</v>
      </c>
      <c r="D86" s="28" t="s">
        <v>246</v>
      </c>
      <c r="E86" s="30" t="s">
        <v>805</v>
      </c>
      <c r="F86" s="31" t="s">
        <v>342</v>
      </c>
      <c r="G86" s="32">
        <v>60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65">
      <c r="A88" s="1" t="s">
        <v>251</v>
      </c>
      <c r="E88" s="37" t="s">
        <v>1520</v>
      </c>
    </row>
    <row r="89" ht="87.5">
      <c r="A89" s="1" t="s">
        <v>253</v>
      </c>
      <c r="E89" s="30" t="s">
        <v>806</v>
      </c>
    </row>
    <row r="90" ht="13">
      <c r="A90" s="1" t="s">
        <v>244</v>
      </c>
      <c r="B90" s="28">
        <v>21</v>
      </c>
      <c r="C90" s="29" t="s">
        <v>807</v>
      </c>
      <c r="D90" s="28" t="s">
        <v>246</v>
      </c>
      <c r="E90" s="30" t="s">
        <v>808</v>
      </c>
      <c r="F90" s="31" t="s">
        <v>342</v>
      </c>
      <c r="G90" s="32">
        <v>60</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65">
      <c r="A92" s="1" t="s">
        <v>251</v>
      </c>
      <c r="E92" s="37" t="s">
        <v>1520</v>
      </c>
    </row>
    <row r="93" ht="87.5">
      <c r="A93" s="1" t="s">
        <v>253</v>
      </c>
      <c r="E93" s="30" t="s">
        <v>809</v>
      </c>
    </row>
    <row r="94" ht="13">
      <c r="A94" s="1" t="s">
        <v>244</v>
      </c>
      <c r="B94" s="28">
        <v>22</v>
      </c>
      <c r="C94" s="29" t="s">
        <v>810</v>
      </c>
      <c r="D94" s="28" t="s">
        <v>246</v>
      </c>
      <c r="E94" s="30" t="s">
        <v>811</v>
      </c>
      <c r="F94" s="31" t="s">
        <v>342</v>
      </c>
      <c r="G94" s="32">
        <v>60</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65">
      <c r="A96" s="1" t="s">
        <v>251</v>
      </c>
      <c r="E96" s="37" t="s">
        <v>1520</v>
      </c>
    </row>
    <row r="97" ht="87.5">
      <c r="A97" s="1" t="s">
        <v>253</v>
      </c>
      <c r="E97" s="30" t="s">
        <v>812</v>
      </c>
    </row>
    <row r="98" ht="13">
      <c r="A98" s="1" t="s">
        <v>244</v>
      </c>
      <c r="B98" s="28">
        <v>23</v>
      </c>
      <c r="C98" s="29" t="s">
        <v>813</v>
      </c>
      <c r="D98" s="28" t="s">
        <v>246</v>
      </c>
      <c r="E98" s="30" t="s">
        <v>814</v>
      </c>
      <c r="F98" s="31" t="s">
        <v>342</v>
      </c>
      <c r="G98" s="32">
        <v>20</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65">
      <c r="A100" s="1" t="s">
        <v>251</v>
      </c>
      <c r="E100" s="37" t="s">
        <v>1521</v>
      </c>
    </row>
    <row r="101" ht="87.5">
      <c r="A101" s="1" t="s">
        <v>253</v>
      </c>
      <c r="E101" s="30" t="s">
        <v>815</v>
      </c>
    </row>
    <row r="102" ht="13">
      <c r="A102" s="1" t="s">
        <v>241</v>
      </c>
      <c r="C102" s="22" t="s">
        <v>828</v>
      </c>
      <c r="E102" s="23" t="s">
        <v>829</v>
      </c>
      <c r="L102" s="38"/>
      <c r="M102" s="39">
        <f>SUMIFS(M103:M110,A103:A110,"P")</f>
        <v>0</v>
      </c>
      <c r="N102" s="38"/>
    </row>
    <row r="103" ht="25">
      <c r="A103" s="1" t="s">
        <v>244</v>
      </c>
      <c r="B103" s="28">
        <v>26</v>
      </c>
      <c r="C103" s="29" t="s">
        <v>1531</v>
      </c>
      <c r="D103" s="28" t="s">
        <v>246</v>
      </c>
      <c r="E103" s="30" t="s">
        <v>1532</v>
      </c>
      <c r="F103" s="31" t="s">
        <v>273</v>
      </c>
      <c r="G103" s="32">
        <v>1</v>
      </c>
      <c r="H103" s="32">
        <v>0</v>
      </c>
      <c r="I103" s="33">
        <f>ROUND(G103*H103,P4)</f>
        <v>0</v>
      </c>
      <c r="J103" s="28"/>
      <c r="K103" s="28"/>
      <c r="L103" s="34">
        <v>0</v>
      </c>
      <c r="M103" s="20">
        <f>ROUND(G103*L103,P4)</f>
        <v>0</v>
      </c>
      <c r="N103" s="40"/>
      <c r="O103" s="36">
        <f>M103*AA103</f>
        <v>0</v>
      </c>
      <c r="P103" s="1">
        <v>3</v>
      </c>
      <c r="AA103" s="1">
        <f>IF(P103=1,$O$3,IF(P103=2,$O$4,$O$5))</f>
        <v>0</v>
      </c>
    </row>
    <row r="104">
      <c r="A104" s="1" t="s">
        <v>250</v>
      </c>
      <c r="E104" s="30" t="s">
        <v>246</v>
      </c>
    </row>
    <row r="105">
      <c r="A105" s="1" t="s">
        <v>251</v>
      </c>
      <c r="E105" s="28"/>
    </row>
    <row r="106" ht="100">
      <c r="A106" s="1" t="s">
        <v>253</v>
      </c>
      <c r="E106" s="30" t="s">
        <v>1533</v>
      </c>
    </row>
    <row r="107" ht="13">
      <c r="A107" s="1" t="s">
        <v>244</v>
      </c>
      <c r="B107" s="28">
        <v>27</v>
      </c>
      <c r="C107" s="29" t="s">
        <v>1534</v>
      </c>
      <c r="D107" s="28" t="s">
        <v>246</v>
      </c>
      <c r="E107" s="30" t="s">
        <v>1535</v>
      </c>
      <c r="F107" s="31" t="s">
        <v>342</v>
      </c>
      <c r="G107" s="32">
        <v>100</v>
      </c>
      <c r="H107" s="32">
        <v>0</v>
      </c>
      <c r="I107" s="33">
        <f>ROUND(G107*H107,P4)</f>
        <v>0</v>
      </c>
      <c r="J107" s="28"/>
      <c r="K107" s="28"/>
      <c r="L107" s="34">
        <v>0</v>
      </c>
      <c r="M107" s="20">
        <f>ROUND(G107*L107,P4)</f>
        <v>0</v>
      </c>
      <c r="N107" s="40"/>
      <c r="O107" s="36">
        <f>M107*AA107</f>
        <v>0</v>
      </c>
      <c r="P107" s="1">
        <v>3</v>
      </c>
      <c r="AA107" s="1">
        <f>IF(P107=1,$O$3,IF(P107=2,$O$4,$O$5))</f>
        <v>0</v>
      </c>
    </row>
    <row r="108">
      <c r="A108" s="1" t="s">
        <v>250</v>
      </c>
      <c r="E108" s="30" t="s">
        <v>246</v>
      </c>
    </row>
    <row r="109" ht="65">
      <c r="A109" s="1" t="s">
        <v>251</v>
      </c>
      <c r="E109" s="37" t="s">
        <v>1536</v>
      </c>
    </row>
    <row r="110" ht="137.5">
      <c r="A110" s="1" t="s">
        <v>253</v>
      </c>
      <c r="E110" s="30" t="s">
        <v>1537</v>
      </c>
    </row>
    <row r="111" ht="13">
      <c r="A111" s="1" t="s">
        <v>241</v>
      </c>
      <c r="C111" s="22" t="s">
        <v>474</v>
      </c>
      <c r="E111" s="23" t="s">
        <v>836</v>
      </c>
      <c r="L111" s="38"/>
      <c r="M111" s="39">
        <f>SUMIFS(M112:M119,A112:A119,"P")</f>
        <v>0</v>
      </c>
      <c r="N111" s="38"/>
    </row>
    <row r="112" ht="25">
      <c r="A112" s="1" t="s">
        <v>244</v>
      </c>
      <c r="B112" s="28">
        <v>24</v>
      </c>
      <c r="C112" s="29" t="s">
        <v>484</v>
      </c>
      <c r="D112" s="28" t="s">
        <v>485</v>
      </c>
      <c r="E112" s="30" t="s">
        <v>486</v>
      </c>
      <c r="F112" s="31" t="s">
        <v>837</v>
      </c>
      <c r="G112" s="32">
        <v>0.20000000000000001</v>
      </c>
      <c r="H112" s="32">
        <v>0</v>
      </c>
      <c r="I112" s="33">
        <f>ROUND(G112*H112,P4)</f>
        <v>0</v>
      </c>
      <c r="J112" s="28"/>
      <c r="K112" s="28"/>
      <c r="L112" s="34">
        <v>0</v>
      </c>
      <c r="M112" s="20">
        <f>ROUND(G112*L112,P4)</f>
        <v>0</v>
      </c>
      <c r="N112" s="40" t="s">
        <v>480</v>
      </c>
      <c r="O112" s="36">
        <f>M112*AA112</f>
        <v>0</v>
      </c>
      <c r="P112" s="1">
        <v>3</v>
      </c>
      <c r="AA112" s="1">
        <f>IF(P112=1,$O$3,IF(P112=2,$O$4,$O$5))</f>
        <v>0</v>
      </c>
    </row>
    <row r="113" ht="25">
      <c r="A113" s="1" t="s">
        <v>250</v>
      </c>
      <c r="E113" s="30" t="s">
        <v>481</v>
      </c>
    </row>
    <row r="114">
      <c r="A114" s="1" t="s">
        <v>251</v>
      </c>
      <c r="E114" s="28"/>
    </row>
    <row r="115" ht="200">
      <c r="A115" s="1" t="s">
        <v>253</v>
      </c>
      <c r="E115" s="30" t="s">
        <v>483</v>
      </c>
    </row>
    <row r="116" ht="25">
      <c r="A116" s="1" t="s">
        <v>244</v>
      </c>
      <c r="B116" s="28">
        <v>25</v>
      </c>
      <c r="C116" s="29" t="s">
        <v>1179</v>
      </c>
      <c r="D116" s="28" t="s">
        <v>1180</v>
      </c>
      <c r="E116" s="30" t="s">
        <v>1181</v>
      </c>
      <c r="F116" s="31" t="s">
        <v>837</v>
      </c>
      <c r="G116" s="32">
        <v>0.29999999999999999</v>
      </c>
      <c r="H116" s="32">
        <v>0</v>
      </c>
      <c r="I116" s="33">
        <f>ROUND(G116*H116,P4)</f>
        <v>0</v>
      </c>
      <c r="J116" s="28"/>
      <c r="K116" s="28"/>
      <c r="L116" s="34">
        <v>0</v>
      </c>
      <c r="M116" s="20">
        <f>ROUND(G116*L116,P4)</f>
        <v>0</v>
      </c>
      <c r="N116" s="40" t="s">
        <v>480</v>
      </c>
      <c r="O116" s="36">
        <f>M116*AA116</f>
        <v>0</v>
      </c>
      <c r="P116" s="1">
        <v>3</v>
      </c>
      <c r="AA116" s="1">
        <f>IF(P116=1,$O$3,IF(P116=2,$O$4,$O$5))</f>
        <v>0</v>
      </c>
    </row>
    <row r="117" ht="25">
      <c r="A117" s="1" t="s">
        <v>250</v>
      </c>
      <c r="E117" s="30" t="s">
        <v>481</v>
      </c>
    </row>
    <row r="118">
      <c r="A118" s="1" t="s">
        <v>251</v>
      </c>
      <c r="E118" s="28"/>
    </row>
    <row r="119" ht="200">
      <c r="A119" s="1" t="s">
        <v>253</v>
      </c>
      <c r="E119" s="30" t="s">
        <v>483</v>
      </c>
    </row>
  </sheetData>
  <sheetProtection sheet="1" objects="1" scenarios="1" spinCount="100000" saltValue="DaTkU/7LlNRechOvufOih9vVZ+u+/jfLGkYvwlmvfPWPLGdwM8C71tH0CGMjznDh24ETU63SRSDxmaatpnUypQ==" hashValue="dnts78WemQM09ZwicOLUPKGihcsTqDLx4aouRPxNQDr0lTQhq2+bL6FbPd+BshCgSpfTG9JzgPermqNztxSDq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2061</v>
      </c>
      <c r="M3" s="20">
        <f>0+M9+M18+M27+M44+M53+M62+M99+M240+M245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2061</v>
      </c>
      <c r="D5" s="22"/>
      <c r="E5" s="23" t="s">
        <v>75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COUNTIFS(L9:L258,"=0",A9:A258,"P")+COUNTIFS(L9:L258,"",A9:A258,"P")+SUM(Q9:Q258)</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4</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3</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4</v>
      </c>
      <c r="C19" s="29" t="s">
        <v>1552</v>
      </c>
      <c r="D19" s="28" t="s">
        <v>246</v>
      </c>
      <c r="E19" s="30" t="s">
        <v>1553</v>
      </c>
      <c r="F19" s="31" t="s">
        <v>923</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1708</v>
      </c>
    </row>
    <row r="21" ht="65">
      <c r="A21" s="1" t="s">
        <v>251</v>
      </c>
      <c r="E21" s="37" t="s">
        <v>2062</v>
      </c>
    </row>
    <row r="22" ht="337.5">
      <c r="A22" s="1" t="s">
        <v>253</v>
      </c>
      <c r="E22" s="30" t="s">
        <v>925</v>
      </c>
    </row>
    <row r="23" ht="13">
      <c r="A23" s="1" t="s">
        <v>244</v>
      </c>
      <c r="B23" s="28">
        <v>5</v>
      </c>
      <c r="C23" s="29" t="s">
        <v>921</v>
      </c>
      <c r="D23" s="28" t="s">
        <v>246</v>
      </c>
      <c r="E23" s="30" t="s">
        <v>922</v>
      </c>
      <c r="F23" s="31" t="s">
        <v>923</v>
      </c>
      <c r="G23" s="32">
        <v>168.04499999999999</v>
      </c>
      <c r="H23" s="32">
        <v>0</v>
      </c>
      <c r="I23" s="33">
        <f>ROUND(G23*H23,P4)</f>
        <v>0</v>
      </c>
      <c r="J23" s="28"/>
      <c r="K23" s="28"/>
      <c r="L23" s="34">
        <v>0</v>
      </c>
      <c r="M23" s="20">
        <f>ROUND(G23*L23,P4)</f>
        <v>0</v>
      </c>
      <c r="N23" s="40" t="s">
        <v>249</v>
      </c>
      <c r="O23" s="36">
        <f>M23*AA23</f>
        <v>0</v>
      </c>
      <c r="P23" s="1">
        <v>3</v>
      </c>
      <c r="AA23" s="1">
        <f>IF(P23=1,$O$3,IF(P23=2,$O$4,$O$5))</f>
        <v>0</v>
      </c>
    </row>
    <row r="24" ht="50">
      <c r="A24" s="1" t="s">
        <v>250</v>
      </c>
      <c r="E24" s="30" t="s">
        <v>2063</v>
      </c>
    </row>
    <row r="25" ht="65">
      <c r="A25" s="1" t="s">
        <v>251</v>
      </c>
      <c r="E25" s="37" t="s">
        <v>2064</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169.58799999999999</v>
      </c>
      <c r="H28" s="32">
        <v>0</v>
      </c>
      <c r="I28" s="33">
        <f>ROUND(G28*H28,P4)</f>
        <v>0</v>
      </c>
      <c r="J28" s="28"/>
      <c r="K28" s="28"/>
      <c r="L28" s="34">
        <v>0</v>
      </c>
      <c r="M28" s="20">
        <f>ROUND(G28*L28,P4)</f>
        <v>0</v>
      </c>
      <c r="N28" s="40" t="s">
        <v>249</v>
      </c>
      <c r="O28" s="36">
        <f>M28*AA28</f>
        <v>0</v>
      </c>
      <c r="P28" s="1">
        <v>3</v>
      </c>
      <c r="AA28" s="1">
        <f>IF(P28=1,$O$3,IF(P28=2,$O$4,$O$5))</f>
        <v>0</v>
      </c>
    </row>
    <row r="29" ht="50">
      <c r="A29" s="1" t="s">
        <v>250</v>
      </c>
      <c r="E29" s="30" t="s">
        <v>2065</v>
      </c>
    </row>
    <row r="30" ht="65">
      <c r="A30" s="1" t="s">
        <v>251</v>
      </c>
      <c r="E30" s="37" t="s">
        <v>2066</v>
      </c>
    </row>
    <row r="31" ht="250">
      <c r="A31" s="1" t="s">
        <v>253</v>
      </c>
      <c r="E31" s="30" t="s">
        <v>930</v>
      </c>
    </row>
    <row r="32" ht="13">
      <c r="A32" s="1" t="s">
        <v>244</v>
      </c>
      <c r="B32" s="28">
        <v>7</v>
      </c>
      <c r="C32" s="29" t="s">
        <v>1560</v>
      </c>
      <c r="D32" s="28" t="s">
        <v>246</v>
      </c>
      <c r="E32" s="30" t="s">
        <v>1561</v>
      </c>
      <c r="F32" s="31" t="s">
        <v>923</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1562</v>
      </c>
    </row>
    <row r="34" ht="65">
      <c r="A34" s="1" t="s">
        <v>251</v>
      </c>
      <c r="E34" s="37" t="s">
        <v>1563</v>
      </c>
    </row>
    <row r="35" ht="250">
      <c r="A35" s="1" t="s">
        <v>253</v>
      </c>
      <c r="E35" s="30" t="s">
        <v>1564</v>
      </c>
    </row>
    <row r="36" ht="13">
      <c r="A36" s="1" t="s">
        <v>244</v>
      </c>
      <c r="B36" s="28">
        <v>8</v>
      </c>
      <c r="C36" s="29" t="s">
        <v>1565</v>
      </c>
      <c r="D36" s="28" t="s">
        <v>246</v>
      </c>
      <c r="E36" s="30" t="s">
        <v>1566</v>
      </c>
      <c r="F36" s="31" t="s">
        <v>693</v>
      </c>
      <c r="G36" s="32">
        <v>194.25</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2067</v>
      </c>
    </row>
    <row r="38" ht="65">
      <c r="A38" s="1" t="s">
        <v>251</v>
      </c>
      <c r="E38" s="37" t="s">
        <v>2068</v>
      </c>
    </row>
    <row r="39" ht="50">
      <c r="A39" s="1" t="s">
        <v>253</v>
      </c>
      <c r="E39" s="30" t="s">
        <v>1569</v>
      </c>
    </row>
    <row r="40" ht="13">
      <c r="A40" s="1" t="s">
        <v>244</v>
      </c>
      <c r="B40" s="28">
        <v>39</v>
      </c>
      <c r="C40" s="29" t="s">
        <v>1570</v>
      </c>
      <c r="D40" s="28" t="s">
        <v>246</v>
      </c>
      <c r="E40" s="30" t="s">
        <v>1571</v>
      </c>
      <c r="F40" s="31" t="s">
        <v>693</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1716</v>
      </c>
    </row>
    <row r="42" ht="65">
      <c r="A42" s="1" t="s">
        <v>251</v>
      </c>
      <c r="E42" s="37" t="s">
        <v>1573</v>
      </c>
    </row>
    <row r="43" ht="37.5">
      <c r="A43" s="1" t="s">
        <v>253</v>
      </c>
      <c r="E43" s="30" t="s">
        <v>1574</v>
      </c>
    </row>
    <row r="44" ht="13">
      <c r="A44" s="1" t="s">
        <v>241</v>
      </c>
      <c r="C44" s="22" t="s">
        <v>1184</v>
      </c>
      <c r="E44" s="23" t="s">
        <v>1575</v>
      </c>
      <c r="L44" s="38"/>
      <c r="M44" s="39">
        <f>SUMIFS(M45:M52,A45:A52,"P")</f>
        <v>0</v>
      </c>
      <c r="N44" s="38"/>
    </row>
    <row r="45" ht="13">
      <c r="A45" s="1" t="s">
        <v>244</v>
      </c>
      <c r="B45" s="28">
        <v>9</v>
      </c>
      <c r="C45" s="29" t="s">
        <v>1576</v>
      </c>
      <c r="D45" s="28" t="s">
        <v>246</v>
      </c>
      <c r="E45" s="30" t="s">
        <v>1577</v>
      </c>
      <c r="F45" s="31" t="s">
        <v>923</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1562</v>
      </c>
    </row>
    <row r="47" ht="65">
      <c r="A47" s="1" t="s">
        <v>251</v>
      </c>
      <c r="E47" s="37" t="s">
        <v>1578</v>
      </c>
    </row>
    <row r="48" ht="362.5">
      <c r="A48" s="1" t="s">
        <v>253</v>
      </c>
      <c r="E48" s="30" t="s">
        <v>1579</v>
      </c>
    </row>
    <row r="49" ht="13">
      <c r="A49" s="1" t="s">
        <v>244</v>
      </c>
      <c r="B49" s="28">
        <v>10</v>
      </c>
      <c r="C49" s="29" t="s">
        <v>1580</v>
      </c>
      <c r="D49" s="28" t="s">
        <v>246</v>
      </c>
      <c r="E49" s="30" t="s">
        <v>1581</v>
      </c>
      <c r="F49" s="31" t="s">
        <v>923</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1718</v>
      </c>
    </row>
    <row r="51" ht="65">
      <c r="A51" s="1" t="s">
        <v>251</v>
      </c>
      <c r="E51" s="37" t="s">
        <v>1719</v>
      </c>
    </row>
    <row r="52" ht="362.5">
      <c r="A52" s="1" t="s">
        <v>253</v>
      </c>
      <c r="E52" s="30" t="s">
        <v>1583</v>
      </c>
    </row>
    <row r="53" ht="13">
      <c r="A53" s="1" t="s">
        <v>241</v>
      </c>
      <c r="C53" s="22" t="s">
        <v>1584</v>
      </c>
      <c r="E53" s="23" t="s">
        <v>1585</v>
      </c>
      <c r="L53" s="38"/>
      <c r="M53" s="39">
        <f>SUMIFS(M54:M61,A54:A61,"P")</f>
        <v>0</v>
      </c>
      <c r="N53" s="38"/>
    </row>
    <row r="54" ht="25">
      <c r="A54" s="1" t="s">
        <v>244</v>
      </c>
      <c r="B54" s="28">
        <v>3</v>
      </c>
      <c r="C54" s="29" t="s">
        <v>1720</v>
      </c>
      <c r="D54" s="28" t="s">
        <v>246</v>
      </c>
      <c r="E54" s="30" t="s">
        <v>1721</v>
      </c>
      <c r="F54" s="31" t="s">
        <v>923</v>
      </c>
      <c r="G54" s="32">
        <v>30</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2069</v>
      </c>
    </row>
    <row r="56" ht="65">
      <c r="A56" s="1" t="s">
        <v>251</v>
      </c>
      <c r="E56" s="37" t="s">
        <v>2070</v>
      </c>
    </row>
    <row r="57" ht="100">
      <c r="A57" s="1" t="s">
        <v>253</v>
      </c>
      <c r="E57" s="30" t="s">
        <v>1724</v>
      </c>
    </row>
    <row r="58" ht="13">
      <c r="A58" s="1" t="s">
        <v>244</v>
      </c>
      <c r="B58" s="28">
        <v>11</v>
      </c>
      <c r="C58" s="29" t="s">
        <v>1725</v>
      </c>
      <c r="D58" s="28" t="s">
        <v>246</v>
      </c>
      <c r="E58" s="30" t="s">
        <v>1726</v>
      </c>
      <c r="F58" s="31" t="s">
        <v>693</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1588</v>
      </c>
    </row>
    <row r="60" ht="65">
      <c r="A60" s="1" t="s">
        <v>251</v>
      </c>
      <c r="E60" s="37" t="s">
        <v>1589</v>
      </c>
    </row>
    <row r="61" ht="162.5">
      <c r="A61" s="1" t="s">
        <v>253</v>
      </c>
      <c r="E61" s="30" t="s">
        <v>1727</v>
      </c>
    </row>
    <row r="62" ht="13">
      <c r="A62" s="1" t="s">
        <v>241</v>
      </c>
      <c r="C62" s="22" t="s">
        <v>242</v>
      </c>
      <c r="E62" s="23" t="s">
        <v>243</v>
      </c>
      <c r="L62" s="38"/>
      <c r="M62" s="39">
        <f>SUMIFS(M63:M98,A63:A98,"P")</f>
        <v>0</v>
      </c>
      <c r="N62" s="38"/>
    </row>
    <row r="63" ht="25">
      <c r="A63" s="1" t="s">
        <v>244</v>
      </c>
      <c r="B63" s="28">
        <v>12</v>
      </c>
      <c r="C63" s="29" t="s">
        <v>931</v>
      </c>
      <c r="D63" s="28" t="s">
        <v>246</v>
      </c>
      <c r="E63" s="30" t="s">
        <v>932</v>
      </c>
      <c r="F63" s="31" t="s">
        <v>273</v>
      </c>
      <c r="G63" s="32">
        <v>53</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2071</v>
      </c>
    </row>
    <row r="66" ht="75">
      <c r="A66" s="1" t="s">
        <v>253</v>
      </c>
      <c r="E66" s="30" t="s">
        <v>934</v>
      </c>
    </row>
    <row r="67" ht="13">
      <c r="A67" s="1" t="s">
        <v>244</v>
      </c>
      <c r="B67" s="28">
        <v>13</v>
      </c>
      <c r="C67" s="29" t="s">
        <v>1592</v>
      </c>
      <c r="D67" s="28" t="s">
        <v>246</v>
      </c>
      <c r="E67" s="30" t="s">
        <v>1593</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1594</v>
      </c>
    </row>
    <row r="69" ht="65">
      <c r="A69" s="1" t="s">
        <v>251</v>
      </c>
      <c r="E69" s="37" t="s">
        <v>2072</v>
      </c>
    </row>
    <row r="70" ht="75">
      <c r="A70" s="1" t="s">
        <v>253</v>
      </c>
      <c r="E70" s="30" t="s">
        <v>938</v>
      </c>
    </row>
    <row r="71" ht="13">
      <c r="A71" s="1" t="s">
        <v>244</v>
      </c>
      <c r="B71" s="28">
        <v>14</v>
      </c>
      <c r="C71" s="29" t="s">
        <v>1596</v>
      </c>
      <c r="D71" s="28" t="s">
        <v>246</v>
      </c>
      <c r="E71" s="30" t="s">
        <v>1597</v>
      </c>
      <c r="F71" s="31" t="s">
        <v>248</v>
      </c>
      <c r="G71" s="32">
        <v>149</v>
      </c>
      <c r="H71" s="32">
        <v>0</v>
      </c>
      <c r="I71" s="33">
        <f>ROUND(G71*H71,P4)</f>
        <v>0</v>
      </c>
      <c r="J71" s="28"/>
      <c r="K71" s="28"/>
      <c r="L71" s="34">
        <v>0</v>
      </c>
      <c r="M71" s="20">
        <f>ROUND(G71*L71,P4)</f>
        <v>0</v>
      </c>
      <c r="N71" s="40" t="s">
        <v>249</v>
      </c>
      <c r="O71" s="36">
        <f>M71*AA71</f>
        <v>0</v>
      </c>
      <c r="P71" s="1">
        <v>3</v>
      </c>
      <c r="AA71" s="1">
        <f>IF(P71=1,$O$3,IF(P71=2,$O$4,$O$5))</f>
        <v>0</v>
      </c>
    </row>
    <row r="72">
      <c r="A72" s="1" t="s">
        <v>250</v>
      </c>
      <c r="E72" s="30" t="s">
        <v>2073</v>
      </c>
    </row>
    <row r="73" ht="65">
      <c r="A73" s="1" t="s">
        <v>251</v>
      </c>
      <c r="E73" s="37" t="s">
        <v>2074</v>
      </c>
    </row>
    <row r="74" ht="75">
      <c r="A74" s="1" t="s">
        <v>253</v>
      </c>
      <c r="E74" s="30" t="s">
        <v>938</v>
      </c>
    </row>
    <row r="75" ht="13">
      <c r="A75" s="1" t="s">
        <v>244</v>
      </c>
      <c r="B75" s="28">
        <v>15</v>
      </c>
      <c r="C75" s="29" t="s">
        <v>1600</v>
      </c>
      <c r="D75" s="28" t="s">
        <v>246</v>
      </c>
      <c r="E75" s="30" t="s">
        <v>1601</v>
      </c>
      <c r="F75" s="31" t="s">
        <v>248</v>
      </c>
      <c r="G75" s="32">
        <v>112</v>
      </c>
      <c r="H75" s="32">
        <v>0</v>
      </c>
      <c r="I75" s="33">
        <f>ROUND(G75*H75,P4)</f>
        <v>0</v>
      </c>
      <c r="J75" s="28"/>
      <c r="K75" s="28"/>
      <c r="L75" s="34">
        <v>0</v>
      </c>
      <c r="M75" s="20">
        <f>ROUND(G75*L75,P4)</f>
        <v>0</v>
      </c>
      <c r="N75" s="40" t="s">
        <v>249</v>
      </c>
      <c r="O75" s="36">
        <f>M75*AA75</f>
        <v>0</v>
      </c>
      <c r="P75" s="1">
        <v>3</v>
      </c>
      <c r="AA75" s="1">
        <f>IF(P75=1,$O$3,IF(P75=2,$O$4,$O$5))</f>
        <v>0</v>
      </c>
    </row>
    <row r="76">
      <c r="A76" s="1" t="s">
        <v>250</v>
      </c>
      <c r="E76" s="30" t="s">
        <v>1602</v>
      </c>
    </row>
    <row r="77" ht="65">
      <c r="A77" s="1" t="s">
        <v>251</v>
      </c>
      <c r="E77" s="37" t="s">
        <v>2075</v>
      </c>
    </row>
    <row r="78" ht="87.5">
      <c r="A78" s="1" t="s">
        <v>253</v>
      </c>
      <c r="E78" s="30" t="s">
        <v>1604</v>
      </c>
    </row>
    <row r="79" ht="13">
      <c r="A79" s="1" t="s">
        <v>244</v>
      </c>
      <c r="B79" s="28">
        <v>16</v>
      </c>
      <c r="C79" s="29" t="s">
        <v>1605</v>
      </c>
      <c r="D79" s="28" t="s">
        <v>246</v>
      </c>
      <c r="E79" s="30" t="s">
        <v>1606</v>
      </c>
      <c r="F79" s="31" t="s">
        <v>248</v>
      </c>
      <c r="G79" s="32">
        <v>13</v>
      </c>
      <c r="H79" s="32">
        <v>0</v>
      </c>
      <c r="I79" s="33">
        <f>ROUND(G79*H79,P4)</f>
        <v>0</v>
      </c>
      <c r="J79" s="28"/>
      <c r="K79" s="28"/>
      <c r="L79" s="34">
        <v>0</v>
      </c>
      <c r="M79" s="20">
        <f>ROUND(G79*L79,P4)</f>
        <v>0</v>
      </c>
      <c r="N79" s="40" t="s">
        <v>249</v>
      </c>
      <c r="O79" s="36">
        <f>M79*AA79</f>
        <v>0</v>
      </c>
      <c r="P79" s="1">
        <v>3</v>
      </c>
      <c r="AA79" s="1">
        <f>IF(P79=1,$O$3,IF(P79=2,$O$4,$O$5))</f>
        <v>0</v>
      </c>
    </row>
    <row r="80">
      <c r="A80" s="1" t="s">
        <v>250</v>
      </c>
      <c r="E80" s="30" t="s">
        <v>1607</v>
      </c>
    </row>
    <row r="81" ht="65">
      <c r="A81" s="1" t="s">
        <v>251</v>
      </c>
      <c r="E81" s="37" t="s">
        <v>2076</v>
      </c>
    </row>
    <row r="82" ht="87.5">
      <c r="A82" s="1" t="s">
        <v>253</v>
      </c>
      <c r="E82" s="30" t="s">
        <v>1604</v>
      </c>
    </row>
    <row r="83" ht="13">
      <c r="A83" s="1" t="s">
        <v>244</v>
      </c>
      <c r="B83" s="28">
        <v>17</v>
      </c>
      <c r="C83" s="29" t="s">
        <v>1609</v>
      </c>
      <c r="D83" s="28" t="s">
        <v>246</v>
      </c>
      <c r="E83" s="30" t="s">
        <v>1610</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1611</v>
      </c>
    </row>
    <row r="87" ht="25">
      <c r="A87" s="1" t="s">
        <v>244</v>
      </c>
      <c r="B87" s="28">
        <v>18</v>
      </c>
      <c r="C87" s="29" t="s">
        <v>1612</v>
      </c>
      <c r="D87" s="28" t="s">
        <v>246</v>
      </c>
      <c r="E87" s="30" t="s">
        <v>1613</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1614</v>
      </c>
    </row>
    <row r="91" ht="13">
      <c r="A91" s="1" t="s">
        <v>244</v>
      </c>
      <c r="B91" s="28">
        <v>19</v>
      </c>
      <c r="C91" s="29" t="s">
        <v>1077</v>
      </c>
      <c r="D91" s="28" t="s">
        <v>246</v>
      </c>
      <c r="E91" s="30" t="s">
        <v>1078</v>
      </c>
      <c r="F91" s="31" t="s">
        <v>248</v>
      </c>
      <c r="G91" s="32">
        <v>149</v>
      </c>
      <c r="H91" s="32">
        <v>0</v>
      </c>
      <c r="I91" s="33">
        <f>ROUND(G91*H91,P4)</f>
        <v>0</v>
      </c>
      <c r="J91" s="28"/>
      <c r="K91" s="28"/>
      <c r="L91" s="34">
        <v>0</v>
      </c>
      <c r="M91" s="20">
        <f>ROUND(G91*L91,P4)</f>
        <v>0</v>
      </c>
      <c r="N91" s="40" t="s">
        <v>249</v>
      </c>
      <c r="O91" s="36">
        <f>M91*AA91</f>
        <v>0</v>
      </c>
      <c r="P91" s="1">
        <v>3</v>
      </c>
      <c r="AA91" s="1">
        <f>IF(P91=1,$O$3,IF(P91=2,$O$4,$O$5))</f>
        <v>0</v>
      </c>
    </row>
    <row r="92">
      <c r="A92" s="1" t="s">
        <v>250</v>
      </c>
      <c r="E92" s="30" t="s">
        <v>1615</v>
      </c>
    </row>
    <row r="93">
      <c r="A93" s="1" t="s">
        <v>251</v>
      </c>
      <c r="E93" s="28"/>
    </row>
    <row r="94" ht="87.5">
      <c r="A94" s="1" t="s">
        <v>253</v>
      </c>
      <c r="E94" s="30" t="s">
        <v>1080</v>
      </c>
    </row>
    <row r="95" ht="13">
      <c r="A95" s="1" t="s">
        <v>244</v>
      </c>
      <c r="B95" s="28">
        <v>38</v>
      </c>
      <c r="C95" s="29" t="s">
        <v>1733</v>
      </c>
      <c r="D95" s="28" t="s">
        <v>246</v>
      </c>
      <c r="E95" s="30" t="s">
        <v>1734</v>
      </c>
      <c r="F95" s="31" t="s">
        <v>248</v>
      </c>
      <c r="G95" s="32">
        <v>9</v>
      </c>
      <c r="H95" s="32">
        <v>0</v>
      </c>
      <c r="I95" s="33">
        <f>ROUND(G95*H95,P4)</f>
        <v>0</v>
      </c>
      <c r="J95" s="28"/>
      <c r="K95" s="28"/>
      <c r="L95" s="34">
        <v>0</v>
      </c>
      <c r="M95" s="20">
        <f>ROUND(G95*L95,P4)</f>
        <v>0</v>
      </c>
      <c r="N95" s="40" t="s">
        <v>249</v>
      </c>
      <c r="O95" s="36">
        <f>M95*AA95</f>
        <v>0</v>
      </c>
      <c r="P95" s="1">
        <v>3</v>
      </c>
      <c r="AA95" s="1">
        <f>IF(P95=1,$O$3,IF(P95=2,$O$4,$O$5))</f>
        <v>0</v>
      </c>
    </row>
    <row r="96">
      <c r="A96" s="1" t="s">
        <v>250</v>
      </c>
      <c r="E96" s="30" t="s">
        <v>2077</v>
      </c>
    </row>
    <row r="97">
      <c r="A97" s="1" t="s">
        <v>251</v>
      </c>
      <c r="E97" s="28"/>
    </row>
    <row r="98" ht="37.5">
      <c r="A98" s="1" t="s">
        <v>253</v>
      </c>
      <c r="E98" s="30" t="s">
        <v>1736</v>
      </c>
    </row>
    <row r="99" ht="13">
      <c r="A99" s="1" t="s">
        <v>241</v>
      </c>
      <c r="C99" s="22" t="s">
        <v>255</v>
      </c>
      <c r="E99" s="23" t="s">
        <v>256</v>
      </c>
      <c r="L99" s="38"/>
      <c r="M99" s="39">
        <f>SUMIFS(M100:M239,A100:A239,"P")</f>
        <v>0</v>
      </c>
      <c r="N99" s="38"/>
    </row>
    <row r="100" ht="13">
      <c r="A100" s="1" t="s">
        <v>244</v>
      </c>
      <c r="B100" s="28">
        <v>20</v>
      </c>
      <c r="C100" s="29" t="s">
        <v>1616</v>
      </c>
      <c r="D100" s="28" t="s">
        <v>246</v>
      </c>
      <c r="E100" s="30" t="s">
        <v>1617</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1737</v>
      </c>
    </row>
    <row r="103" ht="112.5">
      <c r="A103" s="1" t="s">
        <v>253</v>
      </c>
      <c r="E103" s="30" t="s">
        <v>1619</v>
      </c>
    </row>
    <row r="104" ht="13">
      <c r="A104" s="1" t="s">
        <v>244</v>
      </c>
      <c r="B104" s="28">
        <v>21</v>
      </c>
      <c r="C104" s="29" t="s">
        <v>1620</v>
      </c>
      <c r="D104" s="28" t="s">
        <v>246</v>
      </c>
      <c r="E104" s="30" t="s">
        <v>1621</v>
      </c>
      <c r="F104" s="31" t="s">
        <v>273</v>
      </c>
      <c r="G104" s="32">
        <v>26</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2078</v>
      </c>
    </row>
    <row r="107" ht="100">
      <c r="A107" s="1" t="s">
        <v>253</v>
      </c>
      <c r="E107" s="30" t="s">
        <v>1623</v>
      </c>
    </row>
    <row r="108" ht="13">
      <c r="A108" s="1" t="s">
        <v>244</v>
      </c>
      <c r="B108" s="28">
        <v>22</v>
      </c>
      <c r="C108" s="29" t="s">
        <v>365</v>
      </c>
      <c r="D108" s="28" t="s">
        <v>246</v>
      </c>
      <c r="E108" s="30" t="s">
        <v>366</v>
      </c>
      <c r="F108" s="31" t="s">
        <v>273</v>
      </c>
      <c r="G108" s="32">
        <v>64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2079</v>
      </c>
    </row>
    <row r="111" ht="100">
      <c r="A111" s="1" t="s">
        <v>253</v>
      </c>
      <c r="E111" s="30" t="s">
        <v>367</v>
      </c>
    </row>
    <row r="112" ht="13">
      <c r="A112" s="1" t="s">
        <v>244</v>
      </c>
      <c r="B112" s="28">
        <v>23</v>
      </c>
      <c r="C112" s="29" t="s">
        <v>1625</v>
      </c>
      <c r="D112" s="28" t="s">
        <v>246</v>
      </c>
      <c r="E112" s="30" t="s">
        <v>1626</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1627</v>
      </c>
    </row>
    <row r="114" ht="65">
      <c r="A114" s="1" t="s">
        <v>251</v>
      </c>
      <c r="E114" s="37" t="s">
        <v>1628</v>
      </c>
    </row>
    <row r="115" ht="100">
      <c r="A115" s="1" t="s">
        <v>253</v>
      </c>
      <c r="E115" s="30" t="s">
        <v>1629</v>
      </c>
    </row>
    <row r="116" ht="13">
      <c r="A116" s="1" t="s">
        <v>244</v>
      </c>
      <c r="B116" s="28">
        <v>24</v>
      </c>
      <c r="C116" s="29" t="s">
        <v>1739</v>
      </c>
      <c r="D116" s="28" t="s">
        <v>246</v>
      </c>
      <c r="E116" s="30" t="s">
        <v>1740</v>
      </c>
      <c r="F116" s="31" t="s">
        <v>352</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1632</v>
      </c>
    </row>
    <row r="118" ht="65">
      <c r="A118" s="1" t="s">
        <v>251</v>
      </c>
      <c r="E118" s="37" t="s">
        <v>1633</v>
      </c>
    </row>
    <row r="119" ht="175">
      <c r="A119" s="1" t="s">
        <v>253</v>
      </c>
      <c r="E119" s="30" t="s">
        <v>1741</v>
      </c>
    </row>
    <row r="120" ht="13">
      <c r="A120" s="1" t="s">
        <v>244</v>
      </c>
      <c r="B120" s="28">
        <v>25</v>
      </c>
      <c r="C120" s="29" t="s">
        <v>1635</v>
      </c>
      <c r="D120" s="28" t="s">
        <v>246</v>
      </c>
      <c r="E120" s="30" t="s">
        <v>1636</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1637</v>
      </c>
    </row>
    <row r="122" ht="65">
      <c r="A122" s="1" t="s">
        <v>251</v>
      </c>
      <c r="E122" s="37" t="s">
        <v>1638</v>
      </c>
    </row>
    <row r="123" ht="87.5">
      <c r="A123" s="1" t="s">
        <v>253</v>
      </c>
      <c r="E123" s="30" t="s">
        <v>372</v>
      </c>
    </row>
    <row r="124" ht="13">
      <c r="A124" s="1" t="s">
        <v>244</v>
      </c>
      <c r="B124" s="28">
        <v>26</v>
      </c>
      <c r="C124" s="29" t="s">
        <v>1639</v>
      </c>
      <c r="D124" s="28" t="s">
        <v>246</v>
      </c>
      <c r="E124" s="30" t="s">
        <v>1640</v>
      </c>
      <c r="F124" s="31" t="s">
        <v>248</v>
      </c>
      <c r="G124" s="32">
        <v>90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1641</v>
      </c>
    </row>
    <row r="126" ht="65">
      <c r="A126" s="1" t="s">
        <v>251</v>
      </c>
      <c r="E126" s="37" t="s">
        <v>2080</v>
      </c>
    </row>
    <row r="127" ht="75">
      <c r="A127" s="1" t="s">
        <v>253</v>
      </c>
      <c r="E127" s="30" t="s">
        <v>260</v>
      </c>
    </row>
    <row r="128" ht="13">
      <c r="A128" s="1" t="s">
        <v>244</v>
      </c>
      <c r="B128" s="28">
        <v>27</v>
      </c>
      <c r="C128" s="29" t="s">
        <v>1643</v>
      </c>
      <c r="D128" s="28" t="s">
        <v>246</v>
      </c>
      <c r="E128" s="30" t="s">
        <v>1644</v>
      </c>
      <c r="F128" s="31" t="s">
        <v>248</v>
      </c>
      <c r="G128" s="32">
        <v>31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1637</v>
      </c>
    </row>
    <row r="130" ht="65">
      <c r="A130" s="1" t="s">
        <v>251</v>
      </c>
      <c r="E130" s="37" t="s">
        <v>2081</v>
      </c>
    </row>
    <row r="131" ht="75">
      <c r="A131" s="1" t="s">
        <v>253</v>
      </c>
      <c r="E131" s="30" t="s">
        <v>260</v>
      </c>
    </row>
    <row r="132" ht="13">
      <c r="A132" s="1" t="s">
        <v>244</v>
      </c>
      <c r="B132" s="28">
        <v>30</v>
      </c>
      <c r="C132" s="29" t="s">
        <v>1210</v>
      </c>
      <c r="D132" s="28" t="s">
        <v>246</v>
      </c>
      <c r="E132" s="30" t="s">
        <v>1211</v>
      </c>
      <c r="F132" s="31" t="s">
        <v>248</v>
      </c>
      <c r="G132" s="32">
        <v>10</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1646</v>
      </c>
    </row>
    <row r="134" ht="65">
      <c r="A134" s="1" t="s">
        <v>251</v>
      </c>
      <c r="E134" s="37" t="s">
        <v>1647</v>
      </c>
    </row>
    <row r="135" ht="75">
      <c r="A135" s="1" t="s">
        <v>253</v>
      </c>
      <c r="E135" s="30" t="s">
        <v>260</v>
      </c>
    </row>
    <row r="136" ht="13">
      <c r="A136" s="1" t="s">
        <v>244</v>
      </c>
      <c r="B136" s="28">
        <v>31</v>
      </c>
      <c r="C136" s="29" t="s">
        <v>1297</v>
      </c>
      <c r="D136" s="28" t="s">
        <v>246</v>
      </c>
      <c r="E136" s="30" t="s">
        <v>1298</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1650</v>
      </c>
    </row>
    <row r="138" ht="65">
      <c r="A138" s="1" t="s">
        <v>251</v>
      </c>
      <c r="E138" s="37" t="s">
        <v>1649</v>
      </c>
    </row>
    <row r="139" ht="37.5">
      <c r="A139" s="1" t="s">
        <v>253</v>
      </c>
      <c r="E139" s="30" t="s">
        <v>1300</v>
      </c>
    </row>
    <row r="140" ht="25">
      <c r="A140" s="1" t="s">
        <v>244</v>
      </c>
      <c r="B140" s="28">
        <v>32</v>
      </c>
      <c r="C140" s="29" t="s">
        <v>1301</v>
      </c>
      <c r="D140" s="28" t="s">
        <v>246</v>
      </c>
      <c r="E140" s="30" t="s">
        <v>1302</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1650</v>
      </c>
    </row>
    <row r="142" ht="65">
      <c r="A142" s="1" t="s">
        <v>251</v>
      </c>
      <c r="E142" s="37" t="s">
        <v>1638</v>
      </c>
    </row>
    <row r="143" ht="50">
      <c r="A143" s="1" t="s">
        <v>253</v>
      </c>
      <c r="E143" s="30" t="s">
        <v>1304</v>
      </c>
    </row>
    <row r="144" ht="25">
      <c r="A144" s="1" t="s">
        <v>244</v>
      </c>
      <c r="B144" s="28">
        <v>33</v>
      </c>
      <c r="C144" s="29" t="s">
        <v>997</v>
      </c>
      <c r="D144" s="28" t="s">
        <v>246</v>
      </c>
      <c r="E144" s="30" t="s">
        <v>998</v>
      </c>
      <c r="F144" s="31" t="s">
        <v>273</v>
      </c>
      <c r="G144" s="32">
        <v>22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1651</v>
      </c>
    </row>
    <row r="146" ht="65">
      <c r="A146" s="1" t="s">
        <v>251</v>
      </c>
      <c r="E146" s="37" t="s">
        <v>2082</v>
      </c>
    </row>
    <row r="147" ht="87.5">
      <c r="A147" s="1" t="s">
        <v>253</v>
      </c>
      <c r="E147" s="30" t="s">
        <v>372</v>
      </c>
    </row>
    <row r="148" ht="25">
      <c r="A148" s="1" t="s">
        <v>244</v>
      </c>
      <c r="B148" s="28">
        <v>34</v>
      </c>
      <c r="C148" s="29" t="s">
        <v>1653</v>
      </c>
      <c r="D148" s="28" t="s">
        <v>246</v>
      </c>
      <c r="E148" s="30" t="s">
        <v>1654</v>
      </c>
      <c r="F148" s="31" t="s">
        <v>273</v>
      </c>
      <c r="G148" s="32">
        <v>6</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1655</v>
      </c>
    </row>
    <row r="150" ht="65">
      <c r="A150" s="1" t="s">
        <v>251</v>
      </c>
      <c r="E150" s="37" t="s">
        <v>1656</v>
      </c>
    </row>
    <row r="151" ht="87.5">
      <c r="A151" s="1" t="s">
        <v>253</v>
      </c>
      <c r="E151" s="30" t="s">
        <v>372</v>
      </c>
    </row>
    <row r="152" ht="25">
      <c r="A152" s="1" t="s">
        <v>244</v>
      </c>
      <c r="B152" s="28">
        <v>35</v>
      </c>
      <c r="C152" s="29" t="s">
        <v>1125</v>
      </c>
      <c r="D152" s="28" t="s">
        <v>246</v>
      </c>
      <c r="E152" s="30" t="s">
        <v>1126</v>
      </c>
      <c r="F152" s="31" t="s">
        <v>273</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1646</v>
      </c>
    </row>
    <row r="154" ht="65">
      <c r="A154" s="1" t="s">
        <v>251</v>
      </c>
      <c r="E154" s="37" t="s">
        <v>1746</v>
      </c>
    </row>
    <row r="155" ht="87.5">
      <c r="A155" s="1" t="s">
        <v>253</v>
      </c>
      <c r="E155" s="30" t="s">
        <v>372</v>
      </c>
    </row>
    <row r="156" ht="13">
      <c r="A156" s="1" t="s">
        <v>244</v>
      </c>
      <c r="B156" s="28">
        <v>36</v>
      </c>
      <c r="C156" s="29" t="s">
        <v>1658</v>
      </c>
      <c r="D156" s="28" t="s">
        <v>246</v>
      </c>
      <c r="E156" s="30" t="s">
        <v>1659</v>
      </c>
      <c r="F156" s="31" t="s">
        <v>248</v>
      </c>
      <c r="G156" s="32">
        <v>7</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65">
      <c r="A158" s="1" t="s">
        <v>251</v>
      </c>
      <c r="E158" s="37" t="s">
        <v>1747</v>
      </c>
    </row>
    <row r="159" ht="87.5">
      <c r="A159" s="1" t="s">
        <v>253</v>
      </c>
      <c r="E159" s="30" t="s">
        <v>1661</v>
      </c>
    </row>
    <row r="160" ht="13">
      <c r="A160" s="1" t="s">
        <v>244</v>
      </c>
      <c r="B160" s="28">
        <v>37</v>
      </c>
      <c r="C160" s="29" t="s">
        <v>1662</v>
      </c>
      <c r="D160" s="28" t="s">
        <v>246</v>
      </c>
      <c r="E160" s="30" t="s">
        <v>1663</v>
      </c>
      <c r="F160" s="31" t="s">
        <v>273</v>
      </c>
      <c r="G160" s="32">
        <v>9</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1664</v>
      </c>
    </row>
    <row r="162" ht="65">
      <c r="A162" s="1" t="s">
        <v>251</v>
      </c>
      <c r="E162" s="37" t="s">
        <v>1665</v>
      </c>
    </row>
    <row r="163" ht="112.5">
      <c r="A163" s="1" t="s">
        <v>253</v>
      </c>
      <c r="E163" s="30" t="s">
        <v>1666</v>
      </c>
    </row>
    <row r="164" ht="13">
      <c r="A164" s="1" t="s">
        <v>244</v>
      </c>
      <c r="B164" s="28">
        <v>40</v>
      </c>
      <c r="C164" s="29" t="s">
        <v>1667</v>
      </c>
      <c r="D164" s="28" t="s">
        <v>246</v>
      </c>
      <c r="E164" s="30" t="s">
        <v>1668</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1669</v>
      </c>
    </row>
    <row r="166" ht="65">
      <c r="A166" s="1" t="s">
        <v>251</v>
      </c>
      <c r="E166" s="37" t="s">
        <v>1670</v>
      </c>
    </row>
    <row r="167" ht="100">
      <c r="A167" s="1" t="s">
        <v>253</v>
      </c>
      <c r="E167" s="30" t="s">
        <v>1030</v>
      </c>
    </row>
    <row r="168" ht="25">
      <c r="A168" s="1" t="s">
        <v>244</v>
      </c>
      <c r="B168" s="28">
        <v>41</v>
      </c>
      <c r="C168" s="29" t="s">
        <v>1671</v>
      </c>
      <c r="D168" s="28" t="s">
        <v>246</v>
      </c>
      <c r="E168" s="30" t="s">
        <v>1672</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1673</v>
      </c>
    </row>
    <row r="170" ht="65">
      <c r="A170" s="1" t="s">
        <v>251</v>
      </c>
      <c r="E170" s="37" t="s">
        <v>1670</v>
      </c>
    </row>
    <row r="171" ht="100">
      <c r="A171" s="1" t="s">
        <v>253</v>
      </c>
      <c r="E171" s="30" t="s">
        <v>1674</v>
      </c>
    </row>
    <row r="172" ht="25">
      <c r="A172" s="1" t="s">
        <v>244</v>
      </c>
      <c r="B172" s="28">
        <v>42</v>
      </c>
      <c r="C172" s="29" t="s">
        <v>373</v>
      </c>
      <c r="D172" s="28" t="s">
        <v>246</v>
      </c>
      <c r="E172" s="30" t="s">
        <v>374</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375</v>
      </c>
    </row>
    <row r="176" ht="37.5">
      <c r="A176" s="1" t="s">
        <v>244</v>
      </c>
      <c r="B176" s="28">
        <v>43</v>
      </c>
      <c r="C176" s="29" t="s">
        <v>686</v>
      </c>
      <c r="D176" s="28" t="s">
        <v>246</v>
      </c>
      <c r="E176" s="30" t="s">
        <v>687</v>
      </c>
      <c r="F176" s="31" t="s">
        <v>273</v>
      </c>
      <c r="G176" s="32">
        <v>3</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375</v>
      </c>
    </row>
    <row r="180" ht="25">
      <c r="A180" s="1" t="s">
        <v>244</v>
      </c>
      <c r="B180" s="28">
        <v>44</v>
      </c>
      <c r="C180" s="29" t="s">
        <v>376</v>
      </c>
      <c r="D180" s="28" t="s">
        <v>246</v>
      </c>
      <c r="E180" s="30" t="s">
        <v>377</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378</v>
      </c>
    </row>
    <row r="184" ht="13">
      <c r="A184" s="1" t="s">
        <v>244</v>
      </c>
      <c r="B184" s="28">
        <v>45</v>
      </c>
      <c r="C184" s="29" t="s">
        <v>1040</v>
      </c>
      <c r="D184" s="28" t="s">
        <v>246</v>
      </c>
      <c r="E184" s="30" t="s">
        <v>1041</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1036</v>
      </c>
    </row>
    <row r="188" ht="25">
      <c r="A188" s="1" t="s">
        <v>244</v>
      </c>
      <c r="B188" s="28">
        <v>46</v>
      </c>
      <c r="C188" s="29" t="s">
        <v>1042</v>
      </c>
      <c r="D188" s="28" t="s">
        <v>246</v>
      </c>
      <c r="E188" s="30" t="s">
        <v>1043</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1036</v>
      </c>
    </row>
    <row r="192" ht="13">
      <c r="A192" s="1" t="s">
        <v>244</v>
      </c>
      <c r="B192" s="28">
        <v>47</v>
      </c>
      <c r="C192" s="29" t="s">
        <v>804</v>
      </c>
      <c r="D192" s="28" t="s">
        <v>246</v>
      </c>
      <c r="E192" s="30" t="s">
        <v>805</v>
      </c>
      <c r="F192" s="31" t="s">
        <v>342</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48</v>
      </c>
      <c r="C196" s="29" t="s">
        <v>807</v>
      </c>
      <c r="D196" s="28" t="s">
        <v>246</v>
      </c>
      <c r="E196" s="30" t="s">
        <v>808</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49</v>
      </c>
      <c r="C200" s="29" t="s">
        <v>810</v>
      </c>
      <c r="D200" s="28" t="s">
        <v>246</v>
      </c>
      <c r="E200" s="30" t="s">
        <v>811</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50</v>
      </c>
      <c r="C204" s="29" t="s">
        <v>813</v>
      </c>
      <c r="D204" s="28" t="s">
        <v>246</v>
      </c>
      <c r="E204" s="30" t="s">
        <v>814</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1675</v>
      </c>
    </row>
    <row r="206">
      <c r="A206" s="1" t="s">
        <v>251</v>
      </c>
      <c r="E206" s="28"/>
    </row>
    <row r="207" ht="87.5">
      <c r="A207" s="1" t="s">
        <v>253</v>
      </c>
      <c r="E207" s="30" t="s">
        <v>815</v>
      </c>
    </row>
    <row r="208" ht="13">
      <c r="A208" s="1" t="s">
        <v>244</v>
      </c>
      <c r="B208" s="28">
        <v>51</v>
      </c>
      <c r="C208" s="29" t="s">
        <v>816</v>
      </c>
      <c r="D208" s="28" t="s">
        <v>246</v>
      </c>
      <c r="E208" s="30" t="s">
        <v>817</v>
      </c>
      <c r="F208" s="31" t="s">
        <v>273</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1676</v>
      </c>
    </row>
    <row r="210" ht="65">
      <c r="A210" s="1" t="s">
        <v>251</v>
      </c>
      <c r="E210" s="37" t="s">
        <v>1677</v>
      </c>
    </row>
    <row r="211" ht="75">
      <c r="A211" s="1" t="s">
        <v>253</v>
      </c>
      <c r="E211" s="30" t="s">
        <v>818</v>
      </c>
    </row>
    <row r="212" ht="13">
      <c r="A212" s="1" t="s">
        <v>244</v>
      </c>
      <c r="B212" s="28">
        <v>52</v>
      </c>
      <c r="C212" s="29" t="s">
        <v>1165</v>
      </c>
      <c r="D212" s="28" t="s">
        <v>246</v>
      </c>
      <c r="E212" s="30" t="s">
        <v>1166</v>
      </c>
      <c r="F212" s="31" t="s">
        <v>273</v>
      </c>
      <c r="G212" s="32">
        <v>16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1678</v>
      </c>
    </row>
    <row r="214" ht="65">
      <c r="A214" s="1" t="s">
        <v>251</v>
      </c>
      <c r="E214" s="37" t="s">
        <v>1679</v>
      </c>
    </row>
    <row r="215" ht="100">
      <c r="A215" s="1" t="s">
        <v>253</v>
      </c>
      <c r="E215" s="30" t="s">
        <v>821</v>
      </c>
    </row>
    <row r="216" ht="13">
      <c r="A216" s="1" t="s">
        <v>244</v>
      </c>
      <c r="B216" s="28">
        <v>60</v>
      </c>
      <c r="C216" s="29" t="s">
        <v>350</v>
      </c>
      <c r="D216" s="28" t="s">
        <v>246</v>
      </c>
      <c r="E216" s="30" t="s">
        <v>1680</v>
      </c>
      <c r="F216" s="31" t="s">
        <v>352</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1681</v>
      </c>
    </row>
    <row r="218">
      <c r="A218" s="1" t="s">
        <v>251</v>
      </c>
      <c r="E218" s="28"/>
    </row>
    <row r="219" ht="50">
      <c r="A219" s="1" t="s">
        <v>253</v>
      </c>
      <c r="E219" s="30" t="s">
        <v>354</v>
      </c>
    </row>
    <row r="220" ht="25">
      <c r="A220" s="1" t="s">
        <v>244</v>
      </c>
      <c r="B220" s="28">
        <v>61</v>
      </c>
      <c r="C220" s="29" t="s">
        <v>1749</v>
      </c>
      <c r="D220" s="28" t="s">
        <v>246</v>
      </c>
      <c r="E220" s="30" t="s">
        <v>1750</v>
      </c>
      <c r="F220" s="31" t="s">
        <v>273</v>
      </c>
      <c r="G220" s="32">
        <v>1</v>
      </c>
      <c r="H220" s="32">
        <v>0</v>
      </c>
      <c r="I220" s="33">
        <f>ROUND(G220*H220,P4)</f>
        <v>0</v>
      </c>
      <c r="J220" s="28"/>
      <c r="K220" s="28"/>
      <c r="L220" s="34">
        <v>0</v>
      </c>
      <c r="M220" s="20">
        <f>ROUND(G220*L220,P4)</f>
        <v>0</v>
      </c>
      <c r="N220" s="40"/>
      <c r="O220" s="36">
        <f>M220*AA220</f>
        <v>0</v>
      </c>
      <c r="P220" s="1">
        <v>3</v>
      </c>
      <c r="AA220" s="1">
        <f>IF(P220=1,$O$3,IF(P220=2,$O$4,$O$5))</f>
        <v>0</v>
      </c>
    </row>
    <row r="221">
      <c r="A221" s="1" t="s">
        <v>250</v>
      </c>
      <c r="E221" s="30" t="s">
        <v>1751</v>
      </c>
    </row>
    <row r="222" ht="65">
      <c r="A222" s="1" t="s">
        <v>251</v>
      </c>
      <c r="E222" s="37" t="s">
        <v>1752</v>
      </c>
    </row>
    <row r="223" ht="112.5">
      <c r="A223" s="1" t="s">
        <v>253</v>
      </c>
      <c r="E223" s="30" t="s">
        <v>1753</v>
      </c>
    </row>
    <row r="224" ht="25">
      <c r="A224" s="1" t="s">
        <v>244</v>
      </c>
      <c r="B224" s="28">
        <v>62</v>
      </c>
      <c r="C224" s="29" t="s">
        <v>1682</v>
      </c>
      <c r="D224" s="28" t="s">
        <v>246</v>
      </c>
      <c r="E224" s="30" t="s">
        <v>1683</v>
      </c>
      <c r="F224" s="31" t="s">
        <v>273</v>
      </c>
      <c r="G224" s="32">
        <v>1</v>
      </c>
      <c r="H224" s="32">
        <v>0</v>
      </c>
      <c r="I224" s="33">
        <f>ROUND(G224*H224,P4)</f>
        <v>0</v>
      </c>
      <c r="J224" s="28"/>
      <c r="K224" s="28"/>
      <c r="L224" s="34">
        <v>0</v>
      </c>
      <c r="M224" s="20">
        <f>ROUND(G224*L224,P4)</f>
        <v>0</v>
      </c>
      <c r="N224" s="40"/>
      <c r="O224" s="36">
        <f>M224*AA224</f>
        <v>0</v>
      </c>
      <c r="P224" s="1">
        <v>3</v>
      </c>
      <c r="AA224" s="1">
        <f>IF(P224=1,$O$3,IF(P224=2,$O$4,$O$5))</f>
        <v>0</v>
      </c>
    </row>
    <row r="225">
      <c r="A225" s="1" t="s">
        <v>250</v>
      </c>
      <c r="E225" s="30" t="s">
        <v>1684</v>
      </c>
    </row>
    <row r="226" ht="65">
      <c r="A226" s="1" t="s">
        <v>251</v>
      </c>
      <c r="E226" s="37" t="s">
        <v>1685</v>
      </c>
    </row>
    <row r="227" ht="100">
      <c r="A227" s="1" t="s">
        <v>253</v>
      </c>
      <c r="E227" s="30" t="s">
        <v>1686</v>
      </c>
    </row>
    <row r="228" ht="25">
      <c r="A228" s="1" t="s">
        <v>244</v>
      </c>
      <c r="B228" s="28">
        <v>63</v>
      </c>
      <c r="C228" s="29" t="s">
        <v>1687</v>
      </c>
      <c r="D228" s="28" t="s">
        <v>246</v>
      </c>
      <c r="E228" s="30" t="s">
        <v>1688</v>
      </c>
      <c r="F228" s="31" t="s">
        <v>273</v>
      </c>
      <c r="G228" s="32">
        <v>1</v>
      </c>
      <c r="H228" s="32">
        <v>0</v>
      </c>
      <c r="I228" s="33">
        <f>ROUND(G228*H228,P4)</f>
        <v>0</v>
      </c>
      <c r="J228" s="28"/>
      <c r="K228" s="28"/>
      <c r="L228" s="34">
        <v>0</v>
      </c>
      <c r="M228" s="20">
        <f>ROUND(G228*L228,P4)</f>
        <v>0</v>
      </c>
      <c r="N228" s="40"/>
      <c r="O228" s="36">
        <f>M228*AA228</f>
        <v>0</v>
      </c>
      <c r="P228" s="1">
        <v>3</v>
      </c>
      <c r="AA228" s="1">
        <f>IF(P228=1,$O$3,IF(P228=2,$O$4,$O$5))</f>
        <v>0</v>
      </c>
    </row>
    <row r="229">
      <c r="A229" s="1" t="s">
        <v>250</v>
      </c>
      <c r="E229" s="30" t="s">
        <v>1689</v>
      </c>
    </row>
    <row r="230" ht="65">
      <c r="A230" s="1" t="s">
        <v>251</v>
      </c>
      <c r="E230" s="37" t="s">
        <v>1690</v>
      </c>
    </row>
    <row r="231" ht="100">
      <c r="A231" s="1" t="s">
        <v>253</v>
      </c>
      <c r="E231" s="30" t="s">
        <v>1686</v>
      </c>
    </row>
    <row r="232" ht="25">
      <c r="A232" s="1" t="s">
        <v>244</v>
      </c>
      <c r="B232" s="28">
        <v>64</v>
      </c>
      <c r="C232" s="29" t="s">
        <v>1202</v>
      </c>
      <c r="D232" s="28" t="s">
        <v>1691</v>
      </c>
      <c r="E232" s="30" t="s">
        <v>1203</v>
      </c>
      <c r="F232" s="31" t="s">
        <v>248</v>
      </c>
      <c r="G232" s="32">
        <v>79</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2083</v>
      </c>
    </row>
    <row r="234">
      <c r="A234" s="1" t="s">
        <v>251</v>
      </c>
      <c r="E234" s="28"/>
    </row>
    <row r="235">
      <c r="A235" s="1" t="s">
        <v>253</v>
      </c>
      <c r="E235" s="30" t="s">
        <v>246</v>
      </c>
    </row>
    <row r="236" ht="25">
      <c r="A236" s="1" t="s">
        <v>244</v>
      </c>
      <c r="B236" s="28">
        <v>65</v>
      </c>
      <c r="C236" s="29" t="s">
        <v>1693</v>
      </c>
      <c r="D236" s="28" t="s">
        <v>1691</v>
      </c>
      <c r="E236" s="30" t="s">
        <v>1694</v>
      </c>
      <c r="F236" s="31" t="s">
        <v>248</v>
      </c>
      <c r="G236" s="32">
        <v>21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1655</v>
      </c>
    </row>
    <row r="238">
      <c r="A238" s="1" t="s">
        <v>251</v>
      </c>
      <c r="E238" s="28"/>
    </row>
    <row r="239">
      <c r="A239" s="1" t="s">
        <v>253</v>
      </c>
      <c r="E239" s="30" t="s">
        <v>246</v>
      </c>
    </row>
    <row r="240" ht="13">
      <c r="A240" s="1" t="s">
        <v>241</v>
      </c>
      <c r="C240" s="22" t="s">
        <v>1695</v>
      </c>
      <c r="E240" s="23" t="s">
        <v>1696</v>
      </c>
      <c r="L240" s="38"/>
      <c r="M240" s="39">
        <f>SUMIFS(M241:M244,A241:A244,"P")</f>
        <v>0</v>
      </c>
      <c r="N240" s="38"/>
    </row>
    <row r="241" ht="13">
      <c r="A241" s="1" t="s">
        <v>244</v>
      </c>
      <c r="B241" s="28">
        <v>56</v>
      </c>
      <c r="C241" s="29" t="s">
        <v>1697</v>
      </c>
      <c r="D241" s="28" t="s">
        <v>246</v>
      </c>
      <c r="E241" s="30" t="s">
        <v>1698</v>
      </c>
      <c r="F241" s="31" t="s">
        <v>923</v>
      </c>
      <c r="G241" s="32">
        <v>2</v>
      </c>
      <c r="H241" s="32">
        <v>0</v>
      </c>
      <c r="I241" s="33">
        <f>ROUND(G241*H241,P4)</f>
        <v>0</v>
      </c>
      <c r="J241" s="28"/>
      <c r="K241" s="28"/>
      <c r="L241" s="34">
        <v>0</v>
      </c>
      <c r="M241" s="20">
        <f>ROUND(G241*L241,P4)</f>
        <v>0</v>
      </c>
      <c r="N241" s="40" t="s">
        <v>249</v>
      </c>
      <c r="O241" s="36">
        <f>M241*AA241</f>
        <v>0</v>
      </c>
      <c r="P241" s="1">
        <v>3</v>
      </c>
      <c r="AA241" s="1">
        <f>IF(P241=1,$O$3,IF(P241=2,$O$4,$O$5))</f>
        <v>0</v>
      </c>
    </row>
    <row r="242" ht="25">
      <c r="A242" s="1" t="s">
        <v>250</v>
      </c>
      <c r="E242" s="30" t="s">
        <v>1699</v>
      </c>
    </row>
    <row r="243">
      <c r="A243" s="1" t="s">
        <v>251</v>
      </c>
      <c r="E243" s="28"/>
    </row>
    <row r="244" ht="137.5">
      <c r="A244" s="1" t="s">
        <v>253</v>
      </c>
      <c r="E244" s="30" t="s">
        <v>1700</v>
      </c>
    </row>
    <row r="245" ht="13">
      <c r="A245" s="1" t="s">
        <v>241</v>
      </c>
      <c r="C245" s="22" t="s">
        <v>474</v>
      </c>
      <c r="E245" s="23" t="s">
        <v>1701</v>
      </c>
      <c r="L245" s="38"/>
      <c r="M245" s="39">
        <f>SUMIFS(M246:M257,A246:A257,"P")</f>
        <v>0</v>
      </c>
      <c r="N245" s="38"/>
    </row>
    <row r="246" ht="25">
      <c r="A246" s="1" t="s">
        <v>244</v>
      </c>
      <c r="B246" s="28">
        <v>57</v>
      </c>
      <c r="C246" s="29" t="s">
        <v>1054</v>
      </c>
      <c r="D246" s="28" t="s">
        <v>1055</v>
      </c>
      <c r="E246" s="30" t="s">
        <v>1056</v>
      </c>
      <c r="F246" s="31" t="s">
        <v>837</v>
      </c>
      <c r="G246" s="32">
        <v>15.69</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c r="A248" s="1" t="s">
        <v>251</v>
      </c>
      <c r="E248" s="28"/>
    </row>
    <row r="249" ht="200">
      <c r="A249" s="1" t="s">
        <v>253</v>
      </c>
      <c r="E249" s="30" t="s">
        <v>483</v>
      </c>
    </row>
    <row r="250" ht="25">
      <c r="A250" s="1" t="s">
        <v>244</v>
      </c>
      <c r="B250" s="28">
        <v>58</v>
      </c>
      <c r="C250" s="29" t="s">
        <v>1755</v>
      </c>
      <c r="D250" s="28" t="s">
        <v>1756</v>
      </c>
      <c r="E250" s="30" t="s">
        <v>1757</v>
      </c>
      <c r="F250" s="31" t="s">
        <v>837</v>
      </c>
      <c r="G250" s="32">
        <v>36</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c r="A252" s="1" t="s">
        <v>251</v>
      </c>
      <c r="E252" s="28"/>
    </row>
    <row r="253" ht="200">
      <c r="A253" s="1" t="s">
        <v>253</v>
      </c>
      <c r="E253" s="30" t="s">
        <v>483</v>
      </c>
    </row>
    <row r="254" ht="25">
      <c r="A254" s="1" t="s">
        <v>244</v>
      </c>
      <c r="B254" s="28">
        <v>59</v>
      </c>
      <c r="C254" s="29" t="s">
        <v>1702</v>
      </c>
      <c r="D254" s="28" t="s">
        <v>1703</v>
      </c>
      <c r="E254" s="30" t="s">
        <v>1704</v>
      </c>
      <c r="F254" s="31" t="s">
        <v>837</v>
      </c>
      <c r="G254" s="32">
        <v>4.7999999999999998</v>
      </c>
      <c r="H254" s="32">
        <v>0</v>
      </c>
      <c r="I254" s="33">
        <f>ROUND(G254*H254,P4)</f>
        <v>0</v>
      </c>
      <c r="J254" s="28"/>
      <c r="K254" s="28"/>
      <c r="L254" s="34">
        <v>0</v>
      </c>
      <c r="M254" s="20">
        <f>ROUND(G254*L254,P4)</f>
        <v>0</v>
      </c>
      <c r="N254" s="40" t="s">
        <v>480</v>
      </c>
      <c r="O254" s="36">
        <f>M254*AA254</f>
        <v>0</v>
      </c>
      <c r="P254" s="1">
        <v>3</v>
      </c>
      <c r="AA254" s="1">
        <f>IF(P254=1,$O$3,IF(P254=2,$O$4,$O$5))</f>
        <v>0</v>
      </c>
    </row>
    <row r="255" ht="25">
      <c r="A255" s="1" t="s">
        <v>250</v>
      </c>
      <c r="E255" s="30" t="s">
        <v>481</v>
      </c>
    </row>
    <row r="256">
      <c r="A256" s="1" t="s">
        <v>251</v>
      </c>
      <c r="E256" s="28"/>
    </row>
    <row r="257" ht="200">
      <c r="A257" s="1" t="s">
        <v>253</v>
      </c>
      <c r="E257" s="30" t="s">
        <v>483</v>
      </c>
    </row>
  </sheetData>
  <sheetProtection sheet="1" objects="1" scenarios="1" spinCount="100000" saltValue="T74JX7v9ToElvP4O5t7VakW7LgLEESpZhQxcAjx0xS4gLdwklPMnqrcq0IC9qkEDFU6QXFfXHWdMUVxp9z9OOQ==" hashValue="5TrtzyrNF+U3hFmqSFGqlukeldVdwOko7ySWuHSbLvc0weKheao81qHhCoyw+cC69+VOlS1yW+jSG1V2j0V3A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2084</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2084</v>
      </c>
      <c r="D5" s="22"/>
      <c r="E5" s="23" t="s">
        <v>77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689</v>
      </c>
      <c r="D10" s="28" t="s">
        <v>246</v>
      </c>
      <c r="E10" s="30" t="s">
        <v>690</v>
      </c>
      <c r="F10" s="31" t="s">
        <v>248</v>
      </c>
      <c r="G10" s="32">
        <v>170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25">
      <c r="A13" s="1" t="s">
        <v>253</v>
      </c>
      <c r="E13" s="30" t="s">
        <v>360</v>
      </c>
    </row>
    <row r="14" ht="13">
      <c r="A14" s="1" t="s">
        <v>244</v>
      </c>
      <c r="B14" s="28">
        <v>2</v>
      </c>
      <c r="C14" s="29" t="s">
        <v>691</v>
      </c>
      <c r="D14" s="28" t="s">
        <v>246</v>
      </c>
      <c r="E14" s="30" t="s">
        <v>692</v>
      </c>
      <c r="F14" s="31" t="s">
        <v>693</v>
      </c>
      <c r="G14" s="32">
        <v>0.40000000000000002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694</v>
      </c>
    </row>
    <row r="18" ht="13">
      <c r="A18" s="1" t="s">
        <v>244</v>
      </c>
      <c r="B18" s="28">
        <v>3</v>
      </c>
      <c r="C18" s="29" t="s">
        <v>695</v>
      </c>
      <c r="D18" s="28" t="s">
        <v>246</v>
      </c>
      <c r="E18" s="30" t="s">
        <v>696</v>
      </c>
      <c r="F18" s="31" t="s">
        <v>693</v>
      </c>
      <c r="G18" s="32">
        <v>0.40000000000000002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37.5">
      <c r="A21" s="1" t="s">
        <v>253</v>
      </c>
      <c r="E21" s="30" t="s">
        <v>694</v>
      </c>
    </row>
    <row r="22" ht="13">
      <c r="A22" s="1" t="s">
        <v>241</v>
      </c>
      <c r="C22" s="22" t="s">
        <v>255</v>
      </c>
      <c r="E22" s="23" t="s">
        <v>256</v>
      </c>
      <c r="L22" s="38"/>
      <c r="M22" s="39">
        <f>SUMIFS(M23:M206,A23:A206,"P")</f>
        <v>0</v>
      </c>
      <c r="N22" s="38"/>
    </row>
    <row r="23" ht="13">
      <c r="A23" s="1" t="s">
        <v>244</v>
      </c>
      <c r="B23" s="28">
        <v>4</v>
      </c>
      <c r="C23" s="29" t="s">
        <v>697</v>
      </c>
      <c r="D23" s="28" t="s">
        <v>246</v>
      </c>
      <c r="E23" s="30" t="s">
        <v>698</v>
      </c>
      <c r="F23" s="31" t="s">
        <v>273</v>
      </c>
      <c r="G23" s="32">
        <v>1</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c r="A25" s="1" t="s">
        <v>251</v>
      </c>
      <c r="E25" s="28"/>
    </row>
    <row r="26" ht="75">
      <c r="A26" s="1" t="s">
        <v>253</v>
      </c>
      <c r="E26" s="30" t="s">
        <v>699</v>
      </c>
    </row>
    <row r="27" ht="25">
      <c r="A27" s="1" t="s">
        <v>244</v>
      </c>
      <c r="B27" s="28">
        <v>5</v>
      </c>
      <c r="C27" s="29" t="s">
        <v>700</v>
      </c>
      <c r="D27" s="28" t="s">
        <v>246</v>
      </c>
      <c r="E27" s="30" t="s">
        <v>701</v>
      </c>
      <c r="F27" s="31" t="s">
        <v>248</v>
      </c>
      <c r="G27" s="32">
        <v>10</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702</v>
      </c>
      <c r="D35" s="28" t="s">
        <v>246</v>
      </c>
      <c r="E35" s="30" t="s">
        <v>703</v>
      </c>
      <c r="F35" s="31" t="s">
        <v>248</v>
      </c>
      <c r="G35" s="32">
        <v>90</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372</v>
      </c>
    </row>
    <row r="43" ht="25">
      <c r="A43" s="1" t="s">
        <v>244</v>
      </c>
      <c r="B43" s="28">
        <v>9</v>
      </c>
      <c r="C43" s="29" t="s">
        <v>369</v>
      </c>
      <c r="D43" s="28" t="s">
        <v>246</v>
      </c>
      <c r="E43" s="30" t="s">
        <v>370</v>
      </c>
      <c r="F43" s="31" t="s">
        <v>273</v>
      </c>
      <c r="G43" s="32">
        <v>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372</v>
      </c>
    </row>
    <row r="47" ht="25">
      <c r="A47" s="1" t="s">
        <v>244</v>
      </c>
      <c r="B47" s="28">
        <v>10</v>
      </c>
      <c r="C47" s="29" t="s">
        <v>1122</v>
      </c>
      <c r="D47" s="28" t="s">
        <v>246</v>
      </c>
      <c r="E47" s="30" t="s">
        <v>1123</v>
      </c>
      <c r="F47" s="31" t="s">
        <v>273</v>
      </c>
      <c r="G47" s="32">
        <v>2</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372</v>
      </c>
    </row>
    <row r="51" ht="25">
      <c r="A51" s="1" t="s">
        <v>244</v>
      </c>
      <c r="B51" s="28">
        <v>11</v>
      </c>
      <c r="C51" s="29" t="s">
        <v>714</v>
      </c>
      <c r="D51" s="28" t="s">
        <v>246</v>
      </c>
      <c r="E51" s="30" t="s">
        <v>715</v>
      </c>
      <c r="F51" s="31" t="s">
        <v>273</v>
      </c>
      <c r="G51" s="32">
        <v>14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372</v>
      </c>
    </row>
    <row r="55" ht="13">
      <c r="A55" s="1" t="s">
        <v>244</v>
      </c>
      <c r="B55" s="28">
        <v>12</v>
      </c>
      <c r="C55" s="29" t="s">
        <v>716</v>
      </c>
      <c r="D55" s="28" t="s">
        <v>246</v>
      </c>
      <c r="E55" s="30" t="s">
        <v>717</v>
      </c>
      <c r="F55" s="31" t="s">
        <v>248</v>
      </c>
      <c r="G55" s="32">
        <v>170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718</v>
      </c>
    </row>
    <row r="59" ht="13">
      <c r="A59" s="1" t="s">
        <v>244</v>
      </c>
      <c r="B59" s="28">
        <v>13</v>
      </c>
      <c r="C59" s="29" t="s">
        <v>719</v>
      </c>
      <c r="D59" s="28" t="s">
        <v>246</v>
      </c>
      <c r="E59" s="30" t="s">
        <v>720</v>
      </c>
      <c r="F59" s="31" t="s">
        <v>273</v>
      </c>
      <c r="G59" s="32">
        <v>28</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87.5">
      <c r="A62" s="1" t="s">
        <v>253</v>
      </c>
      <c r="E62" s="30" t="s">
        <v>721</v>
      </c>
    </row>
    <row r="63" ht="13">
      <c r="A63" s="1" t="s">
        <v>244</v>
      </c>
      <c r="B63" s="28">
        <v>14</v>
      </c>
      <c r="C63" s="29" t="s">
        <v>722</v>
      </c>
      <c r="D63" s="28" t="s">
        <v>246</v>
      </c>
      <c r="E63" s="30" t="s">
        <v>723</v>
      </c>
      <c r="F63" s="31" t="s">
        <v>273</v>
      </c>
      <c r="G63" s="32">
        <v>2</v>
      </c>
      <c r="H63" s="32">
        <v>0</v>
      </c>
      <c r="I63" s="33">
        <f>ROUND(G63*H63,P4)</f>
        <v>0</v>
      </c>
      <c r="J63" s="28"/>
      <c r="K63" s="28"/>
      <c r="L63" s="34">
        <v>0</v>
      </c>
      <c r="M63" s="20">
        <f>ROUND(G63*L63,P4)</f>
        <v>0</v>
      </c>
      <c r="N63" s="40" t="s">
        <v>358</v>
      </c>
      <c r="O63" s="36">
        <f>M63*AA63</f>
        <v>0</v>
      </c>
      <c r="P63" s="1">
        <v>3</v>
      </c>
      <c r="AA63" s="1">
        <f>IF(P63=1,$O$3,IF(P63=2,$O$4,$O$5))</f>
        <v>0</v>
      </c>
    </row>
    <row r="64">
      <c r="A64" s="1" t="s">
        <v>250</v>
      </c>
      <c r="E64" s="30" t="s">
        <v>246</v>
      </c>
    </row>
    <row r="65">
      <c r="A65" s="1" t="s">
        <v>251</v>
      </c>
      <c r="E65" s="28"/>
    </row>
    <row r="66" ht="100">
      <c r="A66" s="1" t="s">
        <v>253</v>
      </c>
      <c r="E66" s="30" t="s">
        <v>724</v>
      </c>
    </row>
    <row r="67" ht="13">
      <c r="A67" s="1" t="s">
        <v>244</v>
      </c>
      <c r="B67" s="28">
        <v>15</v>
      </c>
      <c r="C67" s="29" t="s">
        <v>725</v>
      </c>
      <c r="D67" s="28" t="s">
        <v>246</v>
      </c>
      <c r="E67" s="30" t="s">
        <v>726</v>
      </c>
      <c r="F67" s="31" t="s">
        <v>273</v>
      </c>
      <c r="G67" s="32">
        <v>4</v>
      </c>
      <c r="H67" s="32">
        <v>0</v>
      </c>
      <c r="I67" s="33">
        <f>ROUND(G67*H67,P4)</f>
        <v>0</v>
      </c>
      <c r="J67" s="28"/>
      <c r="K67" s="28"/>
      <c r="L67" s="34">
        <v>0</v>
      </c>
      <c r="M67" s="20">
        <f>ROUND(G67*L67,P4)</f>
        <v>0</v>
      </c>
      <c r="N67" s="40" t="s">
        <v>358</v>
      </c>
      <c r="O67" s="36">
        <f>M67*AA67</f>
        <v>0</v>
      </c>
      <c r="P67" s="1">
        <v>3</v>
      </c>
      <c r="AA67" s="1">
        <f>IF(P67=1,$O$3,IF(P67=2,$O$4,$O$5))</f>
        <v>0</v>
      </c>
    </row>
    <row r="68">
      <c r="A68" s="1" t="s">
        <v>250</v>
      </c>
      <c r="E68" s="30" t="s">
        <v>246</v>
      </c>
    </row>
    <row r="69">
      <c r="A69" s="1" t="s">
        <v>251</v>
      </c>
      <c r="E69" s="28"/>
    </row>
    <row r="70" ht="100">
      <c r="A70" s="1" t="s">
        <v>253</v>
      </c>
      <c r="E70" s="30" t="s">
        <v>724</v>
      </c>
    </row>
    <row r="71" ht="13">
      <c r="A71" s="1" t="s">
        <v>244</v>
      </c>
      <c r="B71" s="28">
        <v>16</v>
      </c>
      <c r="C71" s="29" t="s">
        <v>727</v>
      </c>
      <c r="D71" s="28" t="s">
        <v>246</v>
      </c>
      <c r="E71" s="30" t="s">
        <v>728</v>
      </c>
      <c r="F71" s="31" t="s">
        <v>273</v>
      </c>
      <c r="G71" s="32">
        <v>2</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729</v>
      </c>
      <c r="D75" s="28" t="s">
        <v>246</v>
      </c>
      <c r="E75" s="30" t="s">
        <v>730</v>
      </c>
      <c r="F75" s="31" t="s">
        <v>273</v>
      </c>
      <c r="G75" s="32">
        <v>14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c r="A77" s="1" t="s">
        <v>251</v>
      </c>
      <c r="E77" s="28"/>
    </row>
    <row r="78" ht="100">
      <c r="A78" s="1" t="s">
        <v>253</v>
      </c>
      <c r="E78" s="30" t="s">
        <v>731</v>
      </c>
    </row>
    <row r="79" ht="13">
      <c r="A79" s="1" t="s">
        <v>244</v>
      </c>
      <c r="B79" s="28">
        <v>18</v>
      </c>
      <c r="C79" s="29" t="s">
        <v>732</v>
      </c>
      <c r="D79" s="28" t="s">
        <v>246</v>
      </c>
      <c r="E79" s="30" t="s">
        <v>733</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c r="A81" s="1" t="s">
        <v>251</v>
      </c>
      <c r="E81" s="28"/>
    </row>
    <row r="82" ht="100">
      <c r="A82" s="1" t="s">
        <v>253</v>
      </c>
      <c r="E82" s="30" t="s">
        <v>731</v>
      </c>
    </row>
    <row r="83" ht="13">
      <c r="A83" s="1" t="s">
        <v>244</v>
      </c>
      <c r="B83" s="28">
        <v>19</v>
      </c>
      <c r="C83" s="29" t="s">
        <v>734</v>
      </c>
      <c r="D83" s="28" t="s">
        <v>246</v>
      </c>
      <c r="E83" s="30" t="s">
        <v>735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87.5">
      <c r="A86" s="1" t="s">
        <v>253</v>
      </c>
      <c r="E86" s="30" t="s">
        <v>736</v>
      </c>
    </row>
    <row r="87" ht="13">
      <c r="A87" s="1" t="s">
        <v>244</v>
      </c>
      <c r="B87" s="28">
        <v>20</v>
      </c>
      <c r="C87" s="29" t="s">
        <v>740</v>
      </c>
      <c r="D87" s="28" t="s">
        <v>246</v>
      </c>
      <c r="E87" s="30" t="s">
        <v>741</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62.5">
      <c r="A90" s="1" t="s">
        <v>253</v>
      </c>
      <c r="E90" s="30" t="s">
        <v>739</v>
      </c>
    </row>
    <row r="91" ht="37.5">
      <c r="A91" s="1" t="s">
        <v>244</v>
      </c>
      <c r="B91" s="28">
        <v>21</v>
      </c>
      <c r="C91" s="29" t="s">
        <v>742</v>
      </c>
      <c r="D91" s="28" t="s">
        <v>246</v>
      </c>
      <c r="E91" s="30" t="s">
        <v>743</v>
      </c>
      <c r="F91" s="31" t="s">
        <v>273</v>
      </c>
      <c r="G91" s="32">
        <v>8</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50">
      <c r="A94" s="1" t="s">
        <v>253</v>
      </c>
      <c r="E94" s="30" t="s">
        <v>744</v>
      </c>
    </row>
    <row r="95" ht="13">
      <c r="A95" s="1" t="s">
        <v>244</v>
      </c>
      <c r="B95" s="28">
        <v>22</v>
      </c>
      <c r="C95" s="29" t="s">
        <v>745</v>
      </c>
      <c r="D95" s="28" t="s">
        <v>246</v>
      </c>
      <c r="E95" s="30" t="s">
        <v>746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50">
      <c r="A98" s="1" t="s">
        <v>253</v>
      </c>
      <c r="E98" s="30" t="s">
        <v>744</v>
      </c>
    </row>
    <row r="99" ht="25">
      <c r="A99" s="1" t="s">
        <v>244</v>
      </c>
      <c r="B99" s="28">
        <v>23</v>
      </c>
      <c r="C99" s="29" t="s">
        <v>747</v>
      </c>
      <c r="D99" s="28" t="s">
        <v>246</v>
      </c>
      <c r="E99" s="30" t="s">
        <v>748</v>
      </c>
      <c r="F99" s="31" t="s">
        <v>273</v>
      </c>
      <c r="G99" s="32">
        <v>8</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50">
      <c r="A102" s="1" t="s">
        <v>253</v>
      </c>
      <c r="E102" s="30" t="s">
        <v>744</v>
      </c>
    </row>
    <row r="103" ht="13">
      <c r="A103" s="1" t="s">
        <v>244</v>
      </c>
      <c r="B103" s="28">
        <v>24</v>
      </c>
      <c r="C103" s="29" t="s">
        <v>1436</v>
      </c>
      <c r="D103" s="28" t="s">
        <v>246</v>
      </c>
      <c r="E103" s="30" t="s">
        <v>1437</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62.5">
      <c r="A106" s="1" t="s">
        <v>253</v>
      </c>
      <c r="E106" s="30" t="s">
        <v>751</v>
      </c>
    </row>
    <row r="107" ht="13">
      <c r="A107" s="1" t="s">
        <v>244</v>
      </c>
      <c r="B107" s="28">
        <v>25</v>
      </c>
      <c r="C107" s="29" t="s">
        <v>752</v>
      </c>
      <c r="D107" s="28" t="s">
        <v>246</v>
      </c>
      <c r="E107" s="30" t="s">
        <v>753</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162.5">
      <c r="A110" s="1" t="s">
        <v>253</v>
      </c>
      <c r="E110" s="30" t="s">
        <v>751</v>
      </c>
    </row>
    <row r="111" ht="25">
      <c r="A111" s="1" t="s">
        <v>244</v>
      </c>
      <c r="B111" s="28">
        <v>26</v>
      </c>
      <c r="C111" s="29" t="s">
        <v>754</v>
      </c>
      <c r="D111" s="28" t="s">
        <v>246</v>
      </c>
      <c r="E111" s="30" t="s">
        <v>755</v>
      </c>
      <c r="F111" s="31" t="s">
        <v>273</v>
      </c>
      <c r="G111" s="32">
        <v>1</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c r="A113" s="1" t="s">
        <v>251</v>
      </c>
      <c r="E113" s="28"/>
    </row>
    <row r="114" ht="162.5">
      <c r="A114" s="1" t="s">
        <v>253</v>
      </c>
      <c r="E114" s="30" t="s">
        <v>751</v>
      </c>
    </row>
    <row r="115" ht="25">
      <c r="A115" s="1" t="s">
        <v>244</v>
      </c>
      <c r="B115" s="28">
        <v>27</v>
      </c>
      <c r="C115" s="29" t="s">
        <v>756</v>
      </c>
      <c r="D115" s="28" t="s">
        <v>246</v>
      </c>
      <c r="E115" s="30" t="s">
        <v>757</v>
      </c>
      <c r="F115" s="31" t="s">
        <v>273</v>
      </c>
      <c r="G115" s="32">
        <v>1</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c r="A117" s="1" t="s">
        <v>251</v>
      </c>
      <c r="E117" s="28"/>
    </row>
    <row r="118" ht="162.5">
      <c r="A118" s="1" t="s">
        <v>253</v>
      </c>
      <c r="E118" s="30" t="s">
        <v>751</v>
      </c>
    </row>
    <row r="119" ht="13">
      <c r="A119" s="1" t="s">
        <v>244</v>
      </c>
      <c r="B119" s="28">
        <v>28</v>
      </c>
      <c r="C119" s="29" t="s">
        <v>1438</v>
      </c>
      <c r="D119" s="28" t="s">
        <v>246</v>
      </c>
      <c r="E119" s="30" t="s">
        <v>1439</v>
      </c>
      <c r="F119" s="31" t="s">
        <v>273</v>
      </c>
      <c r="G119" s="32">
        <v>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c r="A121" s="1" t="s">
        <v>251</v>
      </c>
      <c r="E121" s="28"/>
    </row>
    <row r="122" ht="162.5">
      <c r="A122" s="1" t="s">
        <v>253</v>
      </c>
      <c r="E122" s="30" t="s">
        <v>760</v>
      </c>
    </row>
    <row r="123" ht="13">
      <c r="A123" s="1" t="s">
        <v>244</v>
      </c>
      <c r="B123" s="28">
        <v>29</v>
      </c>
      <c r="C123" s="29" t="s">
        <v>1440</v>
      </c>
      <c r="D123" s="28" t="s">
        <v>246</v>
      </c>
      <c r="E123" s="30" t="s">
        <v>1441</v>
      </c>
      <c r="F123" s="31" t="s">
        <v>273</v>
      </c>
      <c r="G123" s="32">
        <v>1</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c r="A125" s="1" t="s">
        <v>251</v>
      </c>
      <c r="E125" s="28"/>
    </row>
    <row r="126" ht="187.5">
      <c r="A126" s="1" t="s">
        <v>253</v>
      </c>
      <c r="E126" s="30" t="s">
        <v>602</v>
      </c>
    </row>
    <row r="127" ht="13">
      <c r="A127" s="1" t="s">
        <v>244</v>
      </c>
      <c r="B127" s="28">
        <v>30</v>
      </c>
      <c r="C127" s="29" t="s">
        <v>1442</v>
      </c>
      <c r="D127" s="28" t="s">
        <v>246</v>
      </c>
      <c r="E127" s="30" t="s">
        <v>1443</v>
      </c>
      <c r="F127" s="31" t="s">
        <v>273</v>
      </c>
      <c r="G127" s="32">
        <v>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75">
      <c r="A130" s="1" t="s">
        <v>253</v>
      </c>
      <c r="E130" s="30" t="s">
        <v>765</v>
      </c>
    </row>
    <row r="131" ht="13">
      <c r="A131" s="1" t="s">
        <v>244</v>
      </c>
      <c r="B131" s="28">
        <v>31</v>
      </c>
      <c r="C131" s="29" t="s">
        <v>1444</v>
      </c>
      <c r="D131" s="28" t="s">
        <v>246</v>
      </c>
      <c r="E131" s="30" t="s">
        <v>1445</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50">
      <c r="A134" s="1" t="s">
        <v>253</v>
      </c>
      <c r="E134" s="30" t="s">
        <v>768</v>
      </c>
    </row>
    <row r="135" ht="25">
      <c r="A135" s="1" t="s">
        <v>244</v>
      </c>
      <c r="B135" s="28">
        <v>32</v>
      </c>
      <c r="C135" s="29" t="s">
        <v>769</v>
      </c>
      <c r="D135" s="28" t="s">
        <v>246</v>
      </c>
      <c r="E135" s="30" t="s">
        <v>770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ht="200">
      <c r="A138" s="1" t="s">
        <v>253</v>
      </c>
      <c r="E138" s="30" t="s">
        <v>771</v>
      </c>
    </row>
    <row r="139" ht="25">
      <c r="A139" s="1" t="s">
        <v>244</v>
      </c>
      <c r="B139" s="28">
        <v>33</v>
      </c>
      <c r="C139" s="29" t="s">
        <v>775</v>
      </c>
      <c r="D139" s="28" t="s">
        <v>246</v>
      </c>
      <c r="E139" s="30" t="s">
        <v>776</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ht="200">
      <c r="A142" s="1" t="s">
        <v>253</v>
      </c>
      <c r="E142" s="30" t="s">
        <v>777</v>
      </c>
    </row>
    <row r="143" ht="25">
      <c r="A143" s="1" t="s">
        <v>244</v>
      </c>
      <c r="B143" s="28">
        <v>34</v>
      </c>
      <c r="C143" s="29" t="s">
        <v>778</v>
      </c>
      <c r="D143" s="28" t="s">
        <v>246</v>
      </c>
      <c r="E143" s="30" t="s">
        <v>779</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ht="187.5">
      <c r="A146" s="1" t="s">
        <v>253</v>
      </c>
      <c r="E146" s="30" t="s">
        <v>780</v>
      </c>
    </row>
    <row r="147" ht="13">
      <c r="A147" s="1" t="s">
        <v>244</v>
      </c>
      <c r="B147" s="28">
        <v>35</v>
      </c>
      <c r="C147" s="29" t="s">
        <v>616</v>
      </c>
      <c r="D147" s="28" t="s">
        <v>246</v>
      </c>
      <c r="E147" s="30" t="s">
        <v>617</v>
      </c>
      <c r="F147" s="31" t="s">
        <v>273</v>
      </c>
      <c r="G147" s="32">
        <v>1</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ht="137.5">
      <c r="A150" s="1" t="s">
        <v>253</v>
      </c>
      <c r="E150" s="30" t="s">
        <v>618</v>
      </c>
    </row>
    <row r="151" ht="13">
      <c r="A151" s="1" t="s">
        <v>244</v>
      </c>
      <c r="B151" s="28">
        <v>36</v>
      </c>
      <c r="C151" s="29" t="s">
        <v>791</v>
      </c>
      <c r="D151" s="28" t="s">
        <v>246</v>
      </c>
      <c r="E151" s="30" t="s">
        <v>792</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ht="162.5">
      <c r="A154" s="1" t="s">
        <v>253</v>
      </c>
      <c r="E154" s="30" t="s">
        <v>793</v>
      </c>
    </row>
    <row r="155" ht="13">
      <c r="A155" s="1" t="s">
        <v>244</v>
      </c>
      <c r="B155" s="28">
        <v>37</v>
      </c>
      <c r="C155" s="29" t="s">
        <v>794</v>
      </c>
      <c r="D155" s="28" t="s">
        <v>246</v>
      </c>
      <c r="E155" s="30" t="s">
        <v>795</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ht="125">
      <c r="A158" s="1" t="s">
        <v>253</v>
      </c>
      <c r="E158" s="30" t="s">
        <v>796</v>
      </c>
    </row>
    <row r="159" ht="13">
      <c r="A159" s="1" t="s">
        <v>244</v>
      </c>
      <c r="B159" s="28">
        <v>38</v>
      </c>
      <c r="C159" s="29" t="s">
        <v>680</v>
      </c>
      <c r="D159" s="28" t="s">
        <v>246</v>
      </c>
      <c r="E159" s="30" t="s">
        <v>681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ht="212.5">
      <c r="A162" s="1" t="s">
        <v>253</v>
      </c>
      <c r="E162" s="30" t="s">
        <v>682</v>
      </c>
    </row>
    <row r="163" ht="25">
      <c r="A163" s="1" t="s">
        <v>244</v>
      </c>
      <c r="B163" s="28">
        <v>39</v>
      </c>
      <c r="C163" s="29" t="s">
        <v>799</v>
      </c>
      <c r="D163" s="28" t="s">
        <v>246</v>
      </c>
      <c r="E163" s="30" t="s">
        <v>800</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ht="87.5">
      <c r="A166" s="1" t="s">
        <v>253</v>
      </c>
      <c r="E166" s="30" t="s">
        <v>801</v>
      </c>
    </row>
    <row r="167" ht="25">
      <c r="A167" s="1" t="s">
        <v>244</v>
      </c>
      <c r="B167" s="28">
        <v>40</v>
      </c>
      <c r="C167" s="29" t="s">
        <v>802</v>
      </c>
      <c r="D167" s="28" t="s">
        <v>246</v>
      </c>
      <c r="E167" s="30" t="s">
        <v>803</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801</v>
      </c>
    </row>
    <row r="171" ht="25">
      <c r="A171" s="1" t="s">
        <v>244</v>
      </c>
      <c r="B171" s="28">
        <v>41</v>
      </c>
      <c r="C171" s="29" t="s">
        <v>373</v>
      </c>
      <c r="D171" s="28" t="s">
        <v>246</v>
      </c>
      <c r="E171" s="30" t="s">
        <v>374</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c r="A173" s="1" t="s">
        <v>251</v>
      </c>
      <c r="E173" s="28"/>
    </row>
    <row r="174" ht="100">
      <c r="A174" s="1" t="s">
        <v>253</v>
      </c>
      <c r="E174" s="30" t="s">
        <v>375</v>
      </c>
    </row>
    <row r="175" ht="37.5">
      <c r="A175" s="1" t="s">
        <v>244</v>
      </c>
      <c r="B175" s="28">
        <v>42</v>
      </c>
      <c r="C175" s="29" t="s">
        <v>686</v>
      </c>
      <c r="D175" s="28" t="s">
        <v>246</v>
      </c>
      <c r="E175" s="30" t="s">
        <v>687</v>
      </c>
      <c r="F175" s="31" t="s">
        <v>273</v>
      </c>
      <c r="G175" s="32">
        <v>5</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c r="A177" s="1" t="s">
        <v>251</v>
      </c>
      <c r="E177" s="28"/>
    </row>
    <row r="178" ht="100">
      <c r="A178" s="1" t="s">
        <v>253</v>
      </c>
      <c r="E178" s="30" t="s">
        <v>375</v>
      </c>
    </row>
    <row r="179" ht="25">
      <c r="A179" s="1" t="s">
        <v>244</v>
      </c>
      <c r="B179" s="28">
        <v>43</v>
      </c>
      <c r="C179" s="29" t="s">
        <v>376</v>
      </c>
      <c r="D179" s="28" t="s">
        <v>246</v>
      </c>
      <c r="E179" s="30" t="s">
        <v>377</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c r="A181" s="1" t="s">
        <v>251</v>
      </c>
      <c r="E181" s="28"/>
    </row>
    <row r="182" ht="87.5">
      <c r="A182" s="1" t="s">
        <v>253</v>
      </c>
      <c r="E182" s="30" t="s">
        <v>378</v>
      </c>
    </row>
    <row r="183" ht="13">
      <c r="A183" s="1" t="s">
        <v>244</v>
      </c>
      <c r="B183" s="28">
        <v>44</v>
      </c>
      <c r="C183" s="29" t="s">
        <v>804</v>
      </c>
      <c r="D183" s="28" t="s">
        <v>246</v>
      </c>
      <c r="E183" s="30" t="s">
        <v>805</v>
      </c>
      <c r="F183" s="31" t="s">
        <v>342</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c r="A185" s="1" t="s">
        <v>251</v>
      </c>
      <c r="E185" s="28"/>
    </row>
    <row r="186" ht="87.5">
      <c r="A186" s="1" t="s">
        <v>253</v>
      </c>
      <c r="E186" s="30" t="s">
        <v>806</v>
      </c>
    </row>
    <row r="187" ht="13">
      <c r="A187" s="1" t="s">
        <v>244</v>
      </c>
      <c r="B187" s="28">
        <v>45</v>
      </c>
      <c r="C187" s="29" t="s">
        <v>807</v>
      </c>
      <c r="D187" s="28" t="s">
        <v>246</v>
      </c>
      <c r="E187" s="30" t="s">
        <v>808</v>
      </c>
      <c r="F187" s="31" t="s">
        <v>342</v>
      </c>
      <c r="G187" s="32">
        <v>12</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809</v>
      </c>
    </row>
    <row r="191" ht="13">
      <c r="A191" s="1" t="s">
        <v>244</v>
      </c>
      <c r="B191" s="28">
        <v>46</v>
      </c>
      <c r="C191" s="29" t="s">
        <v>810</v>
      </c>
      <c r="D191" s="28" t="s">
        <v>246</v>
      </c>
      <c r="E191" s="30" t="s">
        <v>811</v>
      </c>
      <c r="F191" s="31" t="s">
        <v>342</v>
      </c>
      <c r="G191" s="32">
        <v>12</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246</v>
      </c>
    </row>
    <row r="193">
      <c r="A193" s="1" t="s">
        <v>251</v>
      </c>
      <c r="E193" s="28"/>
    </row>
    <row r="194" ht="87.5">
      <c r="A194" s="1" t="s">
        <v>253</v>
      </c>
      <c r="E194" s="30" t="s">
        <v>812</v>
      </c>
    </row>
    <row r="195" ht="13">
      <c r="A195" s="1" t="s">
        <v>244</v>
      </c>
      <c r="B195" s="28">
        <v>47</v>
      </c>
      <c r="C195" s="29" t="s">
        <v>813</v>
      </c>
      <c r="D195" s="28" t="s">
        <v>246</v>
      </c>
      <c r="E195" s="30" t="s">
        <v>814</v>
      </c>
      <c r="F195" s="31" t="s">
        <v>342</v>
      </c>
      <c r="G195" s="32">
        <v>8</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246</v>
      </c>
    </row>
    <row r="197">
      <c r="A197" s="1" t="s">
        <v>251</v>
      </c>
      <c r="E197" s="28"/>
    </row>
    <row r="198" ht="87.5">
      <c r="A198" s="1" t="s">
        <v>253</v>
      </c>
      <c r="E198" s="30" t="s">
        <v>815</v>
      </c>
    </row>
    <row r="199" ht="13">
      <c r="A199" s="1" t="s">
        <v>244</v>
      </c>
      <c r="B199" s="28">
        <v>48</v>
      </c>
      <c r="C199" s="29" t="s">
        <v>816</v>
      </c>
      <c r="D199" s="28" t="s">
        <v>246</v>
      </c>
      <c r="E199" s="30" t="s">
        <v>817</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246</v>
      </c>
    </row>
    <row r="201">
      <c r="A201" s="1" t="s">
        <v>251</v>
      </c>
      <c r="E201" s="28"/>
    </row>
    <row r="202" ht="75">
      <c r="A202" s="1" t="s">
        <v>253</v>
      </c>
      <c r="E202" s="30" t="s">
        <v>818</v>
      </c>
    </row>
    <row r="203" ht="13">
      <c r="A203" s="1" t="s">
        <v>244</v>
      </c>
      <c r="B203" s="28">
        <v>49</v>
      </c>
      <c r="C203" s="29" t="s">
        <v>819</v>
      </c>
      <c r="D203" s="28" t="s">
        <v>246</v>
      </c>
      <c r="E203" s="30" t="s">
        <v>820</v>
      </c>
      <c r="F203" s="31" t="s">
        <v>273</v>
      </c>
      <c r="G203" s="32">
        <v>5</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246</v>
      </c>
    </row>
    <row r="205">
      <c r="A205" s="1" t="s">
        <v>251</v>
      </c>
      <c r="E205" s="28"/>
    </row>
    <row r="206" ht="100">
      <c r="A206" s="1" t="s">
        <v>253</v>
      </c>
      <c r="E206" s="30" t="s">
        <v>821</v>
      </c>
    </row>
    <row r="207" ht="13">
      <c r="A207" s="1" t="s">
        <v>241</v>
      </c>
      <c r="C207" s="22" t="s">
        <v>261</v>
      </c>
      <c r="E207" s="23" t="s">
        <v>262</v>
      </c>
      <c r="L207" s="38"/>
      <c r="M207" s="39">
        <f>SUMIFS(M208:M247,A208:A247,"P")</f>
        <v>0</v>
      </c>
      <c r="N207" s="38"/>
    </row>
    <row r="208" ht="13">
      <c r="A208" s="1" t="s">
        <v>244</v>
      </c>
      <c r="B208" s="28">
        <v>50</v>
      </c>
      <c r="C208" s="29" t="s">
        <v>496</v>
      </c>
      <c r="D208" s="28" t="s">
        <v>246</v>
      </c>
      <c r="E208" s="30" t="s">
        <v>497</v>
      </c>
      <c r="F208" s="31" t="s">
        <v>248</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62.5">
      <c r="A211" s="1" t="s">
        <v>253</v>
      </c>
      <c r="E211" s="30" t="s">
        <v>499</v>
      </c>
    </row>
    <row r="212" ht="13">
      <c r="A212" s="1" t="s">
        <v>244</v>
      </c>
      <c r="B212" s="28">
        <v>51</v>
      </c>
      <c r="C212" s="29" t="s">
        <v>500</v>
      </c>
      <c r="D212" s="28" t="s">
        <v>246</v>
      </c>
      <c r="E212" s="30" t="s">
        <v>501</v>
      </c>
      <c r="F212" s="31" t="s">
        <v>248</v>
      </c>
      <c r="G212" s="32">
        <v>40</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25">
      <c r="A215" s="1" t="s">
        <v>253</v>
      </c>
      <c r="E215" s="30" t="s">
        <v>502</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822</v>
      </c>
      <c r="D224" s="28" t="s">
        <v>246</v>
      </c>
      <c r="E224" s="30" t="s">
        <v>823</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512</v>
      </c>
      <c r="D228" s="28" t="s">
        <v>246</v>
      </c>
      <c r="E228" s="30" t="s">
        <v>513</v>
      </c>
      <c r="F228" s="31" t="s">
        <v>273</v>
      </c>
      <c r="G228" s="32">
        <v>1</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246</v>
      </c>
    </row>
    <row r="230">
      <c r="A230" s="1" t="s">
        <v>251</v>
      </c>
      <c r="E230" s="28"/>
    </row>
    <row r="231" ht="125">
      <c r="A231" s="1" t="s">
        <v>253</v>
      </c>
      <c r="E231" s="30" t="s">
        <v>390</v>
      </c>
    </row>
    <row r="232" ht="13">
      <c r="A232" s="1" t="s">
        <v>244</v>
      </c>
      <c r="B232" s="28">
        <v>56</v>
      </c>
      <c r="C232" s="29" t="s">
        <v>824</v>
      </c>
      <c r="D232" s="28" t="s">
        <v>246</v>
      </c>
      <c r="E232" s="30" t="s">
        <v>825</v>
      </c>
      <c r="F232" s="31" t="s">
        <v>273</v>
      </c>
      <c r="G232" s="32">
        <v>1</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826</v>
      </c>
      <c r="D236" s="28" t="s">
        <v>246</v>
      </c>
      <c r="E236" s="30" t="s">
        <v>827</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25">
      <c r="A239" s="1" t="s">
        <v>253</v>
      </c>
      <c r="E239" s="30" t="s">
        <v>390</v>
      </c>
    </row>
    <row r="240" ht="25">
      <c r="A240" s="1" t="s">
        <v>244</v>
      </c>
      <c r="B240" s="28">
        <v>58</v>
      </c>
      <c r="C240" s="29" t="s">
        <v>449</v>
      </c>
      <c r="D240" s="28" t="s">
        <v>246</v>
      </c>
      <c r="E240" s="30" t="s">
        <v>450</v>
      </c>
      <c r="F240" s="31" t="s">
        <v>273</v>
      </c>
      <c r="G240" s="32">
        <v>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451</v>
      </c>
      <c r="D244" s="28" t="s">
        <v>246</v>
      </c>
      <c r="E244" s="30" t="s">
        <v>452</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828</v>
      </c>
      <c r="E248" s="23" t="s">
        <v>829</v>
      </c>
      <c r="L248" s="38"/>
      <c r="M248" s="39">
        <f>SUMIFS(M249:M252,A249:A252,"P")</f>
        <v>0</v>
      </c>
      <c r="N248" s="38"/>
    </row>
    <row r="249" ht="13">
      <c r="A249" s="1" t="s">
        <v>244</v>
      </c>
      <c r="B249" s="28">
        <v>60</v>
      </c>
      <c r="C249" s="29" t="s">
        <v>833</v>
      </c>
      <c r="D249" s="28" t="s">
        <v>246</v>
      </c>
      <c r="E249" s="30" t="s">
        <v>834</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835</v>
      </c>
    </row>
  </sheetData>
  <sheetProtection sheet="1" objects="1" scenarios="1" spinCount="100000" saltValue="hrod4LypUk64R1DCxLPzLwFSTuk9+klxp6H2r+hSRj8uHseRynVBhi5ab2yUDpB07v0JGNM4aKe/hkYyQEos1w==" hashValue="w3xFFa2nqzdMB8Kc/eZKn14k+qf8NiytjcLh0u24SNRVVSYHw+HG62/oeskSt4jZXSxg0n9pPxDiz0Z1V5kM1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2085</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2085</v>
      </c>
      <c r="D5" s="22"/>
      <c r="E5" s="23" t="s">
        <v>79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568</v>
      </c>
      <c r="D10" s="28" t="s">
        <v>246</v>
      </c>
      <c r="E10" s="30" t="s">
        <v>569</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1447</v>
      </c>
    </row>
    <row r="13" ht="125">
      <c r="A13" s="1" t="s">
        <v>253</v>
      </c>
      <c r="E13" s="30" t="s">
        <v>571</v>
      </c>
    </row>
    <row r="14" ht="25">
      <c r="A14" s="1" t="s">
        <v>244</v>
      </c>
      <c r="B14" s="28">
        <v>2</v>
      </c>
      <c r="C14" s="29" t="s">
        <v>1188</v>
      </c>
      <c r="D14" s="28" t="s">
        <v>246</v>
      </c>
      <c r="E14" s="30" t="s">
        <v>1189</v>
      </c>
      <c r="F14" s="31" t="s">
        <v>693</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1448</v>
      </c>
    </row>
    <row r="17" ht="75">
      <c r="A17" s="1" t="s">
        <v>253</v>
      </c>
      <c r="E17" s="30" t="s">
        <v>1075</v>
      </c>
    </row>
    <row r="18" ht="13">
      <c r="A18" s="1" t="s">
        <v>244</v>
      </c>
      <c r="B18" s="28">
        <v>3</v>
      </c>
      <c r="C18" s="29" t="s">
        <v>1191</v>
      </c>
      <c r="D18" s="28" t="s">
        <v>246</v>
      </c>
      <c r="E18" s="30" t="s">
        <v>1192</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1449</v>
      </c>
    </row>
    <row r="21" ht="100">
      <c r="A21" s="1" t="s">
        <v>253</v>
      </c>
      <c r="E21" s="30" t="s">
        <v>949</v>
      </c>
    </row>
    <row r="22" ht="13">
      <c r="A22" s="1" t="s">
        <v>244</v>
      </c>
      <c r="B22" s="28">
        <v>4</v>
      </c>
      <c r="C22" s="29" t="s">
        <v>946</v>
      </c>
      <c r="D22" s="28" t="s">
        <v>246</v>
      </c>
      <c r="E22" s="30" t="s">
        <v>947</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1450</v>
      </c>
    </row>
    <row r="25" ht="100">
      <c r="A25" s="1" t="s">
        <v>253</v>
      </c>
      <c r="E25" s="30" t="s">
        <v>949</v>
      </c>
    </row>
    <row r="26" ht="13">
      <c r="A26" s="1" t="s">
        <v>244</v>
      </c>
      <c r="B26" s="28">
        <v>5</v>
      </c>
      <c r="C26" s="29" t="s">
        <v>695</v>
      </c>
      <c r="D26" s="28" t="s">
        <v>246</v>
      </c>
      <c r="E26" s="30" t="s">
        <v>696</v>
      </c>
      <c r="F26" s="31" t="s">
        <v>693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1451</v>
      </c>
    </row>
    <row r="29" ht="37.5">
      <c r="A29" s="1" t="s">
        <v>253</v>
      </c>
      <c r="E29" s="30" t="s">
        <v>694</v>
      </c>
    </row>
    <row r="30" ht="25">
      <c r="A30" s="1" t="s">
        <v>244</v>
      </c>
      <c r="B30" s="28">
        <v>6</v>
      </c>
      <c r="C30" s="29" t="s">
        <v>1452</v>
      </c>
      <c r="D30" s="28" t="s">
        <v>246</v>
      </c>
      <c r="E30" s="30" t="s">
        <v>1453</v>
      </c>
      <c r="F30" s="31" t="s">
        <v>889</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1454</v>
      </c>
    </row>
    <row r="33" ht="100">
      <c r="A33" s="1" t="s">
        <v>253</v>
      </c>
      <c r="E33" s="30" t="s">
        <v>1084</v>
      </c>
    </row>
    <row r="34" ht="13">
      <c r="A34" s="1" t="s">
        <v>241</v>
      </c>
      <c r="C34" s="22" t="s">
        <v>255</v>
      </c>
      <c r="E34" s="23" t="s">
        <v>256</v>
      </c>
      <c r="L34" s="38"/>
      <c r="M34" s="39">
        <f>SUMIFS(M35:M246,A35:A246,"P")</f>
        <v>0</v>
      </c>
      <c r="N34" s="38"/>
    </row>
    <row r="35" ht="13">
      <c r="A35" s="1" t="s">
        <v>244</v>
      </c>
      <c r="B35" s="28">
        <v>7</v>
      </c>
      <c r="C35" s="29" t="s">
        <v>963</v>
      </c>
      <c r="D35" s="28" t="s">
        <v>246</v>
      </c>
      <c r="E35" s="30" t="s">
        <v>964</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65">
      <c r="A37" s="1" t="s">
        <v>251</v>
      </c>
      <c r="E37" s="37" t="s">
        <v>1455</v>
      </c>
    </row>
    <row r="38" ht="100">
      <c r="A38" s="1" t="s">
        <v>253</v>
      </c>
      <c r="E38" s="30" t="s">
        <v>966</v>
      </c>
    </row>
    <row r="39" ht="13">
      <c r="A39" s="1" t="s">
        <v>244</v>
      </c>
      <c r="B39" s="28">
        <v>8</v>
      </c>
      <c r="C39" s="29" t="s">
        <v>361</v>
      </c>
      <c r="D39" s="28" t="s">
        <v>246</v>
      </c>
      <c r="E39" s="30" t="s">
        <v>362</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65">
      <c r="A41" s="1" t="s">
        <v>251</v>
      </c>
      <c r="E41" s="37" t="s">
        <v>1456</v>
      </c>
    </row>
    <row r="42" ht="87.5">
      <c r="A42" s="1" t="s">
        <v>253</v>
      </c>
      <c r="E42" s="30" t="s">
        <v>364</v>
      </c>
    </row>
    <row r="43" ht="13">
      <c r="A43" s="1" t="s">
        <v>244</v>
      </c>
      <c r="B43" s="28">
        <v>9</v>
      </c>
      <c r="C43" s="29" t="s">
        <v>365</v>
      </c>
      <c r="D43" s="28" t="s">
        <v>246</v>
      </c>
      <c r="E43" s="30" t="s">
        <v>366</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65">
      <c r="A45" s="1" t="s">
        <v>251</v>
      </c>
      <c r="E45" s="37" t="s">
        <v>1456</v>
      </c>
    </row>
    <row r="46" ht="100">
      <c r="A46" s="1" t="s">
        <v>253</v>
      </c>
      <c r="E46" s="30" t="s">
        <v>367</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65">
      <c r="A49" s="1" t="s">
        <v>251</v>
      </c>
      <c r="E49" s="37" t="s">
        <v>1457</v>
      </c>
    </row>
    <row r="50" ht="75">
      <c r="A50" s="1" t="s">
        <v>253</v>
      </c>
      <c r="E50" s="30" t="s">
        <v>260</v>
      </c>
    </row>
    <row r="51" ht="13">
      <c r="A51" s="1" t="s">
        <v>244</v>
      </c>
      <c r="B51" s="28">
        <v>11</v>
      </c>
      <c r="C51" s="29" t="s">
        <v>1099</v>
      </c>
      <c r="D51" s="28" t="s">
        <v>246</v>
      </c>
      <c r="E51" s="30" t="s">
        <v>1100</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65">
      <c r="A53" s="1" t="s">
        <v>251</v>
      </c>
      <c r="E53" s="37" t="s">
        <v>1457</v>
      </c>
    </row>
    <row r="54" ht="75">
      <c r="A54" s="1" t="s">
        <v>253</v>
      </c>
      <c r="E54" s="30" t="s">
        <v>260</v>
      </c>
    </row>
    <row r="55" ht="13">
      <c r="A55" s="1" t="s">
        <v>244</v>
      </c>
      <c r="B55" s="28">
        <v>12</v>
      </c>
      <c r="C55" s="29" t="s">
        <v>1458</v>
      </c>
      <c r="D55" s="28" t="s">
        <v>246</v>
      </c>
      <c r="E55" s="30" t="s">
        <v>1459</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65">
      <c r="A57" s="1" t="s">
        <v>251</v>
      </c>
      <c r="E57" s="37" t="s">
        <v>1460</v>
      </c>
    </row>
    <row r="58" ht="75">
      <c r="A58" s="1" t="s">
        <v>253</v>
      </c>
      <c r="E58" s="30" t="s">
        <v>260</v>
      </c>
    </row>
    <row r="59" ht="13">
      <c r="A59" s="1" t="s">
        <v>244</v>
      </c>
      <c r="B59" s="28">
        <v>13</v>
      </c>
      <c r="C59" s="29" t="s">
        <v>1108</v>
      </c>
      <c r="D59" s="28" t="s">
        <v>246</v>
      </c>
      <c r="E59" s="30" t="s">
        <v>1109</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1461</v>
      </c>
    </row>
    <row r="62" ht="75">
      <c r="A62" s="1" t="s">
        <v>253</v>
      </c>
      <c r="E62" s="30" t="s">
        <v>260</v>
      </c>
    </row>
    <row r="63" ht="13">
      <c r="A63" s="1" t="s">
        <v>244</v>
      </c>
      <c r="B63" s="28">
        <v>14</v>
      </c>
      <c r="C63" s="29" t="s">
        <v>1462</v>
      </c>
      <c r="D63" s="28" t="s">
        <v>246</v>
      </c>
      <c r="E63" s="30" t="s">
        <v>1463</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65">
      <c r="A65" s="1" t="s">
        <v>251</v>
      </c>
      <c r="E65" s="37" t="s">
        <v>1464</v>
      </c>
    </row>
    <row r="66" ht="75">
      <c r="A66" s="1" t="s">
        <v>253</v>
      </c>
      <c r="E66" s="30" t="s">
        <v>260</v>
      </c>
    </row>
    <row r="67" ht="13">
      <c r="A67" s="1" t="s">
        <v>244</v>
      </c>
      <c r="B67" s="28">
        <v>15</v>
      </c>
      <c r="C67" s="29" t="s">
        <v>1465</v>
      </c>
      <c r="D67" s="28" t="s">
        <v>246</v>
      </c>
      <c r="E67" s="30" t="s">
        <v>1466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1460</v>
      </c>
    </row>
    <row r="70" ht="75">
      <c r="A70" s="1" t="s">
        <v>253</v>
      </c>
      <c r="E70" s="30" t="s">
        <v>260</v>
      </c>
    </row>
    <row r="71" ht="13">
      <c r="A71" s="1" t="s">
        <v>244</v>
      </c>
      <c r="B71" s="28">
        <v>16</v>
      </c>
      <c r="C71" s="29" t="s">
        <v>1467</v>
      </c>
      <c r="D71" s="28" t="s">
        <v>246</v>
      </c>
      <c r="E71" s="30" t="s">
        <v>1468</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1460</v>
      </c>
    </row>
    <row r="74" ht="75">
      <c r="A74" s="1" t="s">
        <v>253</v>
      </c>
      <c r="E74" s="30" t="s">
        <v>260</v>
      </c>
    </row>
    <row r="75" ht="13">
      <c r="A75" s="1" t="s">
        <v>244</v>
      </c>
      <c r="B75" s="28">
        <v>17</v>
      </c>
      <c r="C75" s="29" t="s">
        <v>1117</v>
      </c>
      <c r="D75" s="28" t="s">
        <v>246</v>
      </c>
      <c r="E75" s="30" t="s">
        <v>1118</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1469</v>
      </c>
    </row>
    <row r="78" ht="75">
      <c r="A78" s="1" t="s">
        <v>253</v>
      </c>
      <c r="E78" s="30" t="s">
        <v>260</v>
      </c>
    </row>
    <row r="79" ht="13">
      <c r="A79" s="1" t="s">
        <v>244</v>
      </c>
      <c r="B79" s="28">
        <v>18</v>
      </c>
      <c r="C79" s="29" t="s">
        <v>1470</v>
      </c>
      <c r="D79" s="28" t="s">
        <v>246</v>
      </c>
      <c r="E79" s="30" t="s">
        <v>1471</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1472</v>
      </c>
    </row>
    <row r="82" ht="37.5">
      <c r="A82" s="1" t="s">
        <v>253</v>
      </c>
      <c r="E82" s="30" t="s">
        <v>1300</v>
      </c>
    </row>
    <row r="83" ht="25">
      <c r="A83" s="1" t="s">
        <v>244</v>
      </c>
      <c r="B83" s="28">
        <v>19</v>
      </c>
      <c r="C83" s="29" t="s">
        <v>369</v>
      </c>
      <c r="D83" s="28" t="s">
        <v>246</v>
      </c>
      <c r="E83" s="30" t="s">
        <v>370</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1473</v>
      </c>
    </row>
    <row r="86" ht="87.5">
      <c r="A86" s="1" t="s">
        <v>253</v>
      </c>
      <c r="E86" s="30" t="s">
        <v>372</v>
      </c>
    </row>
    <row r="87" ht="25">
      <c r="A87" s="1" t="s">
        <v>244</v>
      </c>
      <c r="B87" s="28">
        <v>20</v>
      </c>
      <c r="C87" s="29" t="s">
        <v>1122</v>
      </c>
      <c r="D87" s="28" t="s">
        <v>246</v>
      </c>
      <c r="E87" s="30" t="s">
        <v>1123</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1464</v>
      </c>
    </row>
    <row r="90" ht="87.5">
      <c r="A90" s="1" t="s">
        <v>253</v>
      </c>
      <c r="E90" s="30" t="s">
        <v>372</v>
      </c>
    </row>
    <row r="91" ht="25">
      <c r="A91" s="1" t="s">
        <v>244</v>
      </c>
      <c r="B91" s="28">
        <v>21</v>
      </c>
      <c r="C91" s="29" t="s">
        <v>1474</v>
      </c>
      <c r="D91" s="28" t="s">
        <v>246</v>
      </c>
      <c r="E91" s="30" t="s">
        <v>1475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1476</v>
      </c>
    </row>
    <row r="94" ht="87.5">
      <c r="A94" s="1" t="s">
        <v>253</v>
      </c>
      <c r="E94" s="30" t="s">
        <v>372</v>
      </c>
    </row>
    <row r="95" ht="25">
      <c r="A95" s="1" t="s">
        <v>244</v>
      </c>
      <c r="B95" s="28">
        <v>22</v>
      </c>
      <c r="C95" s="29" t="s">
        <v>1477</v>
      </c>
      <c r="D95" s="28" t="s">
        <v>246</v>
      </c>
      <c r="E95" s="30" t="s">
        <v>1478</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1476</v>
      </c>
    </row>
    <row r="98" ht="87.5">
      <c r="A98" s="1" t="s">
        <v>253</v>
      </c>
      <c r="E98" s="30" t="s">
        <v>372</v>
      </c>
    </row>
    <row r="99" ht="25">
      <c r="A99" s="1" t="s">
        <v>244</v>
      </c>
      <c r="B99" s="28">
        <v>23</v>
      </c>
      <c r="C99" s="29" t="s">
        <v>1125</v>
      </c>
      <c r="D99" s="28" t="s">
        <v>246</v>
      </c>
      <c r="E99" s="30" t="s">
        <v>1126</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1479</v>
      </c>
    </row>
    <row r="102" ht="87.5">
      <c r="A102" s="1" t="s">
        <v>253</v>
      </c>
      <c r="E102" s="30" t="s">
        <v>372</v>
      </c>
    </row>
    <row r="103" ht="13">
      <c r="A103" s="1" t="s">
        <v>244</v>
      </c>
      <c r="B103" s="28">
        <v>24</v>
      </c>
      <c r="C103" s="29" t="s">
        <v>719</v>
      </c>
      <c r="D103" s="28" t="s">
        <v>246</v>
      </c>
      <c r="E103" s="30" t="s">
        <v>720</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1480</v>
      </c>
    </row>
    <row r="106" ht="87.5">
      <c r="A106" s="1" t="s">
        <v>253</v>
      </c>
      <c r="E106" s="30" t="s">
        <v>721</v>
      </c>
    </row>
    <row r="107" ht="25">
      <c r="A107" s="1" t="s">
        <v>244</v>
      </c>
      <c r="B107" s="28">
        <v>25</v>
      </c>
      <c r="C107" s="29" t="s">
        <v>1481</v>
      </c>
      <c r="D107" s="28" t="s">
        <v>246</v>
      </c>
      <c r="E107" s="30" t="s">
        <v>1482</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1483</v>
      </c>
    </row>
    <row r="110" ht="112.5">
      <c r="A110" s="1" t="s">
        <v>253</v>
      </c>
      <c r="E110" s="30" t="s">
        <v>1484</v>
      </c>
    </row>
    <row r="111" ht="37.5">
      <c r="A111" s="1" t="s">
        <v>244</v>
      </c>
      <c r="B111" s="28">
        <v>26</v>
      </c>
      <c r="C111" s="29" t="s">
        <v>1485</v>
      </c>
      <c r="D111" s="28" t="s">
        <v>246</v>
      </c>
      <c r="E111" s="30" t="s">
        <v>1486</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1487</v>
      </c>
    </row>
    <row r="114" ht="125">
      <c r="A114" s="1" t="s">
        <v>253</v>
      </c>
      <c r="E114" s="30" t="s">
        <v>1488</v>
      </c>
    </row>
    <row r="115" ht="37.5">
      <c r="A115" s="1" t="s">
        <v>244</v>
      </c>
      <c r="B115" s="28">
        <v>27</v>
      </c>
      <c r="C115" s="29" t="s">
        <v>1489</v>
      </c>
      <c r="D115" s="28" t="s">
        <v>246</v>
      </c>
      <c r="E115" s="30" t="s">
        <v>1490</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1491</v>
      </c>
    </row>
    <row r="118" ht="125">
      <c r="A118" s="1" t="s">
        <v>253</v>
      </c>
      <c r="E118" s="30" t="s">
        <v>1492</v>
      </c>
    </row>
    <row r="119" ht="13">
      <c r="A119" s="1" t="s">
        <v>244</v>
      </c>
      <c r="B119" s="28">
        <v>28</v>
      </c>
      <c r="C119" s="29" t="s">
        <v>1493</v>
      </c>
      <c r="D119" s="28" t="s">
        <v>246</v>
      </c>
      <c r="E119" s="30" t="s">
        <v>1494</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1495</v>
      </c>
    </row>
    <row r="122" ht="125">
      <c r="A122" s="1" t="s">
        <v>253</v>
      </c>
      <c r="E122" s="30" t="s">
        <v>1416</v>
      </c>
    </row>
    <row r="123" ht="37.5">
      <c r="A123" s="1" t="s">
        <v>244</v>
      </c>
      <c r="B123" s="28">
        <v>29</v>
      </c>
      <c r="C123" s="29" t="s">
        <v>1134</v>
      </c>
      <c r="D123" s="28" t="s">
        <v>246</v>
      </c>
      <c r="E123" s="30" t="s">
        <v>1135</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1496</v>
      </c>
    </row>
    <row r="126" ht="125">
      <c r="A126" s="1" t="s">
        <v>253</v>
      </c>
      <c r="E126" s="30" t="s">
        <v>1137</v>
      </c>
    </row>
    <row r="127" ht="13">
      <c r="A127" s="1" t="s">
        <v>244</v>
      </c>
      <c r="B127" s="28">
        <v>30</v>
      </c>
      <c r="C127" s="29" t="s">
        <v>1497</v>
      </c>
      <c r="D127" s="28" t="s">
        <v>246</v>
      </c>
      <c r="E127" s="30" t="s">
        <v>1498</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1499</v>
      </c>
    </row>
    <row r="130" ht="112.5">
      <c r="A130" s="1" t="s">
        <v>253</v>
      </c>
      <c r="E130" s="30" t="s">
        <v>1342</v>
      </c>
    </row>
    <row r="131" ht="13">
      <c r="A131" s="1" t="s">
        <v>244</v>
      </c>
      <c r="B131" s="28">
        <v>31</v>
      </c>
      <c r="C131" s="29" t="s">
        <v>1500</v>
      </c>
      <c r="D131" s="28" t="s">
        <v>246</v>
      </c>
      <c r="E131" s="30" t="s">
        <v>1501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1502</v>
      </c>
    </row>
    <row r="134" ht="112.5">
      <c r="A134" s="1" t="s">
        <v>253</v>
      </c>
      <c r="E134" s="30" t="s">
        <v>1342</v>
      </c>
    </row>
    <row r="135" ht="13">
      <c r="A135" s="1" t="s">
        <v>244</v>
      </c>
      <c r="B135" s="28">
        <v>32</v>
      </c>
      <c r="C135" s="29" t="s">
        <v>1503</v>
      </c>
      <c r="D135" s="28" t="s">
        <v>246</v>
      </c>
      <c r="E135" s="30" t="s">
        <v>1504</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1502</v>
      </c>
    </row>
    <row r="138" ht="112.5">
      <c r="A138" s="1" t="s">
        <v>253</v>
      </c>
      <c r="E138" s="30" t="s">
        <v>1342</v>
      </c>
    </row>
    <row r="139" ht="13">
      <c r="A139" s="1" t="s">
        <v>244</v>
      </c>
      <c r="B139" s="28">
        <v>33</v>
      </c>
      <c r="C139" s="29" t="s">
        <v>1505</v>
      </c>
      <c r="D139" s="28" t="s">
        <v>246</v>
      </c>
      <c r="E139" s="30" t="s">
        <v>1506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1507</v>
      </c>
    </row>
    <row r="142" ht="112.5">
      <c r="A142" s="1" t="s">
        <v>253</v>
      </c>
      <c r="E142" s="30" t="s">
        <v>1342</v>
      </c>
    </row>
    <row r="143" ht="25">
      <c r="A143" s="1" t="s">
        <v>244</v>
      </c>
      <c r="B143" s="28">
        <v>34</v>
      </c>
      <c r="C143" s="29" t="s">
        <v>1508</v>
      </c>
      <c r="D143" s="28" t="s">
        <v>246</v>
      </c>
      <c r="E143" s="30" t="s">
        <v>1509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1507</v>
      </c>
    </row>
    <row r="146" ht="125">
      <c r="A146" s="1" t="s">
        <v>253</v>
      </c>
      <c r="E146" s="30" t="s">
        <v>1510</v>
      </c>
    </row>
    <row r="147" ht="13">
      <c r="A147" s="1" t="s">
        <v>244</v>
      </c>
      <c r="B147" s="28">
        <v>35</v>
      </c>
      <c r="C147" s="29" t="s">
        <v>1244</v>
      </c>
      <c r="D147" s="28" t="s">
        <v>246</v>
      </c>
      <c r="E147" s="30" t="s">
        <v>1245</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1511</v>
      </c>
    </row>
    <row r="150" ht="87.5">
      <c r="A150" s="1" t="s">
        <v>253</v>
      </c>
      <c r="E150" s="30" t="s">
        <v>801</v>
      </c>
    </row>
    <row r="151" ht="13">
      <c r="A151" s="1" t="s">
        <v>244</v>
      </c>
      <c r="B151" s="28">
        <v>36</v>
      </c>
      <c r="C151" s="29" t="s">
        <v>1512</v>
      </c>
      <c r="D151" s="28" t="s">
        <v>246</v>
      </c>
      <c r="E151" s="30" t="s">
        <v>1513</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1514</v>
      </c>
    </row>
    <row r="154" ht="87.5">
      <c r="A154" s="1" t="s">
        <v>253</v>
      </c>
      <c r="E154" s="30" t="s">
        <v>801</v>
      </c>
    </row>
    <row r="155" ht="13">
      <c r="A155" s="1" t="s">
        <v>244</v>
      </c>
      <c r="B155" s="28">
        <v>37</v>
      </c>
      <c r="C155" s="29" t="s">
        <v>1515</v>
      </c>
      <c r="D155" s="28" t="s">
        <v>246</v>
      </c>
      <c r="E155" s="30" t="s">
        <v>1516</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1517</v>
      </c>
    </row>
    <row r="158" ht="87.5">
      <c r="A158" s="1" t="s">
        <v>253</v>
      </c>
      <c r="E158" s="30" t="s">
        <v>801</v>
      </c>
    </row>
    <row r="159" ht="13">
      <c r="A159" s="1" t="s">
        <v>244</v>
      </c>
      <c r="B159" s="28">
        <v>38</v>
      </c>
      <c r="C159" s="29" t="s">
        <v>1251</v>
      </c>
      <c r="D159" s="28" t="s">
        <v>246</v>
      </c>
      <c r="E159" s="30" t="s">
        <v>1252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1496</v>
      </c>
    </row>
    <row r="162" ht="87.5">
      <c r="A162" s="1" t="s">
        <v>253</v>
      </c>
      <c r="E162" s="30" t="s">
        <v>801</v>
      </c>
    </row>
    <row r="163" ht="25">
      <c r="A163" s="1" t="s">
        <v>244</v>
      </c>
      <c r="B163" s="28">
        <v>39</v>
      </c>
      <c r="C163" s="29" t="s">
        <v>802</v>
      </c>
      <c r="D163" s="28" t="s">
        <v>246</v>
      </c>
      <c r="E163" s="30" t="s">
        <v>803</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1511</v>
      </c>
    </row>
    <row r="166" ht="87.5">
      <c r="A166" s="1" t="s">
        <v>253</v>
      </c>
      <c r="E166" s="30" t="s">
        <v>801</v>
      </c>
    </row>
    <row r="167" ht="25">
      <c r="A167" s="1" t="s">
        <v>244</v>
      </c>
      <c r="B167" s="28">
        <v>40</v>
      </c>
      <c r="C167" s="29" t="s">
        <v>373</v>
      </c>
      <c r="D167" s="28" t="s">
        <v>246</v>
      </c>
      <c r="E167" s="30" t="s">
        <v>374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65">
      <c r="A169" s="1" t="s">
        <v>251</v>
      </c>
      <c r="E169" s="37" t="s">
        <v>1496</v>
      </c>
    </row>
    <row r="170" ht="100">
      <c r="A170" s="1" t="s">
        <v>253</v>
      </c>
      <c r="E170" s="30" t="s">
        <v>375</v>
      </c>
    </row>
    <row r="171" ht="37.5">
      <c r="A171" s="1" t="s">
        <v>244</v>
      </c>
      <c r="B171" s="28">
        <v>41</v>
      </c>
      <c r="C171" s="29" t="s">
        <v>686</v>
      </c>
      <c r="D171" s="28" t="s">
        <v>246</v>
      </c>
      <c r="E171" s="30" t="s">
        <v>687</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65">
      <c r="A173" s="1" t="s">
        <v>251</v>
      </c>
      <c r="E173" s="37" t="s">
        <v>1518</v>
      </c>
    </row>
    <row r="174" ht="100">
      <c r="A174" s="1" t="s">
        <v>253</v>
      </c>
      <c r="E174" s="30" t="s">
        <v>375</v>
      </c>
    </row>
    <row r="175" ht="25">
      <c r="A175" s="1" t="s">
        <v>244</v>
      </c>
      <c r="B175" s="28">
        <v>42</v>
      </c>
      <c r="C175" s="29" t="s">
        <v>376</v>
      </c>
      <c r="D175" s="28" t="s">
        <v>246</v>
      </c>
      <c r="E175" s="30" t="s">
        <v>377</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65">
      <c r="A177" s="1" t="s">
        <v>251</v>
      </c>
      <c r="E177" s="37" t="s">
        <v>1496</v>
      </c>
    </row>
    <row r="178" ht="87.5">
      <c r="A178" s="1" t="s">
        <v>253</v>
      </c>
      <c r="E178" s="30" t="s">
        <v>378</v>
      </c>
    </row>
    <row r="179" ht="13">
      <c r="A179" s="1" t="s">
        <v>244</v>
      </c>
      <c r="B179" s="28">
        <v>43</v>
      </c>
      <c r="C179" s="29" t="s">
        <v>1152</v>
      </c>
      <c r="D179" s="28" t="s">
        <v>246</v>
      </c>
      <c r="E179" s="30" t="s">
        <v>1153</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65">
      <c r="A181" s="1" t="s">
        <v>251</v>
      </c>
      <c r="E181" s="37" t="s">
        <v>1519</v>
      </c>
    </row>
    <row r="182" ht="75">
      <c r="A182" s="1" t="s">
        <v>253</v>
      </c>
      <c r="E182" s="30" t="s">
        <v>1036</v>
      </c>
    </row>
    <row r="183" ht="13">
      <c r="A183" s="1" t="s">
        <v>244</v>
      </c>
      <c r="B183" s="28">
        <v>44</v>
      </c>
      <c r="C183" s="29" t="s">
        <v>1034</v>
      </c>
      <c r="D183" s="28" t="s">
        <v>246</v>
      </c>
      <c r="E183" s="30" t="s">
        <v>1035</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65">
      <c r="A185" s="1" t="s">
        <v>251</v>
      </c>
      <c r="E185" s="37" t="s">
        <v>1476</v>
      </c>
    </row>
    <row r="186" ht="75">
      <c r="A186" s="1" t="s">
        <v>253</v>
      </c>
      <c r="E186" s="30" t="s">
        <v>1036</v>
      </c>
    </row>
    <row r="187" ht="13">
      <c r="A187" s="1" t="s">
        <v>244</v>
      </c>
      <c r="B187" s="28">
        <v>45</v>
      </c>
      <c r="C187" s="29" t="s">
        <v>1155</v>
      </c>
      <c r="D187" s="28" t="s">
        <v>246</v>
      </c>
      <c r="E187" s="30" t="s">
        <v>1156</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65">
      <c r="A189" s="1" t="s">
        <v>251</v>
      </c>
      <c r="E189" s="37" t="s">
        <v>1473</v>
      </c>
    </row>
    <row r="190" ht="75">
      <c r="A190" s="1" t="s">
        <v>253</v>
      </c>
      <c r="E190" s="30" t="s">
        <v>1036</v>
      </c>
    </row>
    <row r="191" ht="13">
      <c r="A191" s="1" t="s">
        <v>244</v>
      </c>
      <c r="B191" s="28">
        <v>46</v>
      </c>
      <c r="C191" s="29" t="s">
        <v>1044</v>
      </c>
      <c r="D191" s="28" t="s">
        <v>246</v>
      </c>
      <c r="E191" s="30" t="s">
        <v>1045</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65">
      <c r="A193" s="1" t="s">
        <v>251</v>
      </c>
      <c r="E193" s="37" t="s">
        <v>1496</v>
      </c>
    </row>
    <row r="194" ht="75">
      <c r="A194" s="1" t="s">
        <v>253</v>
      </c>
      <c r="E194" s="30" t="s">
        <v>1046</v>
      </c>
    </row>
    <row r="195" ht="13">
      <c r="A195" s="1" t="s">
        <v>244</v>
      </c>
      <c r="B195" s="28">
        <v>47</v>
      </c>
      <c r="C195" s="29" t="s">
        <v>804</v>
      </c>
      <c r="D195" s="28" t="s">
        <v>246</v>
      </c>
      <c r="E195" s="30" t="s">
        <v>805</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65">
      <c r="A197" s="1" t="s">
        <v>251</v>
      </c>
      <c r="E197" s="37" t="s">
        <v>1520</v>
      </c>
    </row>
    <row r="198" ht="87.5">
      <c r="A198" s="1" t="s">
        <v>253</v>
      </c>
      <c r="E198" s="30" t="s">
        <v>806</v>
      </c>
    </row>
    <row r="199" ht="13">
      <c r="A199" s="1" t="s">
        <v>244</v>
      </c>
      <c r="B199" s="28">
        <v>48</v>
      </c>
      <c r="C199" s="29" t="s">
        <v>807</v>
      </c>
      <c r="D199" s="28" t="s">
        <v>246</v>
      </c>
      <c r="E199" s="30" t="s">
        <v>808</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65">
      <c r="A201" s="1" t="s">
        <v>251</v>
      </c>
      <c r="E201" s="37" t="s">
        <v>1520</v>
      </c>
    </row>
    <row r="202" ht="87.5">
      <c r="A202" s="1" t="s">
        <v>253</v>
      </c>
      <c r="E202" s="30" t="s">
        <v>809</v>
      </c>
    </row>
    <row r="203" ht="13">
      <c r="A203" s="1" t="s">
        <v>244</v>
      </c>
      <c r="B203" s="28">
        <v>49</v>
      </c>
      <c r="C203" s="29" t="s">
        <v>810</v>
      </c>
      <c r="D203" s="28" t="s">
        <v>246</v>
      </c>
      <c r="E203" s="30" t="s">
        <v>811</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65">
      <c r="A205" s="1" t="s">
        <v>251</v>
      </c>
      <c r="E205" s="37" t="s">
        <v>1520</v>
      </c>
    </row>
    <row r="206" ht="87.5">
      <c r="A206" s="1" t="s">
        <v>253</v>
      </c>
      <c r="E206" s="30" t="s">
        <v>812</v>
      </c>
    </row>
    <row r="207" ht="13">
      <c r="A207" s="1" t="s">
        <v>244</v>
      </c>
      <c r="B207" s="28">
        <v>50</v>
      </c>
      <c r="C207" s="29" t="s">
        <v>813</v>
      </c>
      <c r="D207" s="28" t="s">
        <v>246</v>
      </c>
      <c r="E207" s="30" t="s">
        <v>814</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65">
      <c r="A209" s="1" t="s">
        <v>251</v>
      </c>
      <c r="E209" s="37" t="s">
        <v>1521</v>
      </c>
    </row>
    <row r="210" ht="87.5">
      <c r="A210" s="1" t="s">
        <v>253</v>
      </c>
      <c r="E210" s="30" t="s">
        <v>815</v>
      </c>
    </row>
    <row r="211" ht="25">
      <c r="A211" s="1" t="s">
        <v>244</v>
      </c>
      <c r="B211" s="28">
        <v>51</v>
      </c>
      <c r="C211" s="29" t="s">
        <v>1372</v>
      </c>
      <c r="D211" s="28" t="s">
        <v>246</v>
      </c>
      <c r="E211" s="30" t="s">
        <v>1373</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65">
      <c r="A213" s="1" t="s">
        <v>251</v>
      </c>
      <c r="E213" s="37" t="s">
        <v>1496</v>
      </c>
    </row>
    <row r="214" ht="100">
      <c r="A214" s="1" t="s">
        <v>253</v>
      </c>
      <c r="E214" s="30" t="s">
        <v>876</v>
      </c>
    </row>
    <row r="215" ht="13">
      <c r="A215" s="1" t="s">
        <v>244</v>
      </c>
      <c r="B215" s="28">
        <v>52</v>
      </c>
      <c r="C215" s="29" t="s">
        <v>1260</v>
      </c>
      <c r="D215" s="28" t="s">
        <v>246</v>
      </c>
      <c r="E215" s="30" t="s">
        <v>1261</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65">
      <c r="A217" s="1" t="s">
        <v>251</v>
      </c>
      <c r="E217" s="37" t="s">
        <v>1522</v>
      </c>
    </row>
    <row r="218" ht="75">
      <c r="A218" s="1" t="s">
        <v>253</v>
      </c>
      <c r="E218" s="30" t="s">
        <v>818</v>
      </c>
    </row>
    <row r="219" ht="13">
      <c r="A219" s="1" t="s">
        <v>244</v>
      </c>
      <c r="B219" s="28">
        <v>53</v>
      </c>
      <c r="C219" s="29" t="s">
        <v>1162</v>
      </c>
      <c r="D219" s="28" t="s">
        <v>246</v>
      </c>
      <c r="E219" s="30" t="s">
        <v>1163</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65">
      <c r="A221" s="1" t="s">
        <v>251</v>
      </c>
      <c r="E221" s="37" t="s">
        <v>1523</v>
      </c>
    </row>
    <row r="222" ht="75">
      <c r="A222" s="1" t="s">
        <v>253</v>
      </c>
      <c r="E222" s="30" t="s">
        <v>818</v>
      </c>
    </row>
    <row r="223" ht="13">
      <c r="A223" s="1" t="s">
        <v>244</v>
      </c>
      <c r="B223" s="28">
        <v>54</v>
      </c>
      <c r="C223" s="29" t="s">
        <v>816</v>
      </c>
      <c r="D223" s="28" t="s">
        <v>246</v>
      </c>
      <c r="E223" s="30" t="s">
        <v>817</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1524</v>
      </c>
    </row>
    <row r="226" ht="75">
      <c r="A226" s="1" t="s">
        <v>253</v>
      </c>
      <c r="E226" s="30" t="s">
        <v>818</v>
      </c>
    </row>
    <row r="227" ht="13">
      <c r="A227" s="1" t="s">
        <v>244</v>
      </c>
      <c r="B227" s="28">
        <v>55</v>
      </c>
      <c r="C227" s="29" t="s">
        <v>878</v>
      </c>
      <c r="D227" s="28" t="s">
        <v>246</v>
      </c>
      <c r="E227" s="30" t="s">
        <v>879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65">
      <c r="A229" s="1" t="s">
        <v>251</v>
      </c>
      <c r="E229" s="37" t="s">
        <v>1523</v>
      </c>
    </row>
    <row r="230" ht="75">
      <c r="A230" s="1" t="s">
        <v>253</v>
      </c>
      <c r="E230" s="30" t="s">
        <v>818</v>
      </c>
    </row>
    <row r="231" ht="13">
      <c r="A231" s="1" t="s">
        <v>244</v>
      </c>
      <c r="B231" s="28">
        <v>56</v>
      </c>
      <c r="C231" s="29" t="s">
        <v>880</v>
      </c>
      <c r="D231" s="28" t="s">
        <v>246</v>
      </c>
      <c r="E231" s="30" t="s">
        <v>881</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65">
      <c r="A233" s="1" t="s">
        <v>251</v>
      </c>
      <c r="E233" s="37" t="s">
        <v>1523</v>
      </c>
    </row>
    <row r="234" ht="75">
      <c r="A234" s="1" t="s">
        <v>253</v>
      </c>
      <c r="E234" s="30" t="s">
        <v>818</v>
      </c>
    </row>
    <row r="235" ht="13">
      <c r="A235" s="1" t="s">
        <v>244</v>
      </c>
      <c r="B235" s="28">
        <v>57</v>
      </c>
      <c r="C235" s="29" t="s">
        <v>882</v>
      </c>
      <c r="D235" s="28" t="s">
        <v>246</v>
      </c>
      <c r="E235" s="30" t="s">
        <v>883</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65">
      <c r="A237" s="1" t="s">
        <v>251</v>
      </c>
      <c r="E237" s="37" t="s">
        <v>1523</v>
      </c>
    </row>
    <row r="238" ht="75">
      <c r="A238" s="1" t="s">
        <v>253</v>
      </c>
      <c r="E238" s="30" t="s">
        <v>818</v>
      </c>
    </row>
    <row r="239" ht="13">
      <c r="A239" s="1" t="s">
        <v>244</v>
      </c>
      <c r="B239" s="28">
        <v>58</v>
      </c>
      <c r="C239" s="29" t="s">
        <v>819</v>
      </c>
      <c r="D239" s="28" t="s">
        <v>246</v>
      </c>
      <c r="E239" s="30" t="s">
        <v>820</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65">
      <c r="A241" s="1" t="s">
        <v>251</v>
      </c>
      <c r="E241" s="37" t="s">
        <v>1525</v>
      </c>
    </row>
    <row r="242" ht="100">
      <c r="A242" s="1" t="s">
        <v>253</v>
      </c>
      <c r="E242" s="30" t="s">
        <v>821</v>
      </c>
    </row>
    <row r="243" ht="13">
      <c r="A243" s="1" t="s">
        <v>244</v>
      </c>
      <c r="B243" s="28">
        <v>59</v>
      </c>
      <c r="C243" s="29" t="s">
        <v>1165</v>
      </c>
      <c r="D243" s="28" t="s">
        <v>246</v>
      </c>
      <c r="E243" s="30" t="s">
        <v>1166</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65">
      <c r="A245" s="1" t="s">
        <v>251</v>
      </c>
      <c r="E245" s="37" t="s">
        <v>1526</v>
      </c>
    </row>
    <row r="246" ht="100">
      <c r="A246" s="1" t="s">
        <v>253</v>
      </c>
      <c r="E246" s="30" t="s">
        <v>821</v>
      </c>
    </row>
    <row r="247" ht="13">
      <c r="A247" s="1" t="s">
        <v>241</v>
      </c>
      <c r="C247" s="22" t="s">
        <v>828</v>
      </c>
      <c r="E247" s="23" t="s">
        <v>829</v>
      </c>
      <c r="L247" s="38"/>
      <c r="M247" s="39">
        <f>SUMIFS(M248:M259,A248:A259,"P")</f>
        <v>0</v>
      </c>
      <c r="N247" s="38"/>
    </row>
    <row r="248" ht="13">
      <c r="A248" s="1" t="s">
        <v>244</v>
      </c>
      <c r="B248" s="28">
        <v>64</v>
      </c>
      <c r="C248" s="29" t="s">
        <v>1527</v>
      </c>
      <c r="D248" s="28" t="s">
        <v>246</v>
      </c>
      <c r="E248" s="30" t="s">
        <v>1528</v>
      </c>
      <c r="F248" s="31" t="s">
        <v>273</v>
      </c>
      <c r="G248" s="32">
        <v>1</v>
      </c>
      <c r="H248" s="32">
        <v>0</v>
      </c>
      <c r="I248" s="33">
        <f>ROUND(G248*H248,P4)</f>
        <v>0</v>
      </c>
      <c r="J248" s="28"/>
      <c r="K248" s="28"/>
      <c r="L248" s="34">
        <v>0</v>
      </c>
      <c r="M248" s="20">
        <f>ROUND(G248*L248,P4)</f>
        <v>0</v>
      </c>
      <c r="N248" s="40"/>
      <c r="O248" s="36">
        <f>M248*AA248</f>
        <v>0</v>
      </c>
      <c r="P248" s="1">
        <v>3</v>
      </c>
      <c r="AA248" s="1">
        <f>IF(P248=1,$O$3,IF(P248=2,$O$4,$O$5))</f>
        <v>0</v>
      </c>
    </row>
    <row r="249">
      <c r="A249" s="1" t="s">
        <v>250</v>
      </c>
      <c r="E249" s="30" t="s">
        <v>246</v>
      </c>
    </row>
    <row r="250" ht="65">
      <c r="A250" s="1" t="s">
        <v>251</v>
      </c>
      <c r="E250" s="37" t="s">
        <v>1529</v>
      </c>
    </row>
    <row r="251" ht="125">
      <c r="A251" s="1" t="s">
        <v>253</v>
      </c>
      <c r="E251" s="30" t="s">
        <v>1530</v>
      </c>
    </row>
    <row r="252" ht="25">
      <c r="A252" s="1" t="s">
        <v>244</v>
      </c>
      <c r="B252" s="28">
        <v>65</v>
      </c>
      <c r="C252" s="29" t="s">
        <v>1531</v>
      </c>
      <c r="D252" s="28" t="s">
        <v>246</v>
      </c>
      <c r="E252" s="30" t="s">
        <v>1532</v>
      </c>
      <c r="F252" s="31" t="s">
        <v>273</v>
      </c>
      <c r="G252" s="32">
        <v>1</v>
      </c>
      <c r="H252" s="32">
        <v>0</v>
      </c>
      <c r="I252" s="33">
        <f>ROUND(G252*H252,P4)</f>
        <v>0</v>
      </c>
      <c r="J252" s="28"/>
      <c r="K252" s="28"/>
      <c r="L252" s="34">
        <v>0</v>
      </c>
      <c r="M252" s="20">
        <f>ROUND(G252*L252,P4)</f>
        <v>0</v>
      </c>
      <c r="N252" s="40"/>
      <c r="O252" s="36">
        <f>M252*AA252</f>
        <v>0</v>
      </c>
      <c r="P252" s="1">
        <v>3</v>
      </c>
      <c r="AA252" s="1">
        <f>IF(P252=1,$O$3,IF(P252=2,$O$4,$O$5))</f>
        <v>0</v>
      </c>
    </row>
    <row r="253">
      <c r="A253" s="1" t="s">
        <v>250</v>
      </c>
      <c r="E253" s="30" t="s">
        <v>246</v>
      </c>
    </row>
    <row r="254">
      <c r="A254" s="1" t="s">
        <v>251</v>
      </c>
      <c r="E254" s="28"/>
    </row>
    <row r="255" ht="100">
      <c r="A255" s="1" t="s">
        <v>253</v>
      </c>
      <c r="E255" s="30" t="s">
        <v>1533</v>
      </c>
    </row>
    <row r="256" ht="13">
      <c r="A256" s="1" t="s">
        <v>244</v>
      </c>
      <c r="B256" s="28">
        <v>66</v>
      </c>
      <c r="C256" s="29" t="s">
        <v>1534</v>
      </c>
      <c r="D256" s="28" t="s">
        <v>246</v>
      </c>
      <c r="E256" s="30" t="s">
        <v>1535</v>
      </c>
      <c r="F256" s="31" t="s">
        <v>342</v>
      </c>
      <c r="G256" s="32">
        <v>100</v>
      </c>
      <c r="H256" s="32">
        <v>0</v>
      </c>
      <c r="I256" s="33">
        <f>ROUND(G256*H256,P4)</f>
        <v>0</v>
      </c>
      <c r="J256" s="28"/>
      <c r="K256" s="28"/>
      <c r="L256" s="34">
        <v>0</v>
      </c>
      <c r="M256" s="20">
        <f>ROUND(G256*L256,P4)</f>
        <v>0</v>
      </c>
      <c r="N256" s="40"/>
      <c r="O256" s="36">
        <f>M256*AA256</f>
        <v>0</v>
      </c>
      <c r="P256" s="1">
        <v>3</v>
      </c>
      <c r="AA256" s="1">
        <f>IF(P256=1,$O$3,IF(P256=2,$O$4,$O$5))</f>
        <v>0</v>
      </c>
    </row>
    <row r="257">
      <c r="A257" s="1" t="s">
        <v>250</v>
      </c>
      <c r="E257" s="30" t="s">
        <v>246</v>
      </c>
    </row>
    <row r="258" ht="65">
      <c r="A258" s="1" t="s">
        <v>251</v>
      </c>
      <c r="E258" s="37" t="s">
        <v>1536</v>
      </c>
    </row>
    <row r="259" ht="137.5">
      <c r="A259" s="1" t="s">
        <v>253</v>
      </c>
      <c r="E259" s="30" t="s">
        <v>1537</v>
      </c>
    </row>
    <row r="260" ht="13">
      <c r="A260" s="1" t="s">
        <v>241</v>
      </c>
      <c r="C260" s="22" t="s">
        <v>474</v>
      </c>
      <c r="E260" s="23" t="s">
        <v>836</v>
      </c>
      <c r="L260" s="38"/>
      <c r="M260" s="39">
        <f>SUMIFS(M261:M276,A261:A276,"P")</f>
        <v>0</v>
      </c>
      <c r="N260" s="38"/>
    </row>
    <row r="261" ht="25">
      <c r="A261" s="1" t="s">
        <v>244</v>
      </c>
      <c r="B261" s="28">
        <v>60</v>
      </c>
      <c r="C261" s="29" t="s">
        <v>484</v>
      </c>
      <c r="D261" s="28" t="s">
        <v>485</v>
      </c>
      <c r="E261" s="30" t="s">
        <v>486</v>
      </c>
      <c r="F261" s="31" t="s">
        <v>837</v>
      </c>
      <c r="G261" s="32">
        <v>0.20000000000000001</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5">
      <c r="A265" s="1" t="s">
        <v>244</v>
      </c>
      <c r="B265" s="28">
        <v>61</v>
      </c>
      <c r="C265" s="29" t="s">
        <v>488</v>
      </c>
      <c r="D265" s="28" t="s">
        <v>489</v>
      </c>
      <c r="E265" s="30" t="s">
        <v>490</v>
      </c>
      <c r="F265" s="31" t="s">
        <v>837</v>
      </c>
      <c r="G265" s="32">
        <v>2</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row r="269" ht="25">
      <c r="A269" s="1" t="s">
        <v>244</v>
      </c>
      <c r="B269" s="28">
        <v>62</v>
      </c>
      <c r="C269" s="29" t="s">
        <v>1179</v>
      </c>
      <c r="D269" s="28" t="s">
        <v>1180</v>
      </c>
      <c r="E269" s="30" t="s">
        <v>1181</v>
      </c>
      <c r="F269" s="31" t="s">
        <v>837</v>
      </c>
      <c r="G269" s="32">
        <v>0.29999999999999999</v>
      </c>
      <c r="H269" s="32">
        <v>0</v>
      </c>
      <c r="I269" s="33">
        <f>ROUND(G269*H269,P4)</f>
        <v>0</v>
      </c>
      <c r="J269" s="28"/>
      <c r="K269" s="28"/>
      <c r="L269" s="34">
        <v>0</v>
      </c>
      <c r="M269" s="20">
        <f>ROUND(G269*L269,P4)</f>
        <v>0</v>
      </c>
      <c r="N269" s="40" t="s">
        <v>480</v>
      </c>
      <c r="O269" s="36">
        <f>M269*AA269</f>
        <v>0</v>
      </c>
      <c r="P269" s="1">
        <v>3</v>
      </c>
      <c r="AA269" s="1">
        <f>IF(P269=1,$O$3,IF(P269=2,$O$4,$O$5))</f>
        <v>0</v>
      </c>
    </row>
    <row r="270" ht="25">
      <c r="A270" s="1" t="s">
        <v>250</v>
      </c>
      <c r="E270" s="30" t="s">
        <v>481</v>
      </c>
    </row>
    <row r="271">
      <c r="A271" s="1" t="s">
        <v>251</v>
      </c>
      <c r="E271" s="28"/>
    </row>
    <row r="272" ht="200">
      <c r="A272" s="1" t="s">
        <v>253</v>
      </c>
      <c r="E272" s="30" t="s">
        <v>483</v>
      </c>
    </row>
    <row r="273" ht="25">
      <c r="A273" s="1" t="s">
        <v>244</v>
      </c>
      <c r="B273" s="28">
        <v>63</v>
      </c>
      <c r="C273" s="29" t="s">
        <v>1538</v>
      </c>
      <c r="D273" s="28" t="s">
        <v>1539</v>
      </c>
      <c r="E273" s="30" t="s">
        <v>1540</v>
      </c>
      <c r="F273" s="31" t="s">
        <v>837</v>
      </c>
      <c r="G273" s="32">
        <v>0.5</v>
      </c>
      <c r="H273" s="32">
        <v>0</v>
      </c>
      <c r="I273" s="33">
        <f>ROUND(G273*H273,P4)</f>
        <v>0</v>
      </c>
      <c r="J273" s="28"/>
      <c r="K273" s="28"/>
      <c r="L273" s="34">
        <v>0</v>
      </c>
      <c r="M273" s="20">
        <f>ROUND(G273*L273,P4)</f>
        <v>0</v>
      </c>
      <c r="N273" s="40" t="s">
        <v>480</v>
      </c>
      <c r="O273" s="36">
        <f>M273*AA273</f>
        <v>0</v>
      </c>
      <c r="P273" s="1">
        <v>3</v>
      </c>
      <c r="AA273" s="1">
        <f>IF(P273=1,$O$3,IF(P273=2,$O$4,$O$5))</f>
        <v>0</v>
      </c>
    </row>
    <row r="274" ht="25">
      <c r="A274" s="1" t="s">
        <v>250</v>
      </c>
      <c r="E274" s="30" t="s">
        <v>481</v>
      </c>
    </row>
    <row r="275">
      <c r="A275" s="1" t="s">
        <v>251</v>
      </c>
      <c r="E275" s="28"/>
    </row>
    <row r="276" ht="200">
      <c r="A276" s="1" t="s">
        <v>253</v>
      </c>
      <c r="E276" s="30" t="s">
        <v>483</v>
      </c>
    </row>
  </sheetData>
  <sheetProtection sheet="1" objects="1" scenarios="1" spinCount="100000" saltValue="oL/yBJ+wE3r77z5k2raSPjOCWXvXnNBjIzNsRnCh2phcdedopV6QiqJiMiGhF54yZt2kWELhcd2wS3xhb/ornQ==" hashValue="+Lg7EYxZHJw6lj8ImLbBHgSzgO20sQcJNPZTRoRxmNJ19+weP68HwZxfANMvUH4Y6WQYhwsxsfoHcyZLFKCpi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2086</v>
      </c>
      <c r="M3" s="20">
        <f>0+M9+M18+M27+M44+M53+M58+M95+M224+M229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2086</v>
      </c>
      <c r="D5" s="22"/>
      <c r="E5" s="23" t="s">
        <v>81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COUNTIFS(L9:L238,"=0",A9:A238,"P")+COUNTIFS(L9:L238,"",A9:A238,"P")+SUM(Q9:Q238)</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5</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2</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1554</v>
      </c>
    </row>
    <row r="21" ht="65">
      <c r="A21" s="1" t="s">
        <v>251</v>
      </c>
      <c r="E21" s="37" t="s">
        <v>1555</v>
      </c>
    </row>
    <row r="22" ht="337.5">
      <c r="A22" s="1" t="s">
        <v>253</v>
      </c>
      <c r="E22" s="30" t="s">
        <v>925</v>
      </c>
    </row>
    <row r="23" ht="13">
      <c r="A23" s="1" t="s">
        <v>244</v>
      </c>
      <c r="B23" s="28">
        <v>4</v>
      </c>
      <c r="C23" s="29" t="s">
        <v>921</v>
      </c>
      <c r="D23" s="28" t="s">
        <v>246</v>
      </c>
      <c r="E23" s="30" t="s">
        <v>922</v>
      </c>
      <c r="F23" s="31" t="s">
        <v>923</v>
      </c>
      <c r="G23" s="32">
        <v>215.30500000000001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2087</v>
      </c>
    </row>
    <row r="25" ht="65">
      <c r="A25" s="1" t="s">
        <v>251</v>
      </c>
      <c r="E25" s="37" t="s">
        <v>2088</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216.82499999999999</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2089</v>
      </c>
    </row>
    <row r="30" ht="65">
      <c r="A30" s="1" t="s">
        <v>251</v>
      </c>
      <c r="E30" s="37" t="s">
        <v>2090</v>
      </c>
    </row>
    <row r="31" ht="250">
      <c r="A31" s="1" t="s">
        <v>253</v>
      </c>
      <c r="E31" s="30" t="s">
        <v>930</v>
      </c>
    </row>
    <row r="32" ht="13">
      <c r="A32" s="1" t="s">
        <v>244</v>
      </c>
      <c r="B32" s="28">
        <v>6</v>
      </c>
      <c r="C32" s="29" t="s">
        <v>1560</v>
      </c>
      <c r="D32" s="28" t="s">
        <v>246</v>
      </c>
      <c r="E32" s="30" t="s">
        <v>1561</v>
      </c>
      <c r="F32" s="31" t="s">
        <v>923</v>
      </c>
      <c r="G32" s="32">
        <v>1.1519999999999999</v>
      </c>
      <c r="H32" s="32">
        <v>0</v>
      </c>
      <c r="I32" s="33">
        <f>ROUND(G32*H32,P4)</f>
        <v>0</v>
      </c>
      <c r="J32" s="28"/>
      <c r="K32" s="28"/>
      <c r="L32" s="34">
        <v>0</v>
      </c>
      <c r="M32" s="20">
        <f>ROUND(G32*L32,P4)</f>
        <v>0</v>
      </c>
      <c r="N32" s="40" t="s">
        <v>249</v>
      </c>
      <c r="O32" s="36">
        <f>M32*AA32</f>
        <v>0</v>
      </c>
      <c r="P32" s="1">
        <v>3</v>
      </c>
      <c r="AA32" s="1">
        <f>IF(P32=1,$O$3,IF(P32=2,$O$4,$O$5))</f>
        <v>0</v>
      </c>
    </row>
    <row r="33">
      <c r="A33" s="1" t="s">
        <v>250</v>
      </c>
      <c r="E33" s="30" t="s">
        <v>1562</v>
      </c>
    </row>
    <row r="34" ht="65">
      <c r="A34" s="1" t="s">
        <v>251</v>
      </c>
      <c r="E34" s="37" t="s">
        <v>2091</v>
      </c>
    </row>
    <row r="35" ht="250">
      <c r="A35" s="1" t="s">
        <v>253</v>
      </c>
      <c r="E35" s="30" t="s">
        <v>1564</v>
      </c>
    </row>
    <row r="36" ht="13">
      <c r="A36" s="1" t="s">
        <v>244</v>
      </c>
      <c r="B36" s="28">
        <v>7</v>
      </c>
      <c r="C36" s="29" t="s">
        <v>1565</v>
      </c>
      <c r="D36" s="28" t="s">
        <v>246</v>
      </c>
      <c r="E36" s="30" t="s">
        <v>1566</v>
      </c>
      <c r="F36" s="31" t="s">
        <v>693</v>
      </c>
      <c r="G36" s="32">
        <v>221.65000000000001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2092</v>
      </c>
    </row>
    <row r="38" ht="65">
      <c r="A38" s="1" t="s">
        <v>251</v>
      </c>
      <c r="E38" s="37" t="s">
        <v>2093</v>
      </c>
    </row>
    <row r="39" ht="50">
      <c r="A39" s="1" t="s">
        <v>253</v>
      </c>
      <c r="E39" s="30" t="s">
        <v>1569</v>
      </c>
    </row>
    <row r="40" ht="13">
      <c r="A40" s="1" t="s">
        <v>244</v>
      </c>
      <c r="B40" s="28">
        <v>36</v>
      </c>
      <c r="C40" s="29" t="s">
        <v>1570</v>
      </c>
      <c r="D40" s="28" t="s">
        <v>246</v>
      </c>
      <c r="E40" s="30" t="s">
        <v>1571</v>
      </c>
      <c r="F40" s="31" t="s">
        <v>693</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1716</v>
      </c>
    </row>
    <row r="42" ht="65">
      <c r="A42" s="1" t="s">
        <v>251</v>
      </c>
      <c r="E42" s="37" t="s">
        <v>1573</v>
      </c>
    </row>
    <row r="43" ht="37.5">
      <c r="A43" s="1" t="s">
        <v>253</v>
      </c>
      <c r="E43" s="30" t="s">
        <v>1574</v>
      </c>
    </row>
    <row r="44" ht="13">
      <c r="A44" s="1" t="s">
        <v>241</v>
      </c>
      <c r="C44" s="22" t="s">
        <v>1184</v>
      </c>
      <c r="E44" s="23" t="s">
        <v>1575</v>
      </c>
      <c r="L44" s="38"/>
      <c r="M44" s="39">
        <f>SUMIFS(M45:M52,A45:A52,"P")</f>
        <v>0</v>
      </c>
      <c r="N44" s="38"/>
    </row>
    <row r="45" ht="13">
      <c r="A45" s="1" t="s">
        <v>244</v>
      </c>
      <c r="B45" s="28">
        <v>8</v>
      </c>
      <c r="C45" s="29" t="s">
        <v>1576</v>
      </c>
      <c r="D45" s="28" t="s">
        <v>246</v>
      </c>
      <c r="E45" s="30" t="s">
        <v>1577</v>
      </c>
      <c r="F45" s="31" t="s">
        <v>923</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1562</v>
      </c>
    </row>
    <row r="47" ht="65">
      <c r="A47" s="1" t="s">
        <v>251</v>
      </c>
      <c r="E47" s="37" t="s">
        <v>1578</v>
      </c>
    </row>
    <row r="48" ht="362.5">
      <c r="A48" s="1" t="s">
        <v>253</v>
      </c>
      <c r="E48" s="30" t="s">
        <v>1579</v>
      </c>
    </row>
    <row r="49" ht="13">
      <c r="A49" s="1" t="s">
        <v>244</v>
      </c>
      <c r="B49" s="28">
        <v>9</v>
      </c>
      <c r="C49" s="29" t="s">
        <v>1580</v>
      </c>
      <c r="D49" s="28" t="s">
        <v>246</v>
      </c>
      <c r="E49" s="30" t="s">
        <v>1581</v>
      </c>
      <c r="F49" s="31" t="s">
        <v>923</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1562</v>
      </c>
    </row>
    <row r="51" ht="65">
      <c r="A51" s="1" t="s">
        <v>251</v>
      </c>
      <c r="E51" s="37" t="s">
        <v>1582</v>
      </c>
    </row>
    <row r="52" ht="362.5">
      <c r="A52" s="1" t="s">
        <v>253</v>
      </c>
      <c r="E52" s="30" t="s">
        <v>1583</v>
      </c>
    </row>
    <row r="53" ht="13">
      <c r="A53" s="1" t="s">
        <v>241</v>
      </c>
      <c r="C53" s="22" t="s">
        <v>1584</v>
      </c>
      <c r="E53" s="23" t="s">
        <v>1585</v>
      </c>
      <c r="L53" s="38"/>
      <c r="M53" s="39">
        <f>SUMIFS(M54:M57,A54:A57,"P")</f>
        <v>0</v>
      </c>
      <c r="N53" s="38"/>
    </row>
    <row r="54" ht="13">
      <c r="A54" s="1" t="s">
        <v>244</v>
      </c>
      <c r="B54" s="28">
        <v>10</v>
      </c>
      <c r="C54" s="29" t="s">
        <v>1725</v>
      </c>
      <c r="D54" s="28" t="s">
        <v>246</v>
      </c>
      <c r="E54" s="30" t="s">
        <v>1726</v>
      </c>
      <c r="F54" s="31" t="s">
        <v>693</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1588</v>
      </c>
    </row>
    <row r="56" ht="65">
      <c r="A56" s="1" t="s">
        <v>251</v>
      </c>
      <c r="E56" s="37" t="s">
        <v>1589</v>
      </c>
    </row>
    <row r="57" ht="162.5">
      <c r="A57" s="1" t="s">
        <v>253</v>
      </c>
      <c r="E57" s="30" t="s">
        <v>1727</v>
      </c>
    </row>
    <row r="58" ht="13">
      <c r="A58" s="1" t="s">
        <v>241</v>
      </c>
      <c r="C58" s="22" t="s">
        <v>242</v>
      </c>
      <c r="E58" s="23" t="s">
        <v>243</v>
      </c>
      <c r="L58" s="38"/>
      <c r="M58" s="39">
        <f>SUMIFS(M59:M94,A59:A94,"P")</f>
        <v>0</v>
      </c>
      <c r="N58" s="38"/>
    </row>
    <row r="59" ht="25">
      <c r="A59" s="1" t="s">
        <v>244</v>
      </c>
      <c r="B59" s="28">
        <v>11</v>
      </c>
      <c r="C59" s="29" t="s">
        <v>931</v>
      </c>
      <c r="D59" s="28" t="s">
        <v>246</v>
      </c>
      <c r="E59" s="30" t="s">
        <v>932</v>
      </c>
      <c r="F59" s="31" t="s">
        <v>273</v>
      </c>
      <c r="G59" s="32">
        <v>53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65">
      <c r="A61" s="1" t="s">
        <v>251</v>
      </c>
      <c r="E61" s="37" t="s">
        <v>2071</v>
      </c>
    </row>
    <row r="62" ht="75">
      <c r="A62" s="1" t="s">
        <v>253</v>
      </c>
      <c r="E62" s="30" t="s">
        <v>934</v>
      </c>
    </row>
    <row r="63" ht="13">
      <c r="A63" s="1" t="s">
        <v>244</v>
      </c>
      <c r="B63" s="28">
        <v>12</v>
      </c>
      <c r="C63" s="29" t="s">
        <v>1592</v>
      </c>
      <c r="D63" s="28" t="s">
        <v>246</v>
      </c>
      <c r="E63" s="30" t="s">
        <v>1593</v>
      </c>
      <c r="F63" s="31" t="s">
        <v>248</v>
      </c>
      <c r="G63" s="32">
        <v>16</v>
      </c>
      <c r="H63" s="32">
        <v>0</v>
      </c>
      <c r="I63" s="33">
        <f>ROUND(G63*H63,P4)</f>
        <v>0</v>
      </c>
      <c r="J63" s="28"/>
      <c r="K63" s="28"/>
      <c r="L63" s="34">
        <v>0</v>
      </c>
      <c r="M63" s="20">
        <f>ROUND(G63*L63,P4)</f>
        <v>0</v>
      </c>
      <c r="N63" s="40" t="s">
        <v>249</v>
      </c>
      <c r="O63" s="36">
        <f>M63*AA63</f>
        <v>0</v>
      </c>
      <c r="P63" s="1">
        <v>3</v>
      </c>
      <c r="AA63" s="1">
        <f>IF(P63=1,$O$3,IF(P63=2,$O$4,$O$5))</f>
        <v>0</v>
      </c>
    </row>
    <row r="64">
      <c r="A64" s="1" t="s">
        <v>250</v>
      </c>
      <c r="E64" s="30" t="s">
        <v>1594</v>
      </c>
    </row>
    <row r="65" ht="65">
      <c r="A65" s="1" t="s">
        <v>251</v>
      </c>
      <c r="E65" s="37" t="s">
        <v>2094</v>
      </c>
    </row>
    <row r="66" ht="75">
      <c r="A66" s="1" t="s">
        <v>253</v>
      </c>
      <c r="E66" s="30" t="s">
        <v>938</v>
      </c>
    </row>
    <row r="67" ht="13">
      <c r="A67" s="1" t="s">
        <v>244</v>
      </c>
      <c r="B67" s="28">
        <v>13</v>
      </c>
      <c r="C67" s="29" t="s">
        <v>1596</v>
      </c>
      <c r="D67" s="28" t="s">
        <v>246</v>
      </c>
      <c r="E67" s="30" t="s">
        <v>1597</v>
      </c>
      <c r="F67" s="31" t="s">
        <v>248</v>
      </c>
      <c r="G67" s="32">
        <v>227</v>
      </c>
      <c r="H67" s="32">
        <v>0</v>
      </c>
      <c r="I67" s="33">
        <f>ROUND(G67*H67,P4)</f>
        <v>0</v>
      </c>
      <c r="J67" s="28"/>
      <c r="K67" s="28"/>
      <c r="L67" s="34">
        <v>0</v>
      </c>
      <c r="M67" s="20">
        <f>ROUND(G67*L67,P4)</f>
        <v>0</v>
      </c>
      <c r="N67" s="40" t="s">
        <v>249</v>
      </c>
      <c r="O67" s="36">
        <f>M67*AA67</f>
        <v>0</v>
      </c>
      <c r="P67" s="1">
        <v>3</v>
      </c>
      <c r="AA67" s="1">
        <f>IF(P67=1,$O$3,IF(P67=2,$O$4,$O$5))</f>
        <v>0</v>
      </c>
    </row>
    <row r="68">
      <c r="A68" s="1" t="s">
        <v>250</v>
      </c>
      <c r="E68" s="30" t="s">
        <v>1598</v>
      </c>
    </row>
    <row r="69" ht="65">
      <c r="A69" s="1" t="s">
        <v>251</v>
      </c>
      <c r="E69" s="37" t="s">
        <v>2095</v>
      </c>
    </row>
    <row r="70" ht="75">
      <c r="A70" s="1" t="s">
        <v>253</v>
      </c>
      <c r="E70" s="30" t="s">
        <v>938</v>
      </c>
    </row>
    <row r="71" ht="13">
      <c r="A71" s="1" t="s">
        <v>244</v>
      </c>
      <c r="B71" s="28">
        <v>14</v>
      </c>
      <c r="C71" s="29" t="s">
        <v>1600</v>
      </c>
      <c r="D71" s="28" t="s">
        <v>246</v>
      </c>
      <c r="E71" s="30" t="s">
        <v>1601</v>
      </c>
      <c r="F71" s="31" t="s">
        <v>248</v>
      </c>
      <c r="G71" s="32">
        <v>83</v>
      </c>
      <c r="H71" s="32">
        <v>0</v>
      </c>
      <c r="I71" s="33">
        <f>ROUND(G71*H71,P4)</f>
        <v>0</v>
      </c>
      <c r="J71" s="28"/>
      <c r="K71" s="28"/>
      <c r="L71" s="34">
        <v>0</v>
      </c>
      <c r="M71" s="20">
        <f>ROUND(G71*L71,P4)</f>
        <v>0</v>
      </c>
      <c r="N71" s="40" t="s">
        <v>249</v>
      </c>
      <c r="O71" s="36">
        <f>M71*AA71</f>
        <v>0</v>
      </c>
      <c r="P71" s="1">
        <v>3</v>
      </c>
      <c r="AA71" s="1">
        <f>IF(P71=1,$O$3,IF(P71=2,$O$4,$O$5))</f>
        <v>0</v>
      </c>
    </row>
    <row r="72">
      <c r="A72" s="1" t="s">
        <v>250</v>
      </c>
      <c r="E72" s="30" t="s">
        <v>1602</v>
      </c>
    </row>
    <row r="73" ht="65">
      <c r="A73" s="1" t="s">
        <v>251</v>
      </c>
      <c r="E73" s="37" t="s">
        <v>2096</v>
      </c>
    </row>
    <row r="74" ht="87.5">
      <c r="A74" s="1" t="s">
        <v>253</v>
      </c>
      <c r="E74" s="30" t="s">
        <v>1604</v>
      </c>
    </row>
    <row r="75" ht="13">
      <c r="A75" s="1" t="s">
        <v>244</v>
      </c>
      <c r="B75" s="28">
        <v>15</v>
      </c>
      <c r="C75" s="29" t="s">
        <v>1605</v>
      </c>
      <c r="D75" s="28" t="s">
        <v>246</v>
      </c>
      <c r="E75" s="30" t="s">
        <v>1606</v>
      </c>
      <c r="F75" s="31" t="s">
        <v>248</v>
      </c>
      <c r="G75" s="32">
        <v>32</v>
      </c>
      <c r="H75" s="32">
        <v>0</v>
      </c>
      <c r="I75" s="33">
        <f>ROUND(G75*H75,P4)</f>
        <v>0</v>
      </c>
      <c r="J75" s="28"/>
      <c r="K75" s="28"/>
      <c r="L75" s="34">
        <v>0</v>
      </c>
      <c r="M75" s="20">
        <f>ROUND(G75*L75,P4)</f>
        <v>0</v>
      </c>
      <c r="N75" s="40" t="s">
        <v>249</v>
      </c>
      <c r="O75" s="36">
        <f>M75*AA75</f>
        <v>0</v>
      </c>
      <c r="P75" s="1">
        <v>3</v>
      </c>
      <c r="AA75" s="1">
        <f>IF(P75=1,$O$3,IF(P75=2,$O$4,$O$5))</f>
        <v>0</v>
      </c>
    </row>
    <row r="76">
      <c r="A76" s="1" t="s">
        <v>250</v>
      </c>
      <c r="E76" s="30" t="s">
        <v>1607</v>
      </c>
    </row>
    <row r="77" ht="65">
      <c r="A77" s="1" t="s">
        <v>251</v>
      </c>
      <c r="E77" s="37" t="s">
        <v>2097</v>
      </c>
    </row>
    <row r="78" ht="87.5">
      <c r="A78" s="1" t="s">
        <v>253</v>
      </c>
      <c r="E78" s="30" t="s">
        <v>1604</v>
      </c>
    </row>
    <row r="79" ht="13">
      <c r="A79" s="1" t="s">
        <v>244</v>
      </c>
      <c r="B79" s="28">
        <v>16</v>
      </c>
      <c r="C79" s="29" t="s">
        <v>1609</v>
      </c>
      <c r="D79" s="28" t="s">
        <v>246</v>
      </c>
      <c r="E79" s="30" t="s">
        <v>1610</v>
      </c>
      <c r="F79" s="31" t="s">
        <v>273</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1611</v>
      </c>
    </row>
    <row r="83" ht="25">
      <c r="A83" s="1" t="s">
        <v>244</v>
      </c>
      <c r="B83" s="28">
        <v>17</v>
      </c>
      <c r="C83" s="29" t="s">
        <v>1612</v>
      </c>
      <c r="D83" s="28" t="s">
        <v>246</v>
      </c>
      <c r="E83" s="30" t="s">
        <v>1613</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1614</v>
      </c>
    </row>
    <row r="87" ht="13">
      <c r="A87" s="1" t="s">
        <v>244</v>
      </c>
      <c r="B87" s="28">
        <v>18</v>
      </c>
      <c r="C87" s="29" t="s">
        <v>1077</v>
      </c>
      <c r="D87" s="28" t="s">
        <v>246</v>
      </c>
      <c r="E87" s="30" t="s">
        <v>1078</v>
      </c>
      <c r="F87" s="31" t="s">
        <v>248</v>
      </c>
      <c r="G87" s="32">
        <v>227</v>
      </c>
      <c r="H87" s="32">
        <v>0</v>
      </c>
      <c r="I87" s="33">
        <f>ROUND(G87*H87,P4)</f>
        <v>0</v>
      </c>
      <c r="J87" s="28"/>
      <c r="K87" s="28"/>
      <c r="L87" s="34">
        <v>0</v>
      </c>
      <c r="M87" s="20">
        <f>ROUND(G87*L87,P4)</f>
        <v>0</v>
      </c>
      <c r="N87" s="40" t="s">
        <v>249</v>
      </c>
      <c r="O87" s="36">
        <f>M87*AA87</f>
        <v>0</v>
      </c>
      <c r="P87" s="1">
        <v>3</v>
      </c>
      <c r="AA87" s="1">
        <f>IF(P87=1,$O$3,IF(P87=2,$O$4,$O$5))</f>
        <v>0</v>
      </c>
    </row>
    <row r="88">
      <c r="A88" s="1" t="s">
        <v>250</v>
      </c>
      <c r="E88" s="30" t="s">
        <v>1615</v>
      </c>
    </row>
    <row r="89">
      <c r="A89" s="1" t="s">
        <v>251</v>
      </c>
      <c r="E89" s="28"/>
    </row>
    <row r="90" ht="87.5">
      <c r="A90" s="1" t="s">
        <v>253</v>
      </c>
      <c r="E90" s="30" t="s">
        <v>1080</v>
      </c>
    </row>
    <row r="91" ht="13">
      <c r="A91" s="1" t="s">
        <v>244</v>
      </c>
      <c r="B91" s="28">
        <v>35</v>
      </c>
      <c r="C91" s="29" t="s">
        <v>1733</v>
      </c>
      <c r="D91" s="28" t="s">
        <v>246</v>
      </c>
      <c r="E91" s="30" t="s">
        <v>1734</v>
      </c>
      <c r="F91" s="31" t="s">
        <v>248</v>
      </c>
      <c r="G91" s="32">
        <v>32</v>
      </c>
      <c r="H91" s="32">
        <v>0</v>
      </c>
      <c r="I91" s="33">
        <f>ROUND(G91*H91,P4)</f>
        <v>0</v>
      </c>
      <c r="J91" s="28"/>
      <c r="K91" s="28"/>
      <c r="L91" s="34">
        <v>0</v>
      </c>
      <c r="M91" s="20">
        <f>ROUND(G91*L91,P4)</f>
        <v>0</v>
      </c>
      <c r="N91" s="40" t="s">
        <v>249</v>
      </c>
      <c r="O91" s="36">
        <f>M91*AA91</f>
        <v>0</v>
      </c>
      <c r="P91" s="1">
        <v>3</v>
      </c>
      <c r="AA91" s="1">
        <f>IF(P91=1,$O$3,IF(P91=2,$O$4,$O$5))</f>
        <v>0</v>
      </c>
    </row>
    <row r="92">
      <c r="A92" s="1" t="s">
        <v>250</v>
      </c>
      <c r="E92" s="30" t="s">
        <v>2098</v>
      </c>
    </row>
    <row r="93">
      <c r="A93" s="1" t="s">
        <v>251</v>
      </c>
      <c r="E93" s="28"/>
    </row>
    <row r="94" ht="37.5">
      <c r="A94" s="1" t="s">
        <v>253</v>
      </c>
      <c r="E94" s="30" t="s">
        <v>1736</v>
      </c>
    </row>
    <row r="95" ht="13">
      <c r="A95" s="1" t="s">
        <v>241</v>
      </c>
      <c r="C95" s="22" t="s">
        <v>255</v>
      </c>
      <c r="E95" s="23" t="s">
        <v>256</v>
      </c>
      <c r="L95" s="38"/>
      <c r="M95" s="39">
        <f>SUMIFS(M96:M223,A96:A223,"P")</f>
        <v>0</v>
      </c>
      <c r="N95" s="38"/>
    </row>
    <row r="96" ht="13">
      <c r="A96" s="1" t="s">
        <v>244</v>
      </c>
      <c r="B96" s="28">
        <v>19</v>
      </c>
      <c r="C96" s="29" t="s">
        <v>1616</v>
      </c>
      <c r="D96" s="28" t="s">
        <v>246</v>
      </c>
      <c r="E96" s="30" t="s">
        <v>1617</v>
      </c>
      <c r="F96" s="31" t="s">
        <v>248</v>
      </c>
      <c r="G96" s="32">
        <v>310</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2099</v>
      </c>
    </row>
    <row r="99" ht="112.5">
      <c r="A99" s="1" t="s">
        <v>253</v>
      </c>
      <c r="E99" s="30" t="s">
        <v>1619</v>
      </c>
    </row>
    <row r="100" ht="13">
      <c r="A100" s="1" t="s">
        <v>244</v>
      </c>
      <c r="B100" s="28">
        <v>20</v>
      </c>
      <c r="C100" s="29" t="s">
        <v>1620</v>
      </c>
      <c r="D100" s="28" t="s">
        <v>246</v>
      </c>
      <c r="E100" s="30" t="s">
        <v>1621</v>
      </c>
      <c r="F100" s="31" t="s">
        <v>273</v>
      </c>
      <c r="G100" s="32">
        <v>25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1738</v>
      </c>
    </row>
    <row r="103" ht="100">
      <c r="A103" s="1" t="s">
        <v>253</v>
      </c>
      <c r="E103" s="30" t="s">
        <v>1623</v>
      </c>
    </row>
    <row r="104" ht="13">
      <c r="A104" s="1" t="s">
        <v>244</v>
      </c>
      <c r="B104" s="28">
        <v>21</v>
      </c>
      <c r="C104" s="29" t="s">
        <v>365</v>
      </c>
      <c r="D104" s="28" t="s">
        <v>246</v>
      </c>
      <c r="E104" s="30" t="s">
        <v>366</v>
      </c>
      <c r="F104" s="31" t="s">
        <v>273</v>
      </c>
      <c r="G104" s="32">
        <v>60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1624</v>
      </c>
    </row>
    <row r="107" ht="100">
      <c r="A107" s="1" t="s">
        <v>253</v>
      </c>
      <c r="E107" s="30" t="s">
        <v>367</v>
      </c>
    </row>
    <row r="108" ht="13">
      <c r="A108" s="1" t="s">
        <v>244</v>
      </c>
      <c r="B108" s="28">
        <v>22</v>
      </c>
      <c r="C108" s="29" t="s">
        <v>1625</v>
      </c>
      <c r="D108" s="28" t="s">
        <v>246</v>
      </c>
      <c r="E108" s="30" t="s">
        <v>1626</v>
      </c>
      <c r="F108" s="31" t="s">
        <v>273</v>
      </c>
      <c r="G108" s="32">
        <v>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1627</v>
      </c>
    </row>
    <row r="110" ht="65">
      <c r="A110" s="1" t="s">
        <v>251</v>
      </c>
      <c r="E110" s="37" t="s">
        <v>1628</v>
      </c>
    </row>
    <row r="111" ht="100">
      <c r="A111" s="1" t="s">
        <v>253</v>
      </c>
      <c r="E111" s="30" t="s">
        <v>1629</v>
      </c>
    </row>
    <row r="112" ht="13">
      <c r="A112" s="1" t="s">
        <v>244</v>
      </c>
      <c r="B112" s="28">
        <v>23</v>
      </c>
      <c r="C112" s="29" t="s">
        <v>1630</v>
      </c>
      <c r="D112" s="28" t="s">
        <v>246</v>
      </c>
      <c r="E112" s="30" t="s">
        <v>1631</v>
      </c>
      <c r="F112" s="31" t="s">
        <v>352</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1632</v>
      </c>
    </row>
    <row r="114" ht="65">
      <c r="A114" s="1" t="s">
        <v>251</v>
      </c>
      <c r="E114" s="37" t="s">
        <v>1633</v>
      </c>
    </row>
    <row r="115" ht="137.5">
      <c r="A115" s="1" t="s">
        <v>253</v>
      </c>
      <c r="E115" s="30" t="s">
        <v>1634</v>
      </c>
    </row>
    <row r="116" ht="13">
      <c r="A116" s="1" t="s">
        <v>244</v>
      </c>
      <c r="B116" s="28">
        <v>24</v>
      </c>
      <c r="C116" s="29" t="s">
        <v>1635</v>
      </c>
      <c r="D116" s="28" t="s">
        <v>246</v>
      </c>
      <c r="E116" s="30" t="s">
        <v>1636</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1637</v>
      </c>
    </row>
    <row r="118" ht="65">
      <c r="A118" s="1" t="s">
        <v>251</v>
      </c>
      <c r="E118" s="37" t="s">
        <v>1638</v>
      </c>
    </row>
    <row r="119" ht="87.5">
      <c r="A119" s="1" t="s">
        <v>253</v>
      </c>
      <c r="E119" s="30" t="s">
        <v>372</v>
      </c>
    </row>
    <row r="120" ht="13">
      <c r="A120" s="1" t="s">
        <v>244</v>
      </c>
      <c r="B120" s="28">
        <v>25</v>
      </c>
      <c r="C120" s="29" t="s">
        <v>1639</v>
      </c>
      <c r="D120" s="28" t="s">
        <v>246</v>
      </c>
      <c r="E120" s="30" t="s">
        <v>1640</v>
      </c>
      <c r="F120" s="31" t="s">
        <v>248</v>
      </c>
      <c r="G120" s="32">
        <v>180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1641</v>
      </c>
    </row>
    <row r="122" ht="65">
      <c r="A122" s="1" t="s">
        <v>251</v>
      </c>
      <c r="E122" s="37" t="s">
        <v>2100</v>
      </c>
    </row>
    <row r="123" ht="75">
      <c r="A123" s="1" t="s">
        <v>253</v>
      </c>
      <c r="E123" s="30" t="s">
        <v>260</v>
      </c>
    </row>
    <row r="124" ht="13">
      <c r="A124" s="1" t="s">
        <v>244</v>
      </c>
      <c r="B124" s="28">
        <v>26</v>
      </c>
      <c r="C124" s="29" t="s">
        <v>1643</v>
      </c>
      <c r="D124" s="28" t="s">
        <v>246</v>
      </c>
      <c r="E124" s="30" t="s">
        <v>1644</v>
      </c>
      <c r="F124" s="31" t="s">
        <v>248</v>
      </c>
      <c r="G124" s="32">
        <v>29</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1637</v>
      </c>
    </row>
    <row r="126" ht="65">
      <c r="A126" s="1" t="s">
        <v>251</v>
      </c>
      <c r="E126" s="37" t="s">
        <v>2101</v>
      </c>
    </row>
    <row r="127" ht="75">
      <c r="A127" s="1" t="s">
        <v>253</v>
      </c>
      <c r="E127" s="30" t="s">
        <v>260</v>
      </c>
    </row>
    <row r="128" ht="13">
      <c r="A128" s="1" t="s">
        <v>244</v>
      </c>
      <c r="B128" s="28">
        <v>28</v>
      </c>
      <c r="C128" s="29" t="s">
        <v>1210</v>
      </c>
      <c r="D128" s="28" t="s">
        <v>246</v>
      </c>
      <c r="E128" s="30" t="s">
        <v>1211</v>
      </c>
      <c r="F128" s="31" t="s">
        <v>248</v>
      </c>
      <c r="G128" s="32">
        <v>17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1646</v>
      </c>
    </row>
    <row r="130" ht="65">
      <c r="A130" s="1" t="s">
        <v>251</v>
      </c>
      <c r="E130" s="37" t="s">
        <v>1744</v>
      </c>
    </row>
    <row r="131" ht="75">
      <c r="A131" s="1" t="s">
        <v>253</v>
      </c>
      <c r="E131" s="30" t="s">
        <v>260</v>
      </c>
    </row>
    <row r="132" ht="13">
      <c r="A132" s="1" t="s">
        <v>244</v>
      </c>
      <c r="B132" s="28">
        <v>29</v>
      </c>
      <c r="C132" s="29" t="s">
        <v>1297</v>
      </c>
      <c r="D132" s="28" t="s">
        <v>246</v>
      </c>
      <c r="E132" s="30" t="s">
        <v>1298</v>
      </c>
      <c r="F132" s="31" t="s">
        <v>248</v>
      </c>
      <c r="G132" s="32">
        <v>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2102</v>
      </c>
    </row>
    <row r="134" ht="65">
      <c r="A134" s="1" t="s">
        <v>251</v>
      </c>
      <c r="E134" s="37" t="s">
        <v>1649</v>
      </c>
    </row>
    <row r="135" ht="37.5">
      <c r="A135" s="1" t="s">
        <v>253</v>
      </c>
      <c r="E135" s="30" t="s">
        <v>1300</v>
      </c>
    </row>
    <row r="136" ht="25">
      <c r="A136" s="1" t="s">
        <v>244</v>
      </c>
      <c r="B136" s="28">
        <v>30</v>
      </c>
      <c r="C136" s="29" t="s">
        <v>1301</v>
      </c>
      <c r="D136" s="28" t="s">
        <v>246</v>
      </c>
      <c r="E136" s="30" t="s">
        <v>1302</v>
      </c>
      <c r="F136" s="31" t="s">
        <v>273</v>
      </c>
      <c r="G136" s="32">
        <v>2</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1650</v>
      </c>
    </row>
    <row r="138" ht="65">
      <c r="A138" s="1" t="s">
        <v>251</v>
      </c>
      <c r="E138" s="37" t="s">
        <v>1638</v>
      </c>
    </row>
    <row r="139" ht="50">
      <c r="A139" s="1" t="s">
        <v>253</v>
      </c>
      <c r="E139" s="30" t="s">
        <v>1304</v>
      </c>
    </row>
    <row r="140" ht="25">
      <c r="A140" s="1" t="s">
        <v>244</v>
      </c>
      <c r="B140" s="28">
        <v>31</v>
      </c>
      <c r="C140" s="29" t="s">
        <v>997</v>
      </c>
      <c r="D140" s="28" t="s">
        <v>246</v>
      </c>
      <c r="E140" s="30" t="s">
        <v>998</v>
      </c>
      <c r="F140" s="31" t="s">
        <v>273</v>
      </c>
      <c r="G140" s="32">
        <v>28</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1745</v>
      </c>
    </row>
    <row r="142" ht="65">
      <c r="A142" s="1" t="s">
        <v>251</v>
      </c>
      <c r="E142" s="37" t="s">
        <v>1652</v>
      </c>
    </row>
    <row r="143" ht="87.5">
      <c r="A143" s="1" t="s">
        <v>253</v>
      </c>
      <c r="E143" s="30" t="s">
        <v>372</v>
      </c>
    </row>
    <row r="144" ht="25">
      <c r="A144" s="1" t="s">
        <v>244</v>
      </c>
      <c r="B144" s="28">
        <v>32</v>
      </c>
      <c r="C144" s="29" t="s">
        <v>1125</v>
      </c>
      <c r="D144" s="28" t="s">
        <v>246</v>
      </c>
      <c r="E144" s="30" t="s">
        <v>1126</v>
      </c>
      <c r="F144" s="31" t="s">
        <v>273</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1646</v>
      </c>
    </row>
    <row r="146" ht="65">
      <c r="A146" s="1" t="s">
        <v>251</v>
      </c>
      <c r="E146" s="37" t="s">
        <v>1746</v>
      </c>
    </row>
    <row r="147" ht="87.5">
      <c r="A147" s="1" t="s">
        <v>253</v>
      </c>
      <c r="E147" s="30" t="s">
        <v>372</v>
      </c>
    </row>
    <row r="148" ht="13">
      <c r="A148" s="1" t="s">
        <v>244</v>
      </c>
      <c r="B148" s="28">
        <v>33</v>
      </c>
      <c r="C148" s="29" t="s">
        <v>1658</v>
      </c>
      <c r="D148" s="28" t="s">
        <v>246</v>
      </c>
      <c r="E148" s="30" t="s">
        <v>1659</v>
      </c>
      <c r="F148" s="31" t="s">
        <v>248</v>
      </c>
      <c r="G148" s="32">
        <v>7</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1747</v>
      </c>
    </row>
    <row r="151" ht="87.5">
      <c r="A151" s="1" t="s">
        <v>253</v>
      </c>
      <c r="E151" s="30" t="s">
        <v>1661</v>
      </c>
    </row>
    <row r="152" ht="13">
      <c r="A152" s="1" t="s">
        <v>244</v>
      </c>
      <c r="B152" s="28">
        <v>34</v>
      </c>
      <c r="C152" s="29" t="s">
        <v>1662</v>
      </c>
      <c r="D152" s="28" t="s">
        <v>246</v>
      </c>
      <c r="E152" s="30" t="s">
        <v>1663</v>
      </c>
      <c r="F152" s="31" t="s">
        <v>273</v>
      </c>
      <c r="G152" s="32">
        <v>9</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1664</v>
      </c>
    </row>
    <row r="154" ht="65">
      <c r="A154" s="1" t="s">
        <v>251</v>
      </c>
      <c r="E154" s="37" t="s">
        <v>1665</v>
      </c>
    </row>
    <row r="155" ht="112.5">
      <c r="A155" s="1" t="s">
        <v>253</v>
      </c>
      <c r="E155" s="30" t="s">
        <v>1666</v>
      </c>
    </row>
    <row r="156" ht="13">
      <c r="A156" s="1" t="s">
        <v>244</v>
      </c>
      <c r="B156" s="28">
        <v>37</v>
      </c>
      <c r="C156" s="29" t="s">
        <v>1667</v>
      </c>
      <c r="D156" s="28" t="s">
        <v>246</v>
      </c>
      <c r="E156" s="30" t="s">
        <v>1668</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ht="25">
      <c r="A157" s="1" t="s">
        <v>250</v>
      </c>
      <c r="E157" s="30" t="s">
        <v>1748</v>
      </c>
    </row>
    <row r="158" ht="65">
      <c r="A158" s="1" t="s">
        <v>251</v>
      </c>
      <c r="E158" s="37" t="s">
        <v>1670</v>
      </c>
    </row>
    <row r="159" ht="100">
      <c r="A159" s="1" t="s">
        <v>253</v>
      </c>
      <c r="E159" s="30" t="s">
        <v>1030</v>
      </c>
    </row>
    <row r="160" ht="25">
      <c r="A160" s="1" t="s">
        <v>244</v>
      </c>
      <c r="B160" s="28">
        <v>38</v>
      </c>
      <c r="C160" s="29" t="s">
        <v>1671</v>
      </c>
      <c r="D160" s="28" t="s">
        <v>246</v>
      </c>
      <c r="E160" s="30" t="s">
        <v>1672</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1673</v>
      </c>
    </row>
    <row r="162" ht="65">
      <c r="A162" s="1" t="s">
        <v>251</v>
      </c>
      <c r="E162" s="37" t="s">
        <v>1670</v>
      </c>
    </row>
    <row r="163" ht="100">
      <c r="A163" s="1" t="s">
        <v>253</v>
      </c>
      <c r="E163" s="30" t="s">
        <v>1674</v>
      </c>
    </row>
    <row r="164" ht="25">
      <c r="A164" s="1" t="s">
        <v>244</v>
      </c>
      <c r="B164" s="28">
        <v>39</v>
      </c>
      <c r="C164" s="29" t="s">
        <v>373</v>
      </c>
      <c r="D164" s="28" t="s">
        <v>246</v>
      </c>
      <c r="E164" s="30" t="s">
        <v>374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c r="A166" s="1" t="s">
        <v>251</v>
      </c>
      <c r="E166" s="28"/>
    </row>
    <row r="167" ht="100">
      <c r="A167" s="1" t="s">
        <v>253</v>
      </c>
      <c r="E167" s="30" t="s">
        <v>375</v>
      </c>
    </row>
    <row r="168" ht="37.5">
      <c r="A168" s="1" t="s">
        <v>244</v>
      </c>
      <c r="B168" s="28">
        <v>40</v>
      </c>
      <c r="C168" s="29" t="s">
        <v>686</v>
      </c>
      <c r="D168" s="28" t="s">
        <v>246</v>
      </c>
      <c r="E168" s="30" t="s">
        <v>687</v>
      </c>
      <c r="F168" s="31" t="s">
        <v>273</v>
      </c>
      <c r="G168" s="32">
        <v>3</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375</v>
      </c>
    </row>
    <row r="172" ht="25">
      <c r="A172" s="1" t="s">
        <v>244</v>
      </c>
      <c r="B172" s="28">
        <v>41</v>
      </c>
      <c r="C172" s="29" t="s">
        <v>376</v>
      </c>
      <c r="D172" s="28" t="s">
        <v>246</v>
      </c>
      <c r="E172" s="30" t="s">
        <v>377</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87.5">
      <c r="A175" s="1" t="s">
        <v>253</v>
      </c>
      <c r="E175" s="30" t="s">
        <v>378</v>
      </c>
    </row>
    <row r="176" ht="13">
      <c r="A176" s="1" t="s">
        <v>244</v>
      </c>
      <c r="B176" s="28">
        <v>42</v>
      </c>
      <c r="C176" s="29" t="s">
        <v>1040</v>
      </c>
      <c r="D176" s="28" t="s">
        <v>246</v>
      </c>
      <c r="E176" s="30" t="s">
        <v>1041</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75">
      <c r="A179" s="1" t="s">
        <v>253</v>
      </c>
      <c r="E179" s="30" t="s">
        <v>1036</v>
      </c>
    </row>
    <row r="180" ht="25">
      <c r="A180" s="1" t="s">
        <v>244</v>
      </c>
      <c r="B180" s="28">
        <v>43</v>
      </c>
      <c r="C180" s="29" t="s">
        <v>1042</v>
      </c>
      <c r="D180" s="28" t="s">
        <v>246</v>
      </c>
      <c r="E180" s="30" t="s">
        <v>1043</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1036</v>
      </c>
    </row>
    <row r="184" ht="13">
      <c r="A184" s="1" t="s">
        <v>244</v>
      </c>
      <c r="B184" s="28">
        <v>44</v>
      </c>
      <c r="C184" s="29" t="s">
        <v>804</v>
      </c>
      <c r="D184" s="28" t="s">
        <v>246</v>
      </c>
      <c r="E184" s="30" t="s">
        <v>805</v>
      </c>
      <c r="F184" s="31" t="s">
        <v>342</v>
      </c>
      <c r="G184" s="32">
        <v>40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87.5">
      <c r="A187" s="1" t="s">
        <v>253</v>
      </c>
      <c r="E187" s="30" t="s">
        <v>806</v>
      </c>
    </row>
    <row r="188" ht="13">
      <c r="A188" s="1" t="s">
        <v>244</v>
      </c>
      <c r="B188" s="28">
        <v>45</v>
      </c>
      <c r="C188" s="29" t="s">
        <v>807</v>
      </c>
      <c r="D188" s="28" t="s">
        <v>246</v>
      </c>
      <c r="E188" s="30" t="s">
        <v>808</v>
      </c>
      <c r="F188" s="31" t="s">
        <v>342</v>
      </c>
      <c r="G188" s="32">
        <v>16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809</v>
      </c>
    </row>
    <row r="192" ht="13">
      <c r="A192" s="1" t="s">
        <v>244</v>
      </c>
      <c r="B192" s="28">
        <v>46</v>
      </c>
      <c r="C192" s="29" t="s">
        <v>810</v>
      </c>
      <c r="D192" s="28" t="s">
        <v>246</v>
      </c>
      <c r="E192" s="30" t="s">
        <v>811</v>
      </c>
      <c r="F192" s="31" t="s">
        <v>342</v>
      </c>
      <c r="G192" s="32">
        <v>8</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812</v>
      </c>
    </row>
    <row r="196" ht="13">
      <c r="A196" s="1" t="s">
        <v>244</v>
      </c>
      <c r="B196" s="28">
        <v>47</v>
      </c>
      <c r="C196" s="29" t="s">
        <v>813</v>
      </c>
      <c r="D196" s="28" t="s">
        <v>246</v>
      </c>
      <c r="E196" s="30" t="s">
        <v>814</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ht="50">
      <c r="A197" s="1" t="s">
        <v>250</v>
      </c>
      <c r="E197" s="30" t="s">
        <v>1675</v>
      </c>
    </row>
    <row r="198">
      <c r="A198" s="1" t="s">
        <v>251</v>
      </c>
      <c r="E198" s="28"/>
    </row>
    <row r="199" ht="87.5">
      <c r="A199" s="1" t="s">
        <v>253</v>
      </c>
      <c r="E199" s="30" t="s">
        <v>815</v>
      </c>
    </row>
    <row r="200" ht="13">
      <c r="A200" s="1" t="s">
        <v>244</v>
      </c>
      <c r="B200" s="28">
        <v>48</v>
      </c>
      <c r="C200" s="29" t="s">
        <v>816</v>
      </c>
      <c r="D200" s="28" t="s">
        <v>246</v>
      </c>
      <c r="E200" s="30" t="s">
        <v>817</v>
      </c>
      <c r="F200" s="31" t="s">
        <v>273</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1676</v>
      </c>
    </row>
    <row r="202" ht="65">
      <c r="A202" s="1" t="s">
        <v>251</v>
      </c>
      <c r="E202" s="37" t="s">
        <v>1677</v>
      </c>
    </row>
    <row r="203" ht="75">
      <c r="A203" s="1" t="s">
        <v>253</v>
      </c>
      <c r="E203" s="30" t="s">
        <v>818</v>
      </c>
    </row>
    <row r="204" ht="13">
      <c r="A204" s="1" t="s">
        <v>244</v>
      </c>
      <c r="B204" s="28">
        <v>49</v>
      </c>
      <c r="C204" s="29" t="s">
        <v>1165</v>
      </c>
      <c r="D204" s="28" t="s">
        <v>246</v>
      </c>
      <c r="E204" s="30" t="s">
        <v>1166</v>
      </c>
      <c r="F204" s="31" t="s">
        <v>273</v>
      </c>
      <c r="G204" s="32">
        <v>16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1678</v>
      </c>
    </row>
    <row r="206" ht="65">
      <c r="A206" s="1" t="s">
        <v>251</v>
      </c>
      <c r="E206" s="37" t="s">
        <v>1679</v>
      </c>
    </row>
    <row r="207" ht="100">
      <c r="A207" s="1" t="s">
        <v>253</v>
      </c>
      <c r="E207" s="30" t="s">
        <v>821</v>
      </c>
    </row>
    <row r="208" ht="13">
      <c r="A208" s="1" t="s">
        <v>244</v>
      </c>
      <c r="B208" s="28">
        <v>56</v>
      </c>
      <c r="C208" s="29" t="s">
        <v>350</v>
      </c>
      <c r="D208" s="28" t="s">
        <v>246</v>
      </c>
      <c r="E208" s="30" t="s">
        <v>1680</v>
      </c>
      <c r="F208" s="31" t="s">
        <v>352</v>
      </c>
      <c r="G208" s="32">
        <v>1</v>
      </c>
      <c r="H208" s="32">
        <v>0</v>
      </c>
      <c r="I208" s="33">
        <f>ROUND(G208*H208,P4)</f>
        <v>0</v>
      </c>
      <c r="J208" s="28"/>
      <c r="K208" s="28"/>
      <c r="L208" s="34">
        <v>0</v>
      </c>
      <c r="M208" s="20">
        <f>ROUND(G208*L208,P4)</f>
        <v>0</v>
      </c>
      <c r="N208" s="40"/>
      <c r="O208" s="36">
        <f>M208*AA208</f>
        <v>0</v>
      </c>
      <c r="P208" s="1">
        <v>3</v>
      </c>
      <c r="AA208" s="1">
        <f>IF(P208=1,$O$3,IF(P208=2,$O$4,$O$5))</f>
        <v>0</v>
      </c>
    </row>
    <row r="209">
      <c r="A209" s="1" t="s">
        <v>250</v>
      </c>
      <c r="E209" s="30" t="s">
        <v>1681</v>
      </c>
    </row>
    <row r="210">
      <c r="A210" s="1" t="s">
        <v>251</v>
      </c>
      <c r="E210" s="28"/>
    </row>
    <row r="211" ht="50">
      <c r="A211" s="1" t="s">
        <v>253</v>
      </c>
      <c r="E211" s="30" t="s">
        <v>354</v>
      </c>
    </row>
    <row r="212" ht="25">
      <c r="A212" s="1" t="s">
        <v>244</v>
      </c>
      <c r="B212" s="28">
        <v>57</v>
      </c>
      <c r="C212" s="29" t="s">
        <v>1682</v>
      </c>
      <c r="D212" s="28" t="s">
        <v>246</v>
      </c>
      <c r="E212" s="30" t="s">
        <v>1683</v>
      </c>
      <c r="F212" s="31" t="s">
        <v>273</v>
      </c>
      <c r="G212" s="32">
        <v>1</v>
      </c>
      <c r="H212" s="32">
        <v>0</v>
      </c>
      <c r="I212" s="33">
        <f>ROUND(G212*H212,P4)</f>
        <v>0</v>
      </c>
      <c r="J212" s="28"/>
      <c r="K212" s="28"/>
      <c r="L212" s="34">
        <v>0</v>
      </c>
      <c r="M212" s="20">
        <f>ROUND(G212*L212,P4)</f>
        <v>0</v>
      </c>
      <c r="N212" s="40"/>
      <c r="O212" s="36">
        <f>M212*AA212</f>
        <v>0</v>
      </c>
      <c r="P212" s="1">
        <v>3</v>
      </c>
      <c r="AA212" s="1">
        <f>IF(P212=1,$O$3,IF(P212=2,$O$4,$O$5))</f>
        <v>0</v>
      </c>
    </row>
    <row r="213">
      <c r="A213" s="1" t="s">
        <v>250</v>
      </c>
      <c r="E213" s="30" t="s">
        <v>1684</v>
      </c>
    </row>
    <row r="214" ht="65">
      <c r="A214" s="1" t="s">
        <v>251</v>
      </c>
      <c r="E214" s="37" t="s">
        <v>1685</v>
      </c>
    </row>
    <row r="215" ht="100">
      <c r="A215" s="1" t="s">
        <v>253</v>
      </c>
      <c r="E215" s="30" t="s">
        <v>1686</v>
      </c>
    </row>
    <row r="216" ht="25">
      <c r="A216" s="1" t="s">
        <v>244</v>
      </c>
      <c r="B216" s="28">
        <v>58</v>
      </c>
      <c r="C216" s="29" t="s">
        <v>1687</v>
      </c>
      <c r="D216" s="28" t="s">
        <v>246</v>
      </c>
      <c r="E216" s="30" t="s">
        <v>1688</v>
      </c>
      <c r="F216" s="31" t="s">
        <v>273</v>
      </c>
      <c r="G216" s="32">
        <v>1</v>
      </c>
      <c r="H216" s="32">
        <v>0</v>
      </c>
      <c r="I216" s="33">
        <f>ROUND(G216*H216,P4)</f>
        <v>0</v>
      </c>
      <c r="J216" s="28"/>
      <c r="K216" s="28"/>
      <c r="L216" s="34">
        <v>0</v>
      </c>
      <c r="M216" s="20">
        <f>ROUND(G216*L216,P4)</f>
        <v>0</v>
      </c>
      <c r="N216" s="40"/>
      <c r="O216" s="36">
        <f>M216*AA216</f>
        <v>0</v>
      </c>
      <c r="P216" s="1">
        <v>3</v>
      </c>
      <c r="AA216" s="1">
        <f>IF(P216=1,$O$3,IF(P216=2,$O$4,$O$5))</f>
        <v>0</v>
      </c>
    </row>
    <row r="217">
      <c r="A217" s="1" t="s">
        <v>250</v>
      </c>
      <c r="E217" s="30" t="s">
        <v>1689</v>
      </c>
    </row>
    <row r="218" ht="65">
      <c r="A218" s="1" t="s">
        <v>251</v>
      </c>
      <c r="E218" s="37" t="s">
        <v>1690</v>
      </c>
    </row>
    <row r="219" ht="100">
      <c r="A219" s="1" t="s">
        <v>253</v>
      </c>
      <c r="E219" s="30" t="s">
        <v>1686</v>
      </c>
    </row>
    <row r="220" ht="25">
      <c r="A220" s="1" t="s">
        <v>244</v>
      </c>
      <c r="B220" s="28">
        <v>59</v>
      </c>
      <c r="C220" s="29" t="s">
        <v>1202</v>
      </c>
      <c r="D220" s="28" t="s">
        <v>1691</v>
      </c>
      <c r="E220" s="30" t="s">
        <v>1203</v>
      </c>
      <c r="F220" s="31" t="s">
        <v>248</v>
      </c>
      <c r="G220" s="32">
        <v>110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2103</v>
      </c>
    </row>
    <row r="222">
      <c r="A222" s="1" t="s">
        <v>251</v>
      </c>
      <c r="E222" s="28"/>
    </row>
    <row r="223">
      <c r="A223" s="1" t="s">
        <v>253</v>
      </c>
      <c r="E223" s="30" t="s">
        <v>246</v>
      </c>
    </row>
    <row r="224" ht="13">
      <c r="A224" s="1" t="s">
        <v>241</v>
      </c>
      <c r="C224" s="22" t="s">
        <v>1695</v>
      </c>
      <c r="E224" s="23" t="s">
        <v>1696</v>
      </c>
      <c r="L224" s="38"/>
      <c r="M224" s="39">
        <f>SUMIFS(M225:M228,A225:A228,"P")</f>
        <v>0</v>
      </c>
      <c r="N224" s="38"/>
    </row>
    <row r="225" ht="13">
      <c r="A225" s="1" t="s">
        <v>244</v>
      </c>
      <c r="B225" s="28">
        <v>53</v>
      </c>
      <c r="C225" s="29" t="s">
        <v>1697</v>
      </c>
      <c r="D225" s="28" t="s">
        <v>246</v>
      </c>
      <c r="E225" s="30" t="s">
        <v>1698</v>
      </c>
      <c r="F225" s="31" t="s">
        <v>923</v>
      </c>
      <c r="G225" s="32">
        <v>2</v>
      </c>
      <c r="H225" s="32">
        <v>0</v>
      </c>
      <c r="I225" s="33">
        <f>ROUND(G225*H225,P4)</f>
        <v>0</v>
      </c>
      <c r="J225" s="28"/>
      <c r="K225" s="28"/>
      <c r="L225" s="34">
        <v>0</v>
      </c>
      <c r="M225" s="20">
        <f>ROUND(G225*L225,P4)</f>
        <v>0</v>
      </c>
      <c r="N225" s="40" t="s">
        <v>249</v>
      </c>
      <c r="O225" s="36">
        <f>M225*AA225</f>
        <v>0</v>
      </c>
      <c r="P225" s="1">
        <v>3</v>
      </c>
      <c r="AA225" s="1">
        <f>IF(P225=1,$O$3,IF(P225=2,$O$4,$O$5))</f>
        <v>0</v>
      </c>
    </row>
    <row r="226" ht="25">
      <c r="A226" s="1" t="s">
        <v>250</v>
      </c>
      <c r="E226" s="30" t="s">
        <v>1699</v>
      </c>
    </row>
    <row r="227">
      <c r="A227" s="1" t="s">
        <v>251</v>
      </c>
      <c r="E227" s="28"/>
    </row>
    <row r="228" ht="137.5">
      <c r="A228" s="1" t="s">
        <v>253</v>
      </c>
      <c r="E228" s="30" t="s">
        <v>1700</v>
      </c>
    </row>
    <row r="229" ht="13">
      <c r="A229" s="1" t="s">
        <v>241</v>
      </c>
      <c r="C229" s="22" t="s">
        <v>474</v>
      </c>
      <c r="E229" s="23" t="s">
        <v>1701</v>
      </c>
      <c r="L229" s="38"/>
      <c r="M229" s="39">
        <f>SUMIFS(M230:M237,A230:A237,"P")</f>
        <v>0</v>
      </c>
      <c r="N229" s="38"/>
    </row>
    <row r="230" ht="25">
      <c r="A230" s="1" t="s">
        <v>244</v>
      </c>
      <c r="B230" s="28">
        <v>54</v>
      </c>
      <c r="C230" s="29" t="s">
        <v>1054</v>
      </c>
      <c r="D230" s="28" t="s">
        <v>1055</v>
      </c>
      <c r="E230" s="30" t="s">
        <v>1056</v>
      </c>
      <c r="F230" s="31" t="s">
        <v>837</v>
      </c>
      <c r="G230" s="32">
        <v>14.449999999999999</v>
      </c>
      <c r="H230" s="32">
        <v>0</v>
      </c>
      <c r="I230" s="33">
        <f>ROUND(G230*H230,P4)</f>
        <v>0</v>
      </c>
      <c r="J230" s="28"/>
      <c r="K230" s="28"/>
      <c r="L230" s="34">
        <v>0</v>
      </c>
      <c r="M230" s="20">
        <f>ROUND(G230*L230,P4)</f>
        <v>0</v>
      </c>
      <c r="N230" s="40" t="s">
        <v>480</v>
      </c>
      <c r="O230" s="36">
        <f>M230*AA230</f>
        <v>0</v>
      </c>
      <c r="P230" s="1">
        <v>3</v>
      </c>
      <c r="AA230" s="1">
        <f>IF(P230=1,$O$3,IF(P230=2,$O$4,$O$5))</f>
        <v>0</v>
      </c>
    </row>
    <row r="231" ht="25">
      <c r="A231" s="1" t="s">
        <v>250</v>
      </c>
      <c r="E231" s="30" t="s">
        <v>481</v>
      </c>
    </row>
    <row r="232">
      <c r="A232" s="1" t="s">
        <v>251</v>
      </c>
      <c r="E232" s="28"/>
    </row>
    <row r="233" ht="200">
      <c r="A233" s="1" t="s">
        <v>253</v>
      </c>
      <c r="E233" s="30" t="s">
        <v>483</v>
      </c>
    </row>
    <row r="234" ht="25">
      <c r="A234" s="1" t="s">
        <v>244</v>
      </c>
      <c r="B234" s="28">
        <v>55</v>
      </c>
      <c r="C234" s="29" t="s">
        <v>1702</v>
      </c>
      <c r="D234" s="28" t="s">
        <v>1703</v>
      </c>
      <c r="E234" s="30" t="s">
        <v>1704</v>
      </c>
      <c r="F234" s="31" t="s">
        <v>837</v>
      </c>
      <c r="G234" s="32">
        <v>4.7999999999999998</v>
      </c>
      <c r="H234" s="32">
        <v>0</v>
      </c>
      <c r="I234" s="33">
        <f>ROUND(G234*H234,P4)</f>
        <v>0</v>
      </c>
      <c r="J234" s="28"/>
      <c r="K234" s="28"/>
      <c r="L234" s="34">
        <v>0</v>
      </c>
      <c r="M234" s="20">
        <f>ROUND(G234*L234,P4)</f>
        <v>0</v>
      </c>
      <c r="N234" s="40" t="s">
        <v>480</v>
      </c>
      <c r="O234" s="36">
        <f>M234*AA234</f>
        <v>0</v>
      </c>
      <c r="P234" s="1">
        <v>3</v>
      </c>
      <c r="AA234" s="1">
        <f>IF(P234=1,$O$3,IF(P234=2,$O$4,$O$5))</f>
        <v>0</v>
      </c>
    </row>
    <row r="235" ht="25">
      <c r="A235" s="1" t="s">
        <v>250</v>
      </c>
      <c r="E235" s="30" t="s">
        <v>481</v>
      </c>
    </row>
    <row r="236">
      <c r="A236" s="1" t="s">
        <v>251</v>
      </c>
      <c r="E236" s="28"/>
    </row>
    <row r="237" ht="200">
      <c r="A237" s="1" t="s">
        <v>253</v>
      </c>
      <c r="E237" s="30" t="s">
        <v>483</v>
      </c>
    </row>
  </sheetData>
  <sheetProtection sheet="1" objects="1" scenarios="1" spinCount="100000" saltValue="YhBubzZFAlbLV7W1Gzdws7XQZzqrtH2zGhR2rVT7feZjO5GoEEfCEA2uktWrlFpxNcigWtPz9aAJmFaievoRsw==" hashValue="Pm4ccsFnnR5hBjJ8WcQM/IgNa+HwJwSatGFuE7jYPzMLPTeeDvy8K5fdTmRxGXt29fmVjlpYRMxkWa3eVIYNb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2104</v>
      </c>
      <c r="M3" s="20">
        <f>0+M9+M126+M135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2104</v>
      </c>
      <c r="D5" s="22"/>
      <c r="E5" s="23" t="s">
        <v>83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COUNTIFS(L9:L140,"=0",A9:A140,"P")+COUNTIFS(L9:L140,"",A9:A140,"P")+SUM(Q9:Q140)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SUMIFS(M10:M125,A10:A125,"P")</f>
        <v>0</v>
      </c>
      <c r="N9" s="38"/>
    </row>
    <row r="10" ht="13">
      <c r="A10" s="1" t="s">
        <v>244</v>
      </c>
      <c r="B10" s="28">
        <v>1</v>
      </c>
      <c r="C10" s="29" t="s">
        <v>707</v>
      </c>
      <c r="D10" s="28" t="s">
        <v>246</v>
      </c>
      <c r="E10" s="30" t="s">
        <v>708</v>
      </c>
      <c r="F10" s="31" t="s">
        <v>248</v>
      </c>
      <c r="G10" s="32">
        <v>20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50">
      <c r="A13" s="1" t="s">
        <v>253</v>
      </c>
      <c r="E13" s="30" t="s">
        <v>706</v>
      </c>
    </row>
    <row r="14" ht="13">
      <c r="A14" s="1" t="s">
        <v>244</v>
      </c>
      <c r="B14" s="28">
        <v>2</v>
      </c>
      <c r="C14" s="29" t="s">
        <v>709</v>
      </c>
      <c r="D14" s="28" t="s">
        <v>246</v>
      </c>
      <c r="E14" s="30" t="s">
        <v>710</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37.5">
      <c r="A17" s="1" t="s">
        <v>253</v>
      </c>
      <c r="E17" s="30" t="s">
        <v>711</v>
      </c>
    </row>
    <row r="18" ht="13">
      <c r="A18" s="1" t="s">
        <v>244</v>
      </c>
      <c r="B18" s="28">
        <v>3</v>
      </c>
      <c r="C18" s="29" t="s">
        <v>716</v>
      </c>
      <c r="D18" s="28" t="s">
        <v>246</v>
      </c>
      <c r="E18" s="30" t="s">
        <v>717</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75">
      <c r="A21" s="1" t="s">
        <v>253</v>
      </c>
      <c r="E21" s="30" t="s">
        <v>718</v>
      </c>
    </row>
    <row r="22" ht="13">
      <c r="A22" s="1" t="s">
        <v>244</v>
      </c>
      <c r="B22" s="28">
        <v>4</v>
      </c>
      <c r="C22" s="29" t="s">
        <v>719</v>
      </c>
      <c r="D22" s="28" t="s">
        <v>246</v>
      </c>
      <c r="E22" s="30" t="s">
        <v>720</v>
      </c>
      <c r="F22" s="31" t="s">
        <v>273</v>
      </c>
      <c r="G22" s="32">
        <v>4</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721</v>
      </c>
    </row>
    <row r="26" ht="13">
      <c r="A26" s="1" t="s">
        <v>244</v>
      </c>
      <c r="B26" s="28">
        <v>5</v>
      </c>
      <c r="C26" s="29" t="s">
        <v>749</v>
      </c>
      <c r="D26" s="28" t="s">
        <v>246</v>
      </c>
      <c r="E26" s="30" t="s">
        <v>750</v>
      </c>
      <c r="F26" s="31" t="s">
        <v>273</v>
      </c>
      <c r="G26" s="32">
        <v>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62.5">
      <c r="A29" s="1" t="s">
        <v>253</v>
      </c>
      <c r="E29" s="30" t="s">
        <v>751</v>
      </c>
    </row>
    <row r="30" ht="13">
      <c r="A30" s="1" t="s">
        <v>244</v>
      </c>
      <c r="B30" s="28">
        <v>6</v>
      </c>
      <c r="C30" s="29" t="s">
        <v>1436</v>
      </c>
      <c r="D30" s="28" t="s">
        <v>246</v>
      </c>
      <c r="E30" s="30" t="s">
        <v>1437</v>
      </c>
      <c r="F30" s="31" t="s">
        <v>273</v>
      </c>
      <c r="G30" s="32">
        <v>1</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62.5">
      <c r="A33" s="1" t="s">
        <v>253</v>
      </c>
      <c r="E33" s="30" t="s">
        <v>751</v>
      </c>
    </row>
    <row r="34" ht="25">
      <c r="A34" s="1" t="s">
        <v>244</v>
      </c>
      <c r="B34" s="28">
        <v>7</v>
      </c>
      <c r="C34" s="29" t="s">
        <v>754</v>
      </c>
      <c r="D34" s="28" t="s">
        <v>246</v>
      </c>
      <c r="E34" s="30" t="s">
        <v>755</v>
      </c>
      <c r="F34" s="31" t="s">
        <v>273</v>
      </c>
      <c r="G34" s="32">
        <v>3</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62.5">
      <c r="A37" s="1" t="s">
        <v>253</v>
      </c>
      <c r="E37" s="30" t="s">
        <v>751</v>
      </c>
    </row>
    <row r="38" ht="25">
      <c r="A38" s="1" t="s">
        <v>244</v>
      </c>
      <c r="B38" s="28">
        <v>8</v>
      </c>
      <c r="C38" s="29" t="s">
        <v>756</v>
      </c>
      <c r="D38" s="28" t="s">
        <v>246</v>
      </c>
      <c r="E38" s="30" t="s">
        <v>757</v>
      </c>
      <c r="F38" s="31" t="s">
        <v>273</v>
      </c>
      <c r="G38" s="32">
        <v>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c r="A40" s="1" t="s">
        <v>251</v>
      </c>
      <c r="E40" s="28"/>
    </row>
    <row r="41" ht="162.5">
      <c r="A41" s="1" t="s">
        <v>253</v>
      </c>
      <c r="E41" s="30" t="s">
        <v>751</v>
      </c>
    </row>
    <row r="42" ht="13">
      <c r="A42" s="1" t="s">
        <v>244</v>
      </c>
      <c r="B42" s="28">
        <v>9</v>
      </c>
      <c r="C42" s="29" t="s">
        <v>758</v>
      </c>
      <c r="D42" s="28" t="s">
        <v>246</v>
      </c>
      <c r="E42" s="30" t="s">
        <v>759</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162.5">
      <c r="A45" s="1" t="s">
        <v>253</v>
      </c>
      <c r="E45" s="30" t="s">
        <v>760</v>
      </c>
    </row>
    <row r="46" ht="13">
      <c r="A46" s="1" t="s">
        <v>244</v>
      </c>
      <c r="B46" s="28">
        <v>10</v>
      </c>
      <c r="C46" s="29" t="s">
        <v>1438</v>
      </c>
      <c r="D46" s="28" t="s">
        <v>246</v>
      </c>
      <c r="E46" s="30" t="s">
        <v>1439</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c r="A48" s="1" t="s">
        <v>251</v>
      </c>
      <c r="E48" s="28"/>
    </row>
    <row r="49" ht="162.5">
      <c r="A49" s="1" t="s">
        <v>253</v>
      </c>
      <c r="E49" s="30" t="s">
        <v>760</v>
      </c>
    </row>
    <row r="50" ht="13">
      <c r="A50" s="1" t="s">
        <v>244</v>
      </c>
      <c r="B50" s="28">
        <v>11</v>
      </c>
      <c r="C50" s="29" t="s">
        <v>761</v>
      </c>
      <c r="D50" s="28" t="s">
        <v>246</v>
      </c>
      <c r="E50" s="30" t="s">
        <v>762</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187.5">
      <c r="A53" s="1" t="s">
        <v>253</v>
      </c>
      <c r="E53" s="30" t="s">
        <v>602</v>
      </c>
    </row>
    <row r="54" ht="13">
      <c r="A54" s="1" t="s">
        <v>244</v>
      </c>
      <c r="B54" s="28">
        <v>12</v>
      </c>
      <c r="C54" s="29" t="s">
        <v>1440</v>
      </c>
      <c r="D54" s="28" t="s">
        <v>246</v>
      </c>
      <c r="E54" s="30" t="s">
        <v>1441</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c r="A56" s="1" t="s">
        <v>251</v>
      </c>
      <c r="E56" s="28"/>
    </row>
    <row r="57" ht="187.5">
      <c r="A57" s="1" t="s">
        <v>253</v>
      </c>
      <c r="E57" s="30" t="s">
        <v>602</v>
      </c>
    </row>
    <row r="58" ht="13">
      <c r="A58" s="1" t="s">
        <v>244</v>
      </c>
      <c r="B58" s="28">
        <v>13</v>
      </c>
      <c r="C58" s="29" t="s">
        <v>763</v>
      </c>
      <c r="D58" s="28" t="s">
        <v>246</v>
      </c>
      <c r="E58" s="30" t="s">
        <v>764</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c r="A60" s="1" t="s">
        <v>251</v>
      </c>
      <c r="E60" s="28"/>
    </row>
    <row r="61" ht="175">
      <c r="A61" s="1" t="s">
        <v>253</v>
      </c>
      <c r="E61" s="30" t="s">
        <v>765</v>
      </c>
    </row>
    <row r="62" ht="13">
      <c r="A62" s="1" t="s">
        <v>244</v>
      </c>
      <c r="B62" s="28">
        <v>14</v>
      </c>
      <c r="C62" s="29" t="s">
        <v>1442</v>
      </c>
      <c r="D62" s="28" t="s">
        <v>246</v>
      </c>
      <c r="E62" s="30" t="s">
        <v>1443</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c r="A64" s="1" t="s">
        <v>251</v>
      </c>
      <c r="E64" s="28"/>
    </row>
    <row r="65" ht="175">
      <c r="A65" s="1" t="s">
        <v>253</v>
      </c>
      <c r="E65" s="30" t="s">
        <v>765</v>
      </c>
    </row>
    <row r="66" ht="13">
      <c r="A66" s="1" t="s">
        <v>244</v>
      </c>
      <c r="B66" s="28">
        <v>15</v>
      </c>
      <c r="C66" s="29" t="s">
        <v>766</v>
      </c>
      <c r="D66" s="28" t="s">
        <v>246</v>
      </c>
      <c r="E66" s="30" t="s">
        <v>767</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c r="A68" s="1" t="s">
        <v>251</v>
      </c>
      <c r="E68" s="28"/>
    </row>
    <row r="69" ht="150">
      <c r="A69" s="1" t="s">
        <v>253</v>
      </c>
      <c r="E69" s="30" t="s">
        <v>768</v>
      </c>
    </row>
    <row r="70" ht="13">
      <c r="A70" s="1" t="s">
        <v>244</v>
      </c>
      <c r="B70" s="28">
        <v>16</v>
      </c>
      <c r="C70" s="29" t="s">
        <v>1444</v>
      </c>
      <c r="D70" s="28" t="s">
        <v>246</v>
      </c>
      <c r="E70" s="30" t="s">
        <v>1445</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c r="A72" s="1" t="s">
        <v>251</v>
      </c>
      <c r="E72" s="28"/>
    </row>
    <row r="73" ht="150">
      <c r="A73" s="1" t="s">
        <v>253</v>
      </c>
      <c r="E73" s="30" t="s">
        <v>768</v>
      </c>
    </row>
    <row r="74" ht="37.5">
      <c r="A74" s="1" t="s">
        <v>244</v>
      </c>
      <c r="B74" s="28">
        <v>17</v>
      </c>
      <c r="C74" s="29" t="s">
        <v>1951</v>
      </c>
      <c r="D74" s="28" t="s">
        <v>246</v>
      </c>
      <c r="E74" s="30" t="s">
        <v>1952</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c r="A76" s="1" t="s">
        <v>251</v>
      </c>
      <c r="E76" s="28"/>
    </row>
    <row r="77" ht="200">
      <c r="A77" s="1" t="s">
        <v>253</v>
      </c>
      <c r="E77" s="30" t="s">
        <v>777</v>
      </c>
    </row>
    <row r="78" ht="13">
      <c r="A78" s="1" t="s">
        <v>244</v>
      </c>
      <c r="B78" s="28">
        <v>18</v>
      </c>
      <c r="C78" s="29" t="s">
        <v>616</v>
      </c>
      <c r="D78" s="28" t="s">
        <v>246</v>
      </c>
      <c r="E78" s="30" t="s">
        <v>617</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592</v>
      </c>
    </row>
    <row r="81" ht="137.5">
      <c r="A81" s="1" t="s">
        <v>253</v>
      </c>
      <c r="E81" s="30" t="s">
        <v>618</v>
      </c>
    </row>
    <row r="82" ht="13">
      <c r="A82" s="1" t="s">
        <v>244</v>
      </c>
      <c r="B82" s="28">
        <v>19</v>
      </c>
      <c r="C82" s="29" t="s">
        <v>637</v>
      </c>
      <c r="D82" s="28" t="s">
        <v>246</v>
      </c>
      <c r="E82" s="30" t="s">
        <v>638</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611</v>
      </c>
    </row>
    <row r="85" ht="200">
      <c r="A85" s="1" t="s">
        <v>253</v>
      </c>
      <c r="E85" s="30" t="s">
        <v>639</v>
      </c>
    </row>
    <row r="86" ht="13">
      <c r="A86" s="1" t="s">
        <v>244</v>
      </c>
      <c r="B86" s="28">
        <v>20</v>
      </c>
      <c r="C86" s="29" t="s">
        <v>643</v>
      </c>
      <c r="D86" s="28" t="s">
        <v>246</v>
      </c>
      <c r="E86" s="30" t="s">
        <v>644</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611</v>
      </c>
    </row>
    <row r="89" ht="200">
      <c r="A89" s="1" t="s">
        <v>253</v>
      </c>
      <c r="E89" s="30" t="s">
        <v>645</v>
      </c>
    </row>
    <row r="90" ht="13">
      <c r="A90" s="1" t="s">
        <v>244</v>
      </c>
      <c r="B90" s="28">
        <v>21</v>
      </c>
      <c r="C90" s="29" t="s">
        <v>680</v>
      </c>
      <c r="D90" s="28" t="s">
        <v>246</v>
      </c>
      <c r="E90" s="30" t="s">
        <v>681</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611</v>
      </c>
    </row>
    <row r="93" ht="212.5">
      <c r="A93" s="1" t="s">
        <v>253</v>
      </c>
      <c r="E93" s="30" t="s">
        <v>682</v>
      </c>
    </row>
    <row r="94" ht="25">
      <c r="A94" s="1" t="s">
        <v>244</v>
      </c>
      <c r="B94" s="28">
        <v>22</v>
      </c>
      <c r="C94" s="29" t="s">
        <v>799</v>
      </c>
      <c r="D94" s="28" t="s">
        <v>246</v>
      </c>
      <c r="E94" s="30" t="s">
        <v>800</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c r="A96" s="1" t="s">
        <v>251</v>
      </c>
      <c r="E96" s="28"/>
    </row>
    <row r="97" ht="87.5">
      <c r="A97" s="1" t="s">
        <v>253</v>
      </c>
      <c r="E97" s="30" t="s">
        <v>801</v>
      </c>
    </row>
    <row r="98" ht="25">
      <c r="A98" s="1" t="s">
        <v>244</v>
      </c>
      <c r="B98" s="28">
        <v>23</v>
      </c>
      <c r="C98" s="29" t="s">
        <v>373</v>
      </c>
      <c r="D98" s="28" t="s">
        <v>246</v>
      </c>
      <c r="E98" s="30" t="s">
        <v>374</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375</v>
      </c>
    </row>
    <row r="102" ht="37.5">
      <c r="A102" s="1" t="s">
        <v>244</v>
      </c>
      <c r="B102" s="28">
        <v>24</v>
      </c>
      <c r="C102" s="29" t="s">
        <v>686</v>
      </c>
      <c r="D102" s="28" t="s">
        <v>246</v>
      </c>
      <c r="E102" s="30" t="s">
        <v>687</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c r="A104" s="1" t="s">
        <v>251</v>
      </c>
      <c r="E104" s="28"/>
    </row>
    <row r="105" ht="100">
      <c r="A105" s="1" t="s">
        <v>253</v>
      </c>
      <c r="E105" s="30" t="s">
        <v>375</v>
      </c>
    </row>
    <row r="106" ht="25">
      <c r="A106" s="1" t="s">
        <v>244</v>
      </c>
      <c r="B106" s="28">
        <v>25</v>
      </c>
      <c r="C106" s="29" t="s">
        <v>376</v>
      </c>
      <c r="D106" s="28" t="s">
        <v>246</v>
      </c>
      <c r="E106" s="30" t="s">
        <v>377</v>
      </c>
      <c r="F106" s="31" t="s">
        <v>273</v>
      </c>
      <c r="G106" s="32">
        <v>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c r="A108" s="1" t="s">
        <v>251</v>
      </c>
      <c r="E108" s="28"/>
    </row>
    <row r="109" ht="87.5">
      <c r="A109" s="1" t="s">
        <v>253</v>
      </c>
      <c r="E109" s="30" t="s">
        <v>378</v>
      </c>
    </row>
    <row r="110" ht="13">
      <c r="A110" s="1" t="s">
        <v>244</v>
      </c>
      <c r="B110" s="28">
        <v>26</v>
      </c>
      <c r="C110" s="29" t="s">
        <v>804</v>
      </c>
      <c r="D110" s="28" t="s">
        <v>246</v>
      </c>
      <c r="E110" s="30" t="s">
        <v>805</v>
      </c>
      <c r="F110" s="31" t="s">
        <v>342</v>
      </c>
      <c r="G110" s="32">
        <v>16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c r="A112" s="1" t="s">
        <v>251</v>
      </c>
      <c r="E112" s="28"/>
    </row>
    <row r="113" ht="87.5">
      <c r="A113" s="1" t="s">
        <v>253</v>
      </c>
      <c r="E113" s="30" t="s">
        <v>806</v>
      </c>
    </row>
    <row r="114" ht="13">
      <c r="A114" s="1" t="s">
        <v>244</v>
      </c>
      <c r="B114" s="28">
        <v>27</v>
      </c>
      <c r="C114" s="29" t="s">
        <v>807</v>
      </c>
      <c r="D114" s="28" t="s">
        <v>246</v>
      </c>
      <c r="E114" s="30" t="s">
        <v>808</v>
      </c>
      <c r="F114" s="31" t="s">
        <v>342</v>
      </c>
      <c r="G114" s="32">
        <v>12</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c r="A116" s="1" t="s">
        <v>251</v>
      </c>
      <c r="E116" s="28"/>
    </row>
    <row r="117" ht="87.5">
      <c r="A117" s="1" t="s">
        <v>253</v>
      </c>
      <c r="E117" s="30" t="s">
        <v>809</v>
      </c>
    </row>
    <row r="118" ht="13">
      <c r="A118" s="1" t="s">
        <v>244</v>
      </c>
      <c r="B118" s="28">
        <v>28</v>
      </c>
      <c r="C118" s="29" t="s">
        <v>810</v>
      </c>
      <c r="D118" s="28" t="s">
        <v>246</v>
      </c>
      <c r="E118" s="30" t="s">
        <v>811</v>
      </c>
      <c r="F118" s="31" t="s">
        <v>342</v>
      </c>
      <c r="G118" s="32">
        <v>12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c r="A120" s="1" t="s">
        <v>251</v>
      </c>
      <c r="E120" s="28"/>
    </row>
    <row r="121" ht="87.5">
      <c r="A121" s="1" t="s">
        <v>253</v>
      </c>
      <c r="E121" s="30" t="s">
        <v>812</v>
      </c>
    </row>
    <row r="122" ht="13">
      <c r="A122" s="1" t="s">
        <v>244</v>
      </c>
      <c r="B122" s="28">
        <v>29</v>
      </c>
      <c r="C122" s="29" t="s">
        <v>813</v>
      </c>
      <c r="D122" s="28" t="s">
        <v>246</v>
      </c>
      <c r="E122" s="30" t="s">
        <v>814</v>
      </c>
      <c r="F122" s="31" t="s">
        <v>342</v>
      </c>
      <c r="G122" s="32">
        <v>8</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c r="A124" s="1" t="s">
        <v>251</v>
      </c>
      <c r="E124" s="28"/>
    </row>
    <row r="125" ht="87.5">
      <c r="A125" s="1" t="s">
        <v>253</v>
      </c>
      <c r="E125" s="30" t="s">
        <v>815</v>
      </c>
    </row>
    <row r="126" ht="13">
      <c r="A126" s="1" t="s">
        <v>241</v>
      </c>
      <c r="C126" s="22" t="s">
        <v>261</v>
      </c>
      <c r="E126" s="23" t="s">
        <v>262</v>
      </c>
      <c r="L126" s="38"/>
      <c r="M126" s="39">
        <f>SUMIFS(M127:M134,A127:A134,"P")</f>
        <v>0</v>
      </c>
      <c r="N126" s="38"/>
    </row>
    <row r="127" ht="13">
      <c r="A127" s="1" t="s">
        <v>244</v>
      </c>
      <c r="B127" s="28">
        <v>30</v>
      </c>
      <c r="C127" s="29" t="s">
        <v>263</v>
      </c>
      <c r="D127" s="28" t="s">
        <v>246</v>
      </c>
      <c r="E127" s="30" t="s">
        <v>264</v>
      </c>
      <c r="F127" s="31" t="s">
        <v>265</v>
      </c>
      <c r="G127" s="32">
        <v>0.12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162.5">
      <c r="A130" s="1" t="s">
        <v>253</v>
      </c>
      <c r="E130" s="30" t="s">
        <v>267</v>
      </c>
    </row>
    <row r="131" ht="13">
      <c r="A131" s="1" t="s">
        <v>244</v>
      </c>
      <c r="B131" s="28">
        <v>31</v>
      </c>
      <c r="C131" s="29" t="s">
        <v>268</v>
      </c>
      <c r="D131" s="28" t="s">
        <v>246</v>
      </c>
      <c r="E131" s="30" t="s">
        <v>269</v>
      </c>
      <c r="F131" s="31" t="s">
        <v>265</v>
      </c>
      <c r="G131" s="32">
        <v>0.12</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ht="125">
      <c r="A134" s="1" t="s">
        <v>253</v>
      </c>
      <c r="E134" s="30" t="s">
        <v>270</v>
      </c>
    </row>
    <row r="135" ht="13">
      <c r="A135" s="1" t="s">
        <v>241</v>
      </c>
      <c r="C135" s="22" t="s">
        <v>828</v>
      </c>
      <c r="E135" s="23" t="s">
        <v>829</v>
      </c>
      <c r="L135" s="38"/>
      <c r="M135" s="39">
        <f>SUMIFS(M136:M139,A136:A139,"P")</f>
        <v>0</v>
      </c>
      <c r="N135" s="38"/>
    </row>
    <row r="136" ht="13">
      <c r="A136" s="1" t="s">
        <v>244</v>
      </c>
      <c r="B136" s="28">
        <v>32</v>
      </c>
      <c r="C136" s="29" t="s">
        <v>833</v>
      </c>
      <c r="D136" s="28" t="s">
        <v>246</v>
      </c>
      <c r="E136" s="30" t="s">
        <v>834</v>
      </c>
      <c r="F136" s="31" t="s">
        <v>273</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246</v>
      </c>
    </row>
    <row r="138">
      <c r="A138" s="1" t="s">
        <v>251</v>
      </c>
      <c r="E138" s="28"/>
    </row>
    <row r="139" ht="87.5">
      <c r="A139" s="1" t="s">
        <v>253</v>
      </c>
      <c r="E139" s="30" t="s">
        <v>835</v>
      </c>
    </row>
  </sheetData>
  <sheetProtection sheet="1" objects="1" scenarios="1" spinCount="100000" saltValue="488v4pyyHpgM8dzZX6D5BCUMx6nbhHHJ48hgrJFSQHXTER6pqLE9JqYs5pzvDU/pcEWarmPcVSvj3jvLxGmcLA==" hashValue="vUrTKcBtJgwo9q87MghduYlWgDMV+xBQAKpYep7C+q5cJw/IiPAXerXeslm/Az22P0K+0C7SBOnEs8uAZPAvi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2105</v>
      </c>
      <c r="M3" s="20">
        <f>0+M9+M122+M135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2105</v>
      </c>
      <c r="D5" s="22"/>
      <c r="E5" s="23" t="s">
        <v>85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SUMIFS(M10:M121,A10:A121,"P")</f>
        <v>0</v>
      </c>
      <c r="N9" s="38"/>
    </row>
    <row r="10" ht="13">
      <c r="A10" s="1" t="s">
        <v>244</v>
      </c>
      <c r="B10" s="28">
        <v>1</v>
      </c>
      <c r="C10" s="29" t="s">
        <v>361</v>
      </c>
      <c r="D10" s="28" t="s">
        <v>246</v>
      </c>
      <c r="E10" s="30" t="s">
        <v>362</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2106</v>
      </c>
    </row>
    <row r="13" ht="87.5">
      <c r="A13" s="1" t="s">
        <v>253</v>
      </c>
      <c r="E13" s="30" t="s">
        <v>364</v>
      </c>
    </row>
    <row r="14" ht="25">
      <c r="A14" s="1" t="s">
        <v>244</v>
      </c>
      <c r="B14" s="28">
        <v>2</v>
      </c>
      <c r="C14" s="29" t="s">
        <v>1102</v>
      </c>
      <c r="D14" s="28" t="s">
        <v>246</v>
      </c>
      <c r="E14" s="30" t="s">
        <v>1103</v>
      </c>
      <c r="F14" s="31" t="s">
        <v>248</v>
      </c>
      <c r="G14" s="32">
        <v>50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2107</v>
      </c>
    </row>
    <row r="17" ht="75">
      <c r="A17" s="1" t="s">
        <v>253</v>
      </c>
      <c r="E17" s="30" t="s">
        <v>260</v>
      </c>
    </row>
    <row r="18" ht="25">
      <c r="A18" s="1" t="s">
        <v>244</v>
      </c>
      <c r="B18" s="28">
        <v>3</v>
      </c>
      <c r="C18" s="29" t="s">
        <v>1105</v>
      </c>
      <c r="D18" s="28" t="s">
        <v>246</v>
      </c>
      <c r="E18" s="30" t="s">
        <v>1106</v>
      </c>
      <c r="F18" s="31" t="s">
        <v>248</v>
      </c>
      <c r="G18" s="32">
        <v>50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2107</v>
      </c>
    </row>
    <row r="21" ht="75">
      <c r="A21" s="1" t="s">
        <v>253</v>
      </c>
      <c r="E21" s="30" t="s">
        <v>260</v>
      </c>
    </row>
    <row r="22" ht="25">
      <c r="A22" s="1" t="s">
        <v>244</v>
      </c>
      <c r="B22" s="28">
        <v>4</v>
      </c>
      <c r="C22" s="29" t="s">
        <v>1111</v>
      </c>
      <c r="D22" s="28" t="s">
        <v>246</v>
      </c>
      <c r="E22" s="30" t="s">
        <v>1112</v>
      </c>
      <c r="F22" s="31" t="s">
        <v>248</v>
      </c>
      <c r="G22" s="32">
        <v>50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2107</v>
      </c>
    </row>
    <row r="25" ht="75">
      <c r="A25" s="1" t="s">
        <v>253</v>
      </c>
      <c r="E25" s="30" t="s">
        <v>260</v>
      </c>
    </row>
    <row r="26" ht="13">
      <c r="A26" s="1" t="s">
        <v>244</v>
      </c>
      <c r="B26" s="28">
        <v>5</v>
      </c>
      <c r="C26" s="29" t="s">
        <v>1210</v>
      </c>
      <c r="D26" s="28" t="s">
        <v>246</v>
      </c>
      <c r="E26" s="30" t="s">
        <v>1211</v>
      </c>
      <c r="F26" s="31" t="s">
        <v>248</v>
      </c>
      <c r="G26" s="32">
        <v>100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2108</v>
      </c>
    </row>
    <row r="29" ht="75">
      <c r="A29" s="1" t="s">
        <v>253</v>
      </c>
      <c r="E29" s="30" t="s">
        <v>260</v>
      </c>
    </row>
    <row r="30" ht="25">
      <c r="A30" s="1" t="s">
        <v>244</v>
      </c>
      <c r="B30" s="28">
        <v>6</v>
      </c>
      <c r="C30" s="29" t="s">
        <v>369</v>
      </c>
      <c r="D30" s="28" t="s">
        <v>246</v>
      </c>
      <c r="E30" s="30" t="s">
        <v>370</v>
      </c>
      <c r="F30" s="31" t="s">
        <v>273</v>
      </c>
      <c r="G30" s="32">
        <v>40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2109</v>
      </c>
    </row>
    <row r="33" ht="87.5">
      <c r="A33" s="1" t="s">
        <v>253</v>
      </c>
      <c r="E33" s="30" t="s">
        <v>372</v>
      </c>
    </row>
    <row r="34" ht="25">
      <c r="A34" s="1" t="s">
        <v>244</v>
      </c>
      <c r="B34" s="28">
        <v>7</v>
      </c>
      <c r="C34" s="29" t="s">
        <v>1122</v>
      </c>
      <c r="D34" s="28" t="s">
        <v>246</v>
      </c>
      <c r="E34" s="30" t="s">
        <v>1123</v>
      </c>
      <c r="F34" s="31" t="s">
        <v>273</v>
      </c>
      <c r="G34" s="32">
        <v>10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2110</v>
      </c>
    </row>
    <row r="37" ht="87.5">
      <c r="A37" s="1" t="s">
        <v>253</v>
      </c>
      <c r="E37" s="30" t="s">
        <v>372</v>
      </c>
    </row>
    <row r="38" ht="13">
      <c r="A38" s="1" t="s">
        <v>244</v>
      </c>
      <c r="B38" s="28">
        <v>8</v>
      </c>
      <c r="C38" s="29" t="s">
        <v>2111</v>
      </c>
      <c r="D38" s="28" t="s">
        <v>246</v>
      </c>
      <c r="E38" s="30" t="s">
        <v>2112</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2113</v>
      </c>
    </row>
    <row r="41" ht="87.5">
      <c r="A41" s="1" t="s">
        <v>253</v>
      </c>
      <c r="E41" s="30" t="s">
        <v>372</v>
      </c>
    </row>
    <row r="42" ht="13">
      <c r="A42" s="1" t="s">
        <v>244</v>
      </c>
      <c r="B42" s="28">
        <v>9</v>
      </c>
      <c r="C42" s="29" t="s">
        <v>1129</v>
      </c>
      <c r="D42" s="28" t="s">
        <v>246</v>
      </c>
      <c r="E42" s="30" t="s">
        <v>1130</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2110</v>
      </c>
    </row>
    <row r="45" ht="87.5">
      <c r="A45" s="1" t="s">
        <v>253</v>
      </c>
      <c r="E45" s="30" t="s">
        <v>1132</v>
      </c>
    </row>
    <row r="46" ht="13">
      <c r="A46" s="1" t="s">
        <v>244</v>
      </c>
      <c r="B46" s="28">
        <v>10</v>
      </c>
      <c r="C46" s="29" t="s">
        <v>719</v>
      </c>
      <c r="D46" s="28" t="s">
        <v>246</v>
      </c>
      <c r="E46" s="30" t="s">
        <v>720</v>
      </c>
      <c r="F46" s="31" t="s">
        <v>273</v>
      </c>
      <c r="G46" s="32">
        <v>50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2114</v>
      </c>
    </row>
    <row r="49" ht="87.5">
      <c r="A49" s="1" t="s">
        <v>253</v>
      </c>
      <c r="E49" s="30" t="s">
        <v>721</v>
      </c>
    </row>
    <row r="50" ht="25">
      <c r="A50" s="1" t="s">
        <v>244</v>
      </c>
      <c r="B50" s="28">
        <v>11</v>
      </c>
      <c r="C50" s="29" t="s">
        <v>1225</v>
      </c>
      <c r="D50" s="28" t="s">
        <v>246</v>
      </c>
      <c r="E50" s="30" t="s">
        <v>1226</v>
      </c>
      <c r="F50" s="31" t="s">
        <v>273</v>
      </c>
      <c r="G50" s="32">
        <v>1</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2115</v>
      </c>
    </row>
    <row r="53" ht="112.5">
      <c r="A53" s="1" t="s">
        <v>253</v>
      </c>
      <c r="E53" s="30" t="s">
        <v>1224</v>
      </c>
    </row>
    <row r="54" ht="25">
      <c r="A54" s="1" t="s">
        <v>244</v>
      </c>
      <c r="B54" s="28">
        <v>12</v>
      </c>
      <c r="C54" s="29" t="s">
        <v>797</v>
      </c>
      <c r="D54" s="28" t="s">
        <v>246</v>
      </c>
      <c r="E54" s="30" t="s">
        <v>798</v>
      </c>
      <c r="F54" s="31" t="s">
        <v>273</v>
      </c>
      <c r="G54" s="32">
        <v>1</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2115</v>
      </c>
    </row>
    <row r="57" ht="112.5">
      <c r="A57" s="1" t="s">
        <v>253</v>
      </c>
      <c r="E57" s="30" t="s">
        <v>685</v>
      </c>
    </row>
    <row r="58" ht="13">
      <c r="A58" s="1" t="s">
        <v>244</v>
      </c>
      <c r="B58" s="28">
        <v>13</v>
      </c>
      <c r="C58" s="29" t="s">
        <v>1248</v>
      </c>
      <c r="D58" s="28" t="s">
        <v>246</v>
      </c>
      <c r="E58" s="30" t="s">
        <v>1249</v>
      </c>
      <c r="F58" s="31" t="s">
        <v>273</v>
      </c>
      <c r="G58" s="32">
        <v>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2115</v>
      </c>
    </row>
    <row r="61" ht="87.5">
      <c r="A61" s="1" t="s">
        <v>253</v>
      </c>
      <c r="E61" s="30" t="s">
        <v>801</v>
      </c>
    </row>
    <row r="62" ht="13">
      <c r="A62" s="1" t="s">
        <v>244</v>
      </c>
      <c r="B62" s="28">
        <v>14</v>
      </c>
      <c r="C62" s="29" t="s">
        <v>1251</v>
      </c>
      <c r="D62" s="28" t="s">
        <v>246</v>
      </c>
      <c r="E62" s="30" t="s">
        <v>1252</v>
      </c>
      <c r="F62" s="31" t="s">
        <v>273</v>
      </c>
      <c r="G62" s="32">
        <v>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1253</v>
      </c>
    </row>
    <row r="65" ht="87.5">
      <c r="A65" s="1" t="s">
        <v>253</v>
      </c>
      <c r="E65" s="30" t="s">
        <v>801</v>
      </c>
    </row>
    <row r="66" ht="25">
      <c r="A66" s="1" t="s">
        <v>244</v>
      </c>
      <c r="B66" s="28">
        <v>15</v>
      </c>
      <c r="C66" s="29" t="s">
        <v>373</v>
      </c>
      <c r="D66" s="28" t="s">
        <v>246</v>
      </c>
      <c r="E66" s="30" t="s">
        <v>374</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1164</v>
      </c>
    </row>
    <row r="69" ht="100">
      <c r="A69" s="1" t="s">
        <v>253</v>
      </c>
      <c r="E69" s="30" t="s">
        <v>375</v>
      </c>
    </row>
    <row r="70" ht="37.5">
      <c r="A70" s="1" t="s">
        <v>244</v>
      </c>
      <c r="B70" s="28">
        <v>16</v>
      </c>
      <c r="C70" s="29" t="s">
        <v>686</v>
      </c>
      <c r="D70" s="28" t="s">
        <v>246</v>
      </c>
      <c r="E70" s="30" t="s">
        <v>687</v>
      </c>
      <c r="F70" s="31" t="s">
        <v>273</v>
      </c>
      <c r="G70" s="32">
        <v>4</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1306</v>
      </c>
    </row>
    <row r="73" ht="100">
      <c r="A73" s="1" t="s">
        <v>253</v>
      </c>
      <c r="E73" s="30" t="s">
        <v>375</v>
      </c>
    </row>
    <row r="74" ht="25">
      <c r="A74" s="1" t="s">
        <v>244</v>
      </c>
      <c r="B74" s="28">
        <v>17</v>
      </c>
      <c r="C74" s="29" t="s">
        <v>376</v>
      </c>
      <c r="D74" s="28" t="s">
        <v>246</v>
      </c>
      <c r="E74" s="30" t="s">
        <v>377</v>
      </c>
      <c r="F74" s="31" t="s">
        <v>273</v>
      </c>
      <c r="G74" s="32">
        <v>1</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1255</v>
      </c>
    </row>
    <row r="77" ht="87.5">
      <c r="A77" s="1" t="s">
        <v>253</v>
      </c>
      <c r="E77" s="30" t="s">
        <v>378</v>
      </c>
    </row>
    <row r="78" ht="13">
      <c r="A78" s="1" t="s">
        <v>244</v>
      </c>
      <c r="B78" s="28">
        <v>18</v>
      </c>
      <c r="C78" s="29" t="s">
        <v>868</v>
      </c>
      <c r="D78" s="28" t="s">
        <v>246</v>
      </c>
      <c r="E78" s="30" t="s">
        <v>869</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1164</v>
      </c>
    </row>
    <row r="81" ht="87.5">
      <c r="A81" s="1" t="s">
        <v>253</v>
      </c>
      <c r="E81" s="30" t="s">
        <v>870</v>
      </c>
    </row>
    <row r="82" ht="25">
      <c r="A82" s="1" t="s">
        <v>244</v>
      </c>
      <c r="B82" s="28">
        <v>19</v>
      </c>
      <c r="C82" s="29" t="s">
        <v>2116</v>
      </c>
      <c r="D82" s="28" t="s">
        <v>246</v>
      </c>
      <c r="E82" s="30" t="s">
        <v>2117</v>
      </c>
      <c r="F82" s="31" t="s">
        <v>273</v>
      </c>
      <c r="G82" s="32">
        <v>1</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1164</v>
      </c>
    </row>
    <row r="85" ht="75">
      <c r="A85" s="1" t="s">
        <v>253</v>
      </c>
      <c r="E85" s="30" t="s">
        <v>1046</v>
      </c>
    </row>
    <row r="86" ht="25">
      <c r="A86" s="1" t="s">
        <v>244</v>
      </c>
      <c r="B86" s="28">
        <v>20</v>
      </c>
      <c r="C86" s="29" t="s">
        <v>2118</v>
      </c>
      <c r="D86" s="28" t="s">
        <v>246</v>
      </c>
      <c r="E86" s="30" t="s">
        <v>2119</v>
      </c>
      <c r="F86" s="31" t="s">
        <v>273</v>
      </c>
      <c r="G86" s="32">
        <v>40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1154</v>
      </c>
    </row>
    <row r="89" ht="75">
      <c r="A89" s="1" t="s">
        <v>253</v>
      </c>
      <c r="E89" s="30" t="s">
        <v>1046</v>
      </c>
    </row>
    <row r="90" ht="13">
      <c r="A90" s="1" t="s">
        <v>244</v>
      </c>
      <c r="B90" s="28">
        <v>21</v>
      </c>
      <c r="C90" s="29" t="s">
        <v>1152</v>
      </c>
      <c r="D90" s="28" t="s">
        <v>246</v>
      </c>
      <c r="E90" s="30" t="s">
        <v>1153</v>
      </c>
      <c r="F90" s="31" t="s">
        <v>273</v>
      </c>
      <c r="G90" s="32">
        <v>10</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2106</v>
      </c>
    </row>
    <row r="93" ht="75">
      <c r="A93" s="1" t="s">
        <v>253</v>
      </c>
      <c r="E93" s="30" t="s">
        <v>1036</v>
      </c>
    </row>
    <row r="94" ht="13">
      <c r="A94" s="1" t="s">
        <v>244</v>
      </c>
      <c r="B94" s="28">
        <v>22</v>
      </c>
      <c r="C94" s="29" t="s">
        <v>1155</v>
      </c>
      <c r="D94" s="28" t="s">
        <v>246</v>
      </c>
      <c r="E94" s="30" t="s">
        <v>1156</v>
      </c>
      <c r="F94" s="31" t="s">
        <v>273</v>
      </c>
      <c r="G94" s="32">
        <v>15</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2120</v>
      </c>
    </row>
    <row r="97" ht="75">
      <c r="A97" s="1" t="s">
        <v>253</v>
      </c>
      <c r="E97" s="30" t="s">
        <v>1036</v>
      </c>
    </row>
    <row r="98" ht="13">
      <c r="A98" s="1" t="s">
        <v>244</v>
      </c>
      <c r="B98" s="28">
        <v>23</v>
      </c>
      <c r="C98" s="29" t="s">
        <v>1044</v>
      </c>
      <c r="D98" s="28" t="s">
        <v>246</v>
      </c>
      <c r="E98" s="30" t="s">
        <v>1045</v>
      </c>
      <c r="F98" s="31" t="s">
        <v>273</v>
      </c>
      <c r="G98" s="32">
        <v>1</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1197</v>
      </c>
    </row>
    <row r="101" ht="75">
      <c r="A101" s="1" t="s">
        <v>253</v>
      </c>
      <c r="E101" s="30" t="s">
        <v>1046</v>
      </c>
    </row>
    <row r="102" ht="13">
      <c r="A102" s="1" t="s">
        <v>244</v>
      </c>
      <c r="B102" s="28">
        <v>24</v>
      </c>
      <c r="C102" s="29" t="s">
        <v>804</v>
      </c>
      <c r="D102" s="28" t="s">
        <v>246</v>
      </c>
      <c r="E102" s="30" t="s">
        <v>805</v>
      </c>
      <c r="F102" s="31" t="s">
        <v>342</v>
      </c>
      <c r="G102" s="32">
        <v>40</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2121</v>
      </c>
    </row>
    <row r="105" ht="87.5">
      <c r="A105" s="1" t="s">
        <v>253</v>
      </c>
      <c r="E105" s="30" t="s">
        <v>806</v>
      </c>
    </row>
    <row r="106" ht="13">
      <c r="A106" s="1" t="s">
        <v>244</v>
      </c>
      <c r="B106" s="28">
        <v>25</v>
      </c>
      <c r="C106" s="29" t="s">
        <v>807</v>
      </c>
      <c r="D106" s="28" t="s">
        <v>246</v>
      </c>
      <c r="E106" s="30" t="s">
        <v>808</v>
      </c>
      <c r="F106" s="31" t="s">
        <v>342</v>
      </c>
      <c r="G106" s="32">
        <v>40</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2121</v>
      </c>
    </row>
    <row r="109" ht="87.5">
      <c r="A109" s="1" t="s">
        <v>253</v>
      </c>
      <c r="E109" s="30" t="s">
        <v>809</v>
      </c>
    </row>
    <row r="110" ht="13">
      <c r="A110" s="1" t="s">
        <v>244</v>
      </c>
      <c r="B110" s="28">
        <v>26</v>
      </c>
      <c r="C110" s="29" t="s">
        <v>810</v>
      </c>
      <c r="D110" s="28" t="s">
        <v>246</v>
      </c>
      <c r="E110" s="30" t="s">
        <v>811</v>
      </c>
      <c r="F110" s="31" t="s">
        <v>342</v>
      </c>
      <c r="G110" s="32">
        <v>40</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2121</v>
      </c>
    </row>
    <row r="113" ht="87.5">
      <c r="A113" s="1" t="s">
        <v>253</v>
      </c>
      <c r="E113" s="30" t="s">
        <v>812</v>
      </c>
    </row>
    <row r="114" ht="13">
      <c r="A114" s="1" t="s">
        <v>244</v>
      </c>
      <c r="B114" s="28">
        <v>27</v>
      </c>
      <c r="C114" s="29" t="s">
        <v>813</v>
      </c>
      <c r="D114" s="28" t="s">
        <v>246</v>
      </c>
      <c r="E114" s="30" t="s">
        <v>814</v>
      </c>
      <c r="F114" s="31" t="s">
        <v>342</v>
      </c>
      <c r="G114" s="32">
        <v>40</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2121</v>
      </c>
    </row>
    <row r="117" ht="87.5">
      <c r="A117" s="1" t="s">
        <v>253</v>
      </c>
      <c r="E117" s="30" t="s">
        <v>815</v>
      </c>
    </row>
    <row r="118" ht="25">
      <c r="A118" s="1" t="s">
        <v>244</v>
      </c>
      <c r="B118" s="28">
        <v>28</v>
      </c>
      <c r="C118" s="29" t="s">
        <v>874</v>
      </c>
      <c r="D118" s="28" t="s">
        <v>246</v>
      </c>
      <c r="E118" s="30" t="s">
        <v>875</v>
      </c>
      <c r="F118" s="31" t="s">
        <v>273</v>
      </c>
      <c r="G118" s="32">
        <v>1</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1197</v>
      </c>
    </row>
    <row r="121" ht="100">
      <c r="A121" s="1" t="s">
        <v>253</v>
      </c>
      <c r="E121" s="30" t="s">
        <v>876</v>
      </c>
    </row>
    <row r="122" ht="13">
      <c r="A122" s="1" t="s">
        <v>241</v>
      </c>
      <c r="C122" s="22" t="s">
        <v>828</v>
      </c>
      <c r="E122" s="23" t="s">
        <v>829</v>
      </c>
      <c r="L122" s="38"/>
      <c r="M122" s="39">
        <f>SUMIFS(M123:M134,A123:A134,"P")</f>
        <v>0</v>
      </c>
      <c r="N122" s="38"/>
    </row>
    <row r="123" ht="25">
      <c r="A123" s="1" t="s">
        <v>244</v>
      </c>
      <c r="B123" s="28">
        <v>31</v>
      </c>
      <c r="C123" s="29" t="s">
        <v>2122</v>
      </c>
      <c r="D123" s="28" t="s">
        <v>246</v>
      </c>
      <c r="E123" s="30" t="s">
        <v>2123</v>
      </c>
      <c r="F123" s="31" t="s">
        <v>273</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2124</v>
      </c>
    </row>
    <row r="126" ht="50">
      <c r="A126" s="1" t="s">
        <v>253</v>
      </c>
      <c r="E126" s="30" t="s">
        <v>2125</v>
      </c>
    </row>
    <row r="127" ht="25">
      <c r="A127" s="1" t="s">
        <v>244</v>
      </c>
      <c r="B127" s="28">
        <v>32</v>
      </c>
      <c r="C127" s="29" t="s">
        <v>2126</v>
      </c>
      <c r="D127" s="28" t="s">
        <v>246</v>
      </c>
      <c r="E127" s="30" t="s">
        <v>2127</v>
      </c>
      <c r="F127" s="31" t="s">
        <v>273</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1164</v>
      </c>
    </row>
    <row r="130" ht="75">
      <c r="A130" s="1" t="s">
        <v>253</v>
      </c>
      <c r="E130" s="30" t="s">
        <v>2128</v>
      </c>
    </row>
    <row r="131" ht="13">
      <c r="A131" s="1" t="s">
        <v>244</v>
      </c>
      <c r="B131" s="28">
        <v>33</v>
      </c>
      <c r="C131" s="29" t="s">
        <v>912</v>
      </c>
      <c r="D131" s="28" t="s">
        <v>246</v>
      </c>
      <c r="E131" s="30" t="s">
        <v>913</v>
      </c>
      <c r="F131" s="31" t="s">
        <v>342</v>
      </c>
      <c r="G131" s="32">
        <v>80</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2129</v>
      </c>
    </row>
    <row r="134" ht="75">
      <c r="A134" s="1" t="s">
        <v>253</v>
      </c>
      <c r="E134" s="30" t="s">
        <v>914</v>
      </c>
    </row>
    <row r="135" ht="13">
      <c r="A135" s="1" t="s">
        <v>241</v>
      </c>
      <c r="C135" s="22" t="s">
        <v>474</v>
      </c>
      <c r="E135" s="23" t="s">
        <v>836</v>
      </c>
      <c r="L135" s="38"/>
      <c r="M135" s="39">
        <f>SUMIFS(M136:M143,A136:A143,"P")</f>
        <v>0</v>
      </c>
      <c r="N135" s="38"/>
    </row>
    <row r="136" ht="25">
      <c r="A136" s="1" t="s">
        <v>244</v>
      </c>
      <c r="B136" s="28">
        <v>29</v>
      </c>
      <c r="C136" s="29" t="s">
        <v>484</v>
      </c>
      <c r="D136" s="28" t="s">
        <v>485</v>
      </c>
      <c r="E136" s="30" t="s">
        <v>486</v>
      </c>
      <c r="F136" s="31" t="s">
        <v>837</v>
      </c>
      <c r="G136" s="32">
        <v>0.0050000000000000001</v>
      </c>
      <c r="H136" s="32">
        <v>0</v>
      </c>
      <c r="I136" s="33">
        <f>ROUND(G136*H136,P4)</f>
        <v>0</v>
      </c>
      <c r="J136" s="28"/>
      <c r="K136" s="28"/>
      <c r="L136" s="34">
        <v>0</v>
      </c>
      <c r="M136" s="20">
        <f>ROUND(G136*L136,P4)</f>
        <v>0</v>
      </c>
      <c r="N136" s="40" t="s">
        <v>480</v>
      </c>
      <c r="O136" s="36">
        <f>M136*AA136</f>
        <v>0</v>
      </c>
      <c r="P136" s="1">
        <v>3</v>
      </c>
      <c r="AA136" s="1">
        <f>IF(P136=1,$O$3,IF(P136=2,$O$4,$O$5))</f>
        <v>0</v>
      </c>
    </row>
    <row r="137" ht="25">
      <c r="A137" s="1" t="s">
        <v>250</v>
      </c>
      <c r="E137" s="30" t="s">
        <v>481</v>
      </c>
    </row>
    <row r="138" ht="52">
      <c r="A138" s="1" t="s">
        <v>251</v>
      </c>
      <c r="E138" s="37" t="s">
        <v>2130</v>
      </c>
    </row>
    <row r="139" ht="200">
      <c r="A139" s="1" t="s">
        <v>253</v>
      </c>
      <c r="E139" s="30" t="s">
        <v>483</v>
      </c>
    </row>
    <row r="140" ht="25">
      <c r="A140" s="1" t="s">
        <v>244</v>
      </c>
      <c r="B140" s="28">
        <v>30</v>
      </c>
      <c r="C140" s="29" t="s">
        <v>488</v>
      </c>
      <c r="D140" s="28" t="s">
        <v>489</v>
      </c>
      <c r="E140" s="30" t="s">
        <v>490</v>
      </c>
      <c r="F140" s="31" t="s">
        <v>837</v>
      </c>
      <c r="G140" s="32">
        <v>0.01</v>
      </c>
      <c r="H140" s="32">
        <v>0</v>
      </c>
      <c r="I140" s="33">
        <f>ROUND(G140*H140,P4)</f>
        <v>0</v>
      </c>
      <c r="J140" s="28"/>
      <c r="K140" s="28"/>
      <c r="L140" s="34">
        <v>0</v>
      </c>
      <c r="M140" s="20">
        <f>ROUND(G140*L140,P4)</f>
        <v>0</v>
      </c>
      <c r="N140" s="40" t="s">
        <v>480</v>
      </c>
      <c r="O140" s="36">
        <f>M140*AA140</f>
        <v>0</v>
      </c>
      <c r="P140" s="1">
        <v>3</v>
      </c>
      <c r="AA140" s="1">
        <f>IF(P140=1,$O$3,IF(P140=2,$O$4,$O$5))</f>
        <v>0</v>
      </c>
    </row>
    <row r="141" ht="25">
      <c r="A141" s="1" t="s">
        <v>250</v>
      </c>
      <c r="E141" s="30" t="s">
        <v>481</v>
      </c>
    </row>
    <row r="142" ht="52">
      <c r="A142" s="1" t="s">
        <v>251</v>
      </c>
      <c r="E142" s="37" t="s">
        <v>2131</v>
      </c>
    </row>
    <row r="143" ht="200">
      <c r="A143" s="1" t="s">
        <v>253</v>
      </c>
      <c r="E143" s="30" t="s">
        <v>483</v>
      </c>
    </row>
  </sheetData>
  <sheetProtection sheet="1" objects="1" scenarios="1" spinCount="100000" saltValue="BS1XU9X4yPwRRWbG9W9TaJ4Ty5lbwKeys4AyCYxiKxaGKcco8pU9phWn0fcwVzYsk40lNKYJHoh4WDLUjBUlTQ==" hashValue="VlUjio3Iw/teuwenf/imhqKxu2hnu8Agj6DV5GhWUgOsGiYoiZNXYlkJ7UlsBh1L+1fsfAHpdecfDs6VeLXFa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2132</v>
      </c>
      <c r="M3" s="20">
        <f>0+M9+M14+M39</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2132</v>
      </c>
      <c r="D5" s="22"/>
      <c r="E5" s="23" t="s">
        <v>89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COUNTIFS(L9:L60,"=0",A9:A60,"P")+COUNTIFS(L9:L60,"",A9:A60,"P")+SUM(Q9:Q60)</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SUMIFS(M10:M13,A10:A13,"P")</f>
        <v>0</v>
      </c>
      <c r="N9" s="38"/>
    </row>
    <row r="10" ht="25">
      <c r="A10" s="1" t="s">
        <v>244</v>
      </c>
      <c r="B10" s="28">
        <v>12</v>
      </c>
      <c r="C10" s="29" t="s">
        <v>2133</v>
      </c>
      <c r="D10" s="28" t="s">
        <v>2134</v>
      </c>
      <c r="E10" s="30" t="s">
        <v>2135</v>
      </c>
      <c r="F10" s="31" t="s">
        <v>837</v>
      </c>
      <c r="G10" s="32">
        <v>1475.7249999999999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2136</v>
      </c>
    </row>
    <row r="13" ht="200">
      <c r="A13" s="1" t="s">
        <v>253</v>
      </c>
      <c r="E13" s="30" t="s">
        <v>483</v>
      </c>
    </row>
    <row r="14" ht="13">
      <c r="A14" s="1" t="s">
        <v>241</v>
      </c>
      <c r="C14" s="22" t="s">
        <v>1691</v>
      </c>
      <c r="E14" s="23" t="s">
        <v>2137</v>
      </c>
      <c r="L14" s="38"/>
      <c r="M14" s="39">
        <f>SUMIFS(M15:M38,A15:A38,"P")</f>
        <v>0</v>
      </c>
      <c r="N14" s="38"/>
    </row>
    <row r="15" ht="13">
      <c r="A15" s="1" t="s">
        <v>244</v>
      </c>
      <c r="B15" s="28">
        <v>1</v>
      </c>
      <c r="C15" s="29" t="s">
        <v>2138</v>
      </c>
      <c r="D15" s="28" t="s">
        <v>246</v>
      </c>
      <c r="E15" s="30" t="s">
        <v>2139</v>
      </c>
      <c r="F15" s="31" t="s">
        <v>923</v>
      </c>
      <c r="G15" s="32">
        <v>12.56</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2140</v>
      </c>
    </row>
    <row r="18" ht="62.5">
      <c r="A18" s="1" t="s">
        <v>253</v>
      </c>
      <c r="E18" s="30" t="s">
        <v>2141</v>
      </c>
    </row>
    <row r="19" ht="13">
      <c r="A19" s="1" t="s">
        <v>244</v>
      </c>
      <c r="B19" s="28">
        <v>2</v>
      </c>
      <c r="C19" s="29" t="s">
        <v>2142</v>
      </c>
      <c r="D19" s="28" t="s">
        <v>246</v>
      </c>
      <c r="E19" s="30" t="s">
        <v>2143</v>
      </c>
      <c r="F19" s="31" t="s">
        <v>923</v>
      </c>
      <c r="G19" s="32">
        <v>830.54700000000003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130">
      <c r="A21" s="1" t="s">
        <v>251</v>
      </c>
      <c r="E21" s="37" t="s">
        <v>2144</v>
      </c>
    </row>
    <row r="22" ht="387.5">
      <c r="A22" s="1" t="s">
        <v>253</v>
      </c>
      <c r="E22" s="30" t="s">
        <v>2145</v>
      </c>
    </row>
    <row r="23" ht="13">
      <c r="A23" s="1" t="s">
        <v>244</v>
      </c>
      <c r="B23" s="28">
        <v>3</v>
      </c>
      <c r="C23" s="29" t="s">
        <v>2146</v>
      </c>
      <c r="D23" s="28" t="s">
        <v>246</v>
      </c>
      <c r="E23" s="30" t="s">
        <v>2147</v>
      </c>
      <c r="F23" s="31" t="s">
        <v>923</v>
      </c>
      <c r="G23" s="32">
        <v>10.699999999999999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2148</v>
      </c>
    </row>
    <row r="26" ht="312.5">
      <c r="A26" s="1" t="s">
        <v>253</v>
      </c>
      <c r="E26" s="30" t="s">
        <v>2149</v>
      </c>
    </row>
    <row r="27" ht="13">
      <c r="A27" s="1" t="s">
        <v>244</v>
      </c>
      <c r="B27" s="28">
        <v>4</v>
      </c>
      <c r="C27" s="29" t="s">
        <v>928</v>
      </c>
      <c r="D27" s="28" t="s">
        <v>246</v>
      </c>
      <c r="E27" s="30" t="s">
        <v>929</v>
      </c>
      <c r="F27" s="31" t="s">
        <v>923</v>
      </c>
      <c r="G27" s="32">
        <v>10.651</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2150</v>
      </c>
    </row>
    <row r="30" ht="250">
      <c r="A30" s="1" t="s">
        <v>253</v>
      </c>
      <c r="E30" s="30" t="s">
        <v>930</v>
      </c>
    </row>
    <row r="31" ht="13">
      <c r="A31" s="1" t="s">
        <v>244</v>
      </c>
      <c r="B31" s="28">
        <v>5</v>
      </c>
      <c r="C31" s="29" t="s">
        <v>2151</v>
      </c>
      <c r="D31" s="28" t="s">
        <v>246</v>
      </c>
      <c r="E31" s="30" t="s">
        <v>2152</v>
      </c>
      <c r="F31" s="31" t="s">
        <v>923</v>
      </c>
      <c r="G31" s="32">
        <v>12.56</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2140</v>
      </c>
    </row>
    <row r="34" ht="62.5">
      <c r="A34" s="1" t="s">
        <v>253</v>
      </c>
      <c r="E34" s="30" t="s">
        <v>2153</v>
      </c>
    </row>
    <row r="35" ht="13">
      <c r="A35" s="1" t="s">
        <v>244</v>
      </c>
      <c r="B35" s="28">
        <v>6</v>
      </c>
      <c r="C35" s="29" t="s">
        <v>2154</v>
      </c>
      <c r="D35" s="28" t="s">
        <v>246</v>
      </c>
      <c r="E35" s="30" t="s">
        <v>2155</v>
      </c>
      <c r="F35" s="31" t="s">
        <v>693</v>
      </c>
      <c r="G35" s="32">
        <v>125.59999999999999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2156</v>
      </c>
    </row>
    <row r="38" ht="62.5">
      <c r="A38" s="1" t="s">
        <v>253</v>
      </c>
      <c r="E38" s="30" t="s">
        <v>2157</v>
      </c>
    </row>
    <row r="39" ht="13">
      <c r="A39" s="1" t="s">
        <v>241</v>
      </c>
      <c r="C39" s="22" t="s">
        <v>1584</v>
      </c>
      <c r="E39" s="23" t="s">
        <v>1585</v>
      </c>
      <c r="L39" s="38"/>
      <c r="M39" s="39">
        <f>SUMIFS(M40:M59,A40:A59,"P")</f>
        <v>0</v>
      </c>
      <c r="N39" s="38"/>
    </row>
    <row r="40" ht="13">
      <c r="A40" s="1" t="s">
        <v>244</v>
      </c>
      <c r="B40" s="28">
        <v>7</v>
      </c>
      <c r="C40" s="29" t="s">
        <v>2158</v>
      </c>
      <c r="D40" s="28" t="s">
        <v>246</v>
      </c>
      <c r="E40" s="30" t="s">
        <v>2159</v>
      </c>
      <c r="F40" s="31" t="s">
        <v>693</v>
      </c>
      <c r="G40" s="32">
        <v>1602</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2160</v>
      </c>
    </row>
    <row r="43" ht="75">
      <c r="A43" s="1" t="s">
        <v>253</v>
      </c>
      <c r="E43" s="30" t="s">
        <v>2161</v>
      </c>
    </row>
    <row r="44" ht="13">
      <c r="A44" s="1" t="s">
        <v>244</v>
      </c>
      <c r="B44" s="28">
        <v>8</v>
      </c>
      <c r="C44" s="29" t="s">
        <v>2162</v>
      </c>
      <c r="D44" s="28" t="s">
        <v>246</v>
      </c>
      <c r="E44" s="30" t="s">
        <v>2163</v>
      </c>
      <c r="F44" s="31" t="s">
        <v>693</v>
      </c>
      <c r="G44" s="32">
        <v>1602</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2160</v>
      </c>
    </row>
    <row r="47" ht="75">
      <c r="A47" s="1" t="s">
        <v>253</v>
      </c>
      <c r="E47" s="30" t="s">
        <v>2161</v>
      </c>
    </row>
    <row r="48" ht="13">
      <c r="A48" s="1" t="s">
        <v>244</v>
      </c>
      <c r="B48" s="28">
        <v>9</v>
      </c>
      <c r="C48" s="29" t="s">
        <v>2164</v>
      </c>
      <c r="D48" s="28" t="s">
        <v>246</v>
      </c>
      <c r="E48" s="30" t="s">
        <v>2165</v>
      </c>
      <c r="F48" s="31" t="s">
        <v>693</v>
      </c>
      <c r="G48" s="32">
        <v>280.30000000000001</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52">
      <c r="A50" s="1" t="s">
        <v>251</v>
      </c>
      <c r="E50" s="37" t="s">
        <v>2166</v>
      </c>
    </row>
    <row r="51" ht="100">
      <c r="A51" s="1" t="s">
        <v>253</v>
      </c>
      <c r="E51" s="30" t="s">
        <v>2167</v>
      </c>
    </row>
    <row r="52" ht="13">
      <c r="A52" s="1" t="s">
        <v>244</v>
      </c>
      <c r="B52" s="28">
        <v>10</v>
      </c>
      <c r="C52" s="29" t="s">
        <v>2168</v>
      </c>
      <c r="D52" s="28" t="s">
        <v>246</v>
      </c>
      <c r="E52" s="30" t="s">
        <v>2169</v>
      </c>
      <c r="F52" s="31" t="s">
        <v>693</v>
      </c>
      <c r="G52" s="32">
        <v>1602</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2160</v>
      </c>
    </row>
    <row r="55" ht="162.5">
      <c r="A55" s="1" t="s">
        <v>253</v>
      </c>
      <c r="E55" s="30" t="s">
        <v>2170</v>
      </c>
    </row>
    <row r="56" ht="13">
      <c r="A56" s="1" t="s">
        <v>244</v>
      </c>
      <c r="B56" s="28">
        <v>11</v>
      </c>
      <c r="C56" s="29" t="s">
        <v>2171</v>
      </c>
      <c r="D56" s="28" t="s">
        <v>246</v>
      </c>
      <c r="E56" s="30" t="s">
        <v>2172</v>
      </c>
      <c r="F56" s="31" t="s">
        <v>693</v>
      </c>
      <c r="G56" s="32">
        <v>1602</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2160</v>
      </c>
    </row>
    <row r="59" ht="162.5">
      <c r="A59" s="1" t="s">
        <v>253</v>
      </c>
      <c r="E59" s="30" t="s">
        <v>2170</v>
      </c>
    </row>
  </sheetData>
  <sheetProtection sheet="1" objects="1" scenarios="1" spinCount="100000" saltValue="fn+bWYV01NA5paYnQDIXrRpW2cbw5liRG5BBQW0gfyDKwRb7t8RLXuQlUBUGFuXZdImC5LB3w+dVNlV06oNsdw==" hashValue="5uJRuvjOy/3zcaT2uU+RRazdikjns5C6w1tH1Wf8eMyHLdqETWxFcNYqXzzNIESUv+UcHH88fYY2j8AwXsiSH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2173</v>
      </c>
      <c r="M3" s="20">
        <f>0+M9+M14+M39+M60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2173</v>
      </c>
      <c r="D5" s="22"/>
      <c r="E5" s="23" t="s">
        <v>91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COUNTIFS(L9:L65,"=0",A9:A65,"P")+COUNTIFS(L9:L65,"",A9:A65,"P")+SUM(Q9:Q65)</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SUMIFS(M10:M13,A10:A13,"P")</f>
        <v>0</v>
      </c>
      <c r="N9" s="38"/>
    </row>
    <row r="10" ht="25">
      <c r="A10" s="1" t="s">
        <v>244</v>
      </c>
      <c r="B10" s="28">
        <v>13</v>
      </c>
      <c r="C10" s="29" t="s">
        <v>2133</v>
      </c>
      <c r="D10" s="28" t="s">
        <v>2134</v>
      </c>
      <c r="E10" s="30" t="s">
        <v>2135</v>
      </c>
      <c r="F10" s="31" t="s">
        <v>837</v>
      </c>
      <c r="G10" s="32">
        <v>611.97699999999998</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2174</v>
      </c>
    </row>
    <row r="13" ht="200">
      <c r="A13" s="1" t="s">
        <v>253</v>
      </c>
      <c r="E13" s="30" t="s">
        <v>483</v>
      </c>
    </row>
    <row r="14" ht="13">
      <c r="A14" s="1" t="s">
        <v>241</v>
      </c>
      <c r="C14" s="22" t="s">
        <v>1691</v>
      </c>
      <c r="E14" s="23" t="s">
        <v>2137</v>
      </c>
      <c r="L14" s="38"/>
      <c r="M14" s="39">
        <f>SUMIFS(M15:M38,A15:A38,"P")</f>
        <v>0</v>
      </c>
      <c r="N14" s="38"/>
    </row>
    <row r="15" ht="13">
      <c r="A15" s="1" t="s">
        <v>244</v>
      </c>
      <c r="B15" s="28">
        <v>1</v>
      </c>
      <c r="C15" s="29" t="s">
        <v>2138</v>
      </c>
      <c r="D15" s="28" t="s">
        <v>246</v>
      </c>
      <c r="E15" s="30" t="s">
        <v>2139</v>
      </c>
      <c r="F15" s="31" t="s">
        <v>923</v>
      </c>
      <c r="G15" s="32">
        <v>12.960000000000001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2175</v>
      </c>
    </row>
    <row r="18" ht="62.5">
      <c r="A18" s="1" t="s">
        <v>253</v>
      </c>
      <c r="E18" s="30" t="s">
        <v>2141</v>
      </c>
    </row>
    <row r="19" ht="13">
      <c r="A19" s="1" t="s">
        <v>244</v>
      </c>
      <c r="B19" s="28">
        <v>2</v>
      </c>
      <c r="C19" s="29" t="s">
        <v>2142</v>
      </c>
      <c r="D19" s="28" t="s">
        <v>246</v>
      </c>
      <c r="E19" s="30" t="s">
        <v>2143</v>
      </c>
      <c r="F19" s="31" t="s">
        <v>923</v>
      </c>
      <c r="G19" s="32">
        <v>345.048</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91">
      <c r="A21" s="1" t="s">
        <v>251</v>
      </c>
      <c r="E21" s="37" t="s">
        <v>2176</v>
      </c>
    </row>
    <row r="22" ht="387.5">
      <c r="A22" s="1" t="s">
        <v>253</v>
      </c>
      <c r="E22" s="30" t="s">
        <v>2145</v>
      </c>
    </row>
    <row r="23" ht="13">
      <c r="A23" s="1" t="s">
        <v>244</v>
      </c>
      <c r="B23" s="28">
        <v>3</v>
      </c>
      <c r="C23" s="29" t="s">
        <v>2177</v>
      </c>
      <c r="D23" s="28" t="s">
        <v>246</v>
      </c>
      <c r="E23" s="30" t="s">
        <v>2178</v>
      </c>
      <c r="F23" s="31" t="s">
        <v>923</v>
      </c>
      <c r="G23" s="32">
        <v>5.0609999999999999</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2179</v>
      </c>
    </row>
    <row r="26" ht="312.5">
      <c r="A26" s="1" t="s">
        <v>253</v>
      </c>
      <c r="E26" s="30" t="s">
        <v>2149</v>
      </c>
    </row>
    <row r="27" ht="13">
      <c r="A27" s="1" t="s">
        <v>244</v>
      </c>
      <c r="B27" s="28">
        <v>4</v>
      </c>
      <c r="C27" s="29" t="s">
        <v>928</v>
      </c>
      <c r="D27" s="28" t="s">
        <v>246</v>
      </c>
      <c r="E27" s="30" t="s">
        <v>929</v>
      </c>
      <c r="F27" s="31" t="s">
        <v>923</v>
      </c>
      <c r="G27" s="32">
        <v>5.0609999999999999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104">
      <c r="A29" s="1" t="s">
        <v>251</v>
      </c>
      <c r="E29" s="37" t="s">
        <v>2180</v>
      </c>
    </row>
    <row r="30" ht="250">
      <c r="A30" s="1" t="s">
        <v>253</v>
      </c>
      <c r="E30" s="30" t="s">
        <v>930</v>
      </c>
    </row>
    <row r="31" ht="13">
      <c r="A31" s="1" t="s">
        <v>244</v>
      </c>
      <c r="B31" s="28">
        <v>5</v>
      </c>
      <c r="C31" s="29" t="s">
        <v>2151</v>
      </c>
      <c r="D31" s="28" t="s">
        <v>246</v>
      </c>
      <c r="E31" s="30" t="s">
        <v>2152</v>
      </c>
      <c r="F31" s="31" t="s">
        <v>923</v>
      </c>
      <c r="G31" s="32">
        <v>12.960000000000001</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ht="52">
      <c r="A33" s="1" t="s">
        <v>251</v>
      </c>
      <c r="E33" s="37" t="s">
        <v>2175</v>
      </c>
    </row>
    <row r="34" ht="62.5">
      <c r="A34" s="1" t="s">
        <v>253</v>
      </c>
      <c r="E34" s="30" t="s">
        <v>2153</v>
      </c>
    </row>
    <row r="35" ht="13">
      <c r="A35" s="1" t="s">
        <v>244</v>
      </c>
      <c r="B35" s="28">
        <v>6</v>
      </c>
      <c r="C35" s="29" t="s">
        <v>2154</v>
      </c>
      <c r="D35" s="28" t="s">
        <v>246</v>
      </c>
      <c r="E35" s="30" t="s">
        <v>2155</v>
      </c>
      <c r="F35" s="31" t="s">
        <v>693</v>
      </c>
      <c r="G35" s="32">
        <v>129.59999999999999</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ht="52">
      <c r="A37" s="1" t="s">
        <v>251</v>
      </c>
      <c r="E37" s="37" t="s">
        <v>2181</v>
      </c>
    </row>
    <row r="38" ht="62.5">
      <c r="A38" s="1" t="s">
        <v>253</v>
      </c>
      <c r="E38" s="30" t="s">
        <v>2157</v>
      </c>
    </row>
    <row r="39" ht="13">
      <c r="A39" s="1" t="s">
        <v>241</v>
      </c>
      <c r="C39" s="22" t="s">
        <v>1584</v>
      </c>
      <c r="E39" s="23" t="s">
        <v>1585</v>
      </c>
      <c r="L39" s="38"/>
      <c r="M39" s="39">
        <f>SUMIFS(M40:M59,A40:A59,"P")</f>
        <v>0</v>
      </c>
      <c r="N39" s="38"/>
    </row>
    <row r="40" ht="13">
      <c r="A40" s="1" t="s">
        <v>244</v>
      </c>
      <c r="B40" s="28">
        <v>7</v>
      </c>
      <c r="C40" s="29" t="s">
        <v>2158</v>
      </c>
      <c r="D40" s="28" t="s">
        <v>246</v>
      </c>
      <c r="E40" s="30" t="s">
        <v>2159</v>
      </c>
      <c r="F40" s="31" t="s">
        <v>693</v>
      </c>
      <c r="G40" s="32">
        <v>658</v>
      </c>
      <c r="H40" s="32">
        <v>0</v>
      </c>
      <c r="I40" s="33">
        <f>ROUND(G40*H40,P4)</f>
        <v>0</v>
      </c>
      <c r="J40" s="28"/>
      <c r="K40" s="28"/>
      <c r="L40" s="34">
        <v>0</v>
      </c>
      <c r="M40" s="20">
        <f>ROUND(G40*L40,P4)</f>
        <v>0</v>
      </c>
      <c r="N40" s="40" t="s">
        <v>358</v>
      </c>
      <c r="O40" s="36">
        <f>M40*AA40</f>
        <v>0</v>
      </c>
      <c r="P40" s="1">
        <v>3</v>
      </c>
      <c r="AA40" s="1">
        <f>IF(P40=1,$O$3,IF(P40=2,$O$4,$O$5))</f>
        <v>0</v>
      </c>
    </row>
    <row r="41">
      <c r="A41" s="1" t="s">
        <v>250</v>
      </c>
      <c r="E41" s="30" t="s">
        <v>246</v>
      </c>
    </row>
    <row r="42" ht="52">
      <c r="A42" s="1" t="s">
        <v>251</v>
      </c>
      <c r="E42" s="37" t="s">
        <v>2182</v>
      </c>
    </row>
    <row r="43" ht="75">
      <c r="A43" s="1" t="s">
        <v>253</v>
      </c>
      <c r="E43" s="30" t="s">
        <v>2161</v>
      </c>
    </row>
    <row r="44" ht="13">
      <c r="A44" s="1" t="s">
        <v>244</v>
      </c>
      <c r="B44" s="28">
        <v>8</v>
      </c>
      <c r="C44" s="29" t="s">
        <v>2162</v>
      </c>
      <c r="D44" s="28" t="s">
        <v>246</v>
      </c>
      <c r="E44" s="30" t="s">
        <v>2163</v>
      </c>
      <c r="F44" s="31" t="s">
        <v>693</v>
      </c>
      <c r="G44" s="32">
        <v>658</v>
      </c>
      <c r="H44" s="32">
        <v>0</v>
      </c>
      <c r="I44" s="33">
        <f>ROUND(G44*H44,P4)</f>
        <v>0</v>
      </c>
      <c r="J44" s="28"/>
      <c r="K44" s="28"/>
      <c r="L44" s="34">
        <v>0</v>
      </c>
      <c r="M44" s="20">
        <f>ROUND(G44*L44,P4)</f>
        <v>0</v>
      </c>
      <c r="N44" s="40" t="s">
        <v>358</v>
      </c>
      <c r="O44" s="36">
        <f>M44*AA44</f>
        <v>0</v>
      </c>
      <c r="P44" s="1">
        <v>3</v>
      </c>
      <c r="AA44" s="1">
        <f>IF(P44=1,$O$3,IF(P44=2,$O$4,$O$5))</f>
        <v>0</v>
      </c>
    </row>
    <row r="45">
      <c r="A45" s="1" t="s">
        <v>250</v>
      </c>
      <c r="E45" s="30" t="s">
        <v>246</v>
      </c>
    </row>
    <row r="46" ht="52">
      <c r="A46" s="1" t="s">
        <v>251</v>
      </c>
      <c r="E46" s="37" t="s">
        <v>2182</v>
      </c>
    </row>
    <row r="47" ht="75">
      <c r="A47" s="1" t="s">
        <v>253</v>
      </c>
      <c r="E47" s="30" t="s">
        <v>2161</v>
      </c>
    </row>
    <row r="48" ht="13">
      <c r="A48" s="1" t="s">
        <v>244</v>
      </c>
      <c r="B48" s="28">
        <v>9</v>
      </c>
      <c r="C48" s="29" t="s">
        <v>2164</v>
      </c>
      <c r="D48" s="28" t="s">
        <v>246</v>
      </c>
      <c r="E48" s="30" t="s">
        <v>2165</v>
      </c>
      <c r="F48" s="31" t="s">
        <v>693</v>
      </c>
      <c r="G48" s="32">
        <v>133.19499999999999</v>
      </c>
      <c r="H48" s="32">
        <v>0</v>
      </c>
      <c r="I48" s="33">
        <f>ROUND(G48*H48,P4)</f>
        <v>0</v>
      </c>
      <c r="J48" s="28"/>
      <c r="K48" s="28"/>
      <c r="L48" s="34">
        <v>0</v>
      </c>
      <c r="M48" s="20">
        <f>ROUND(G48*L48,P4)</f>
        <v>0</v>
      </c>
      <c r="N48" s="40" t="s">
        <v>358</v>
      </c>
      <c r="O48" s="36">
        <f>M48*AA48</f>
        <v>0</v>
      </c>
      <c r="P48" s="1">
        <v>3</v>
      </c>
      <c r="AA48" s="1">
        <f>IF(P48=1,$O$3,IF(P48=2,$O$4,$O$5))</f>
        <v>0</v>
      </c>
    </row>
    <row r="49">
      <c r="A49" s="1" t="s">
        <v>250</v>
      </c>
      <c r="E49" s="30" t="s">
        <v>246</v>
      </c>
    </row>
    <row r="50" ht="104">
      <c r="A50" s="1" t="s">
        <v>251</v>
      </c>
      <c r="E50" s="37" t="s">
        <v>2183</v>
      </c>
    </row>
    <row r="51" ht="100">
      <c r="A51" s="1" t="s">
        <v>253</v>
      </c>
      <c r="E51" s="30" t="s">
        <v>2167</v>
      </c>
    </row>
    <row r="52" ht="13">
      <c r="A52" s="1" t="s">
        <v>244</v>
      </c>
      <c r="B52" s="28">
        <v>10</v>
      </c>
      <c r="C52" s="29" t="s">
        <v>2168</v>
      </c>
      <c r="D52" s="28" t="s">
        <v>246</v>
      </c>
      <c r="E52" s="30" t="s">
        <v>2169</v>
      </c>
      <c r="F52" s="31" t="s">
        <v>693</v>
      </c>
      <c r="G52" s="32">
        <v>658</v>
      </c>
      <c r="H52" s="32">
        <v>0</v>
      </c>
      <c r="I52" s="33">
        <f>ROUND(G52*H52,P4)</f>
        <v>0</v>
      </c>
      <c r="J52" s="28"/>
      <c r="K52" s="28"/>
      <c r="L52" s="34">
        <v>0</v>
      </c>
      <c r="M52" s="20">
        <f>ROUND(G52*L52,P4)</f>
        <v>0</v>
      </c>
      <c r="N52" s="40" t="s">
        <v>358</v>
      </c>
      <c r="O52" s="36">
        <f>M52*AA52</f>
        <v>0</v>
      </c>
      <c r="P52" s="1">
        <v>3</v>
      </c>
      <c r="AA52" s="1">
        <f>IF(P52=1,$O$3,IF(P52=2,$O$4,$O$5))</f>
        <v>0</v>
      </c>
    </row>
    <row r="53">
      <c r="A53" s="1" t="s">
        <v>250</v>
      </c>
      <c r="E53" s="30" t="s">
        <v>246</v>
      </c>
    </row>
    <row r="54" ht="52">
      <c r="A54" s="1" t="s">
        <v>251</v>
      </c>
      <c r="E54" s="37" t="s">
        <v>2182</v>
      </c>
    </row>
    <row r="55" ht="162.5">
      <c r="A55" s="1" t="s">
        <v>253</v>
      </c>
      <c r="E55" s="30" t="s">
        <v>2170</v>
      </c>
    </row>
    <row r="56" ht="13">
      <c r="A56" s="1" t="s">
        <v>244</v>
      </c>
      <c r="B56" s="28">
        <v>11</v>
      </c>
      <c r="C56" s="29" t="s">
        <v>2171</v>
      </c>
      <c r="D56" s="28" t="s">
        <v>246</v>
      </c>
      <c r="E56" s="30" t="s">
        <v>2172</v>
      </c>
      <c r="F56" s="31" t="s">
        <v>693</v>
      </c>
      <c r="G56" s="32">
        <v>658</v>
      </c>
      <c r="H56" s="32">
        <v>0</v>
      </c>
      <c r="I56" s="33">
        <f>ROUND(G56*H56,P4)</f>
        <v>0</v>
      </c>
      <c r="J56" s="28"/>
      <c r="K56" s="28"/>
      <c r="L56" s="34">
        <v>0</v>
      </c>
      <c r="M56" s="20">
        <f>ROUND(G56*L56,P4)</f>
        <v>0</v>
      </c>
      <c r="N56" s="40" t="s">
        <v>358</v>
      </c>
      <c r="O56" s="36">
        <f>M56*AA56</f>
        <v>0</v>
      </c>
      <c r="P56" s="1">
        <v>3</v>
      </c>
      <c r="AA56" s="1">
        <f>IF(P56=1,$O$3,IF(P56=2,$O$4,$O$5))</f>
        <v>0</v>
      </c>
    </row>
    <row r="57">
      <c r="A57" s="1" t="s">
        <v>250</v>
      </c>
      <c r="E57" s="30" t="s">
        <v>246</v>
      </c>
    </row>
    <row r="58" ht="52">
      <c r="A58" s="1" t="s">
        <v>251</v>
      </c>
      <c r="E58" s="37" t="s">
        <v>2182</v>
      </c>
    </row>
    <row r="59" ht="162.5">
      <c r="A59" s="1" t="s">
        <v>253</v>
      </c>
      <c r="E59" s="30" t="s">
        <v>2170</v>
      </c>
    </row>
    <row r="60" ht="13">
      <c r="A60" s="1" t="s">
        <v>241</v>
      </c>
      <c r="C60" s="22" t="s">
        <v>2184</v>
      </c>
      <c r="E60" s="23" t="s">
        <v>2185</v>
      </c>
      <c r="L60" s="38"/>
      <c r="M60" s="39">
        <f>SUMIFS(M61:M64,A61:A64,"P")</f>
        <v>0</v>
      </c>
      <c r="N60" s="38"/>
    </row>
    <row r="61" ht="25">
      <c r="A61" s="1" t="s">
        <v>244</v>
      </c>
      <c r="B61" s="28">
        <v>12</v>
      </c>
      <c r="C61" s="29" t="s">
        <v>2186</v>
      </c>
      <c r="D61" s="28" t="s">
        <v>246</v>
      </c>
      <c r="E61" s="30" t="s">
        <v>2187</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2188</v>
      </c>
    </row>
    <row r="64" ht="50">
      <c r="A64" s="1" t="s">
        <v>253</v>
      </c>
      <c r="E64" s="30" t="s">
        <v>2189</v>
      </c>
    </row>
  </sheetData>
  <sheetProtection sheet="1" objects="1" scenarios="1" spinCount="100000" saltValue="CGeYqSgcSBzWBrh7P4H10HgVpgRH0hh/J4bIoNlCRITUxd+wCePaPpDEDBlKG8h+a1ycgZNFwZBtYdAc25vHQQ==" hashValue="ihjLgIT1p5uZCkE/JdgUknpSfQ4Bp8Fvm2IkJ8Roz3zqx5I911GQ1FRFpSP/OKi8mAS4dvrHy06V4gLWmf2KM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2190</v>
      </c>
      <c r="M3" s="20">
        <f>0+M9+M14+M23+M40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2190</v>
      </c>
      <c r="D5" s="22"/>
      <c r="E5" s="23" t="s">
        <v>93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COUNTIFS(L9:L45,"=0",A9:A45,"P")+COUNTIFS(L9:L45,"",A9:A45,"P")+SUM(Q9:Q45)</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SUMIFS(M10:M13,A10:A13,"P")</f>
        <v>0</v>
      </c>
      <c r="N9" s="38"/>
    </row>
    <row r="10" ht="25">
      <c r="A10" s="1" t="s">
        <v>244</v>
      </c>
      <c r="B10" s="28">
        <v>8</v>
      </c>
      <c r="C10" s="29" t="s">
        <v>2133</v>
      </c>
      <c r="D10" s="28" t="s">
        <v>2134</v>
      </c>
      <c r="E10" s="30" t="s">
        <v>2135</v>
      </c>
      <c r="F10" s="31" t="s">
        <v>837</v>
      </c>
      <c r="G10" s="32">
        <v>164.75399999999999</v>
      </c>
      <c r="H10" s="32">
        <v>0</v>
      </c>
      <c r="I10" s="33">
        <f>ROUND(G10*H10,P4)</f>
        <v>0</v>
      </c>
      <c r="J10" s="28"/>
      <c r="K10" s="28"/>
      <c r="L10" s="34">
        <v>0</v>
      </c>
      <c r="M10" s="20">
        <f>ROUND(G10*L10,P4)</f>
        <v>0</v>
      </c>
      <c r="N10" s="40" t="s">
        <v>480</v>
      </c>
      <c r="O10" s="36">
        <f>M10*AA10</f>
        <v>0</v>
      </c>
      <c r="P10" s="1">
        <v>3</v>
      </c>
      <c r="AA10" s="1">
        <f>IF(P10=1,$O$3,IF(P10=2,$O$4,$O$5))</f>
        <v>0</v>
      </c>
    </row>
    <row r="11" ht="25">
      <c r="A11" s="1" t="s">
        <v>250</v>
      </c>
      <c r="E11" s="30" t="s">
        <v>481</v>
      </c>
    </row>
    <row r="12" ht="52">
      <c r="A12" s="1" t="s">
        <v>251</v>
      </c>
      <c r="E12" s="37" t="s">
        <v>2191</v>
      </c>
    </row>
    <row r="13" ht="200">
      <c r="A13" s="1" t="s">
        <v>253</v>
      </c>
      <c r="E13" s="30" t="s">
        <v>483</v>
      </c>
    </row>
    <row r="14" ht="13">
      <c r="A14" s="1" t="s">
        <v>241</v>
      </c>
      <c r="C14" s="22" t="s">
        <v>1691</v>
      </c>
      <c r="E14" s="23" t="s">
        <v>2137</v>
      </c>
      <c r="L14" s="38"/>
      <c r="M14" s="39">
        <f>SUMIFS(M15:M22,A15:A22,"P")</f>
        <v>0</v>
      </c>
      <c r="N14" s="38"/>
    </row>
    <row r="15" ht="13">
      <c r="A15" s="1" t="s">
        <v>244</v>
      </c>
      <c r="B15" s="28">
        <v>1</v>
      </c>
      <c r="C15" s="29" t="s">
        <v>2142</v>
      </c>
      <c r="D15" s="28" t="s">
        <v>246</v>
      </c>
      <c r="E15" s="30" t="s">
        <v>2143</v>
      </c>
      <c r="F15" s="31" t="s">
        <v>923</v>
      </c>
      <c r="G15" s="32">
        <v>91.530000000000001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78">
      <c r="A17" s="1" t="s">
        <v>251</v>
      </c>
      <c r="E17" s="37" t="s">
        <v>2192</v>
      </c>
    </row>
    <row r="18" ht="387.5">
      <c r="A18" s="1" t="s">
        <v>253</v>
      </c>
      <c r="E18" s="30" t="s">
        <v>2145</v>
      </c>
    </row>
    <row r="19" ht="13">
      <c r="A19" s="1" t="s">
        <v>244</v>
      </c>
      <c r="B19" s="28">
        <v>4</v>
      </c>
      <c r="C19" s="29" t="s">
        <v>2164</v>
      </c>
      <c r="D19" s="28" t="s">
        <v>246</v>
      </c>
      <c r="E19" s="30" t="s">
        <v>2165</v>
      </c>
      <c r="F19" s="31" t="s">
        <v>693</v>
      </c>
      <c r="G19" s="32">
        <v>4.875</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2193</v>
      </c>
    </row>
    <row r="22" ht="100">
      <c r="A22" s="1" t="s">
        <v>253</v>
      </c>
      <c r="E22" s="30" t="s">
        <v>2167</v>
      </c>
    </row>
    <row r="23" ht="13">
      <c r="A23" s="1" t="s">
        <v>241</v>
      </c>
      <c r="C23" s="22" t="s">
        <v>1584</v>
      </c>
      <c r="E23" s="23" t="s">
        <v>1585</v>
      </c>
      <c r="L23" s="38"/>
      <c r="M23" s="39">
        <f>SUMIFS(M24:M39,A24:A39,"P")</f>
        <v>0</v>
      </c>
      <c r="N23" s="38"/>
    </row>
    <row r="24" ht="13">
      <c r="A24" s="1" t="s">
        <v>244</v>
      </c>
      <c r="B24" s="28">
        <v>2</v>
      </c>
      <c r="C24" s="29" t="s">
        <v>2158</v>
      </c>
      <c r="D24" s="28" t="s">
        <v>246</v>
      </c>
      <c r="E24" s="30" t="s">
        <v>2159</v>
      </c>
      <c r="F24" s="31" t="s">
        <v>693</v>
      </c>
      <c r="G24" s="32">
        <v>183.40000000000001</v>
      </c>
      <c r="H24" s="32">
        <v>0</v>
      </c>
      <c r="I24" s="33">
        <f>ROUND(G24*H24,P4)</f>
        <v>0</v>
      </c>
      <c r="J24" s="28"/>
      <c r="K24" s="28"/>
      <c r="L24" s="34">
        <v>0</v>
      </c>
      <c r="M24" s="20">
        <f>ROUND(G24*L24,P4)</f>
        <v>0</v>
      </c>
      <c r="N24" s="40" t="s">
        <v>358</v>
      </c>
      <c r="O24" s="36">
        <f>M24*AA24</f>
        <v>0</v>
      </c>
      <c r="P24" s="1">
        <v>3</v>
      </c>
      <c r="AA24" s="1">
        <f>IF(P24=1,$O$3,IF(P24=2,$O$4,$O$5))</f>
        <v>0</v>
      </c>
    </row>
    <row r="25">
      <c r="A25" s="1" t="s">
        <v>250</v>
      </c>
      <c r="E25" s="30" t="s">
        <v>246</v>
      </c>
    </row>
    <row r="26" ht="52">
      <c r="A26" s="1" t="s">
        <v>251</v>
      </c>
      <c r="E26" s="37" t="s">
        <v>2194</v>
      </c>
    </row>
    <row r="27" ht="75">
      <c r="A27" s="1" t="s">
        <v>253</v>
      </c>
      <c r="E27" s="30" t="s">
        <v>2161</v>
      </c>
    </row>
    <row r="28" ht="13">
      <c r="A28" s="1" t="s">
        <v>244</v>
      </c>
      <c r="B28" s="28">
        <v>3</v>
      </c>
      <c r="C28" s="29" t="s">
        <v>2162</v>
      </c>
      <c r="D28" s="28" t="s">
        <v>246</v>
      </c>
      <c r="E28" s="30" t="s">
        <v>2163</v>
      </c>
      <c r="F28" s="31" t="s">
        <v>693</v>
      </c>
      <c r="G28" s="32">
        <v>183.40000000000001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ht="52">
      <c r="A30" s="1" t="s">
        <v>251</v>
      </c>
      <c r="E30" s="37" t="s">
        <v>2194</v>
      </c>
    </row>
    <row r="31" ht="75">
      <c r="A31" s="1" t="s">
        <v>253</v>
      </c>
      <c r="E31" s="30" t="s">
        <v>2161</v>
      </c>
    </row>
    <row r="32" ht="13">
      <c r="A32" s="1" t="s">
        <v>244</v>
      </c>
      <c r="B32" s="28">
        <v>5</v>
      </c>
      <c r="C32" s="29" t="s">
        <v>2168</v>
      </c>
      <c r="D32" s="28" t="s">
        <v>246</v>
      </c>
      <c r="E32" s="30" t="s">
        <v>2169</v>
      </c>
      <c r="F32" s="31" t="s">
        <v>693</v>
      </c>
      <c r="G32" s="32">
        <v>183.40000000000001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52">
      <c r="A34" s="1" t="s">
        <v>251</v>
      </c>
      <c r="E34" s="37" t="s">
        <v>2195</v>
      </c>
    </row>
    <row r="35" ht="162.5">
      <c r="A35" s="1" t="s">
        <v>253</v>
      </c>
      <c r="E35" s="30" t="s">
        <v>2170</v>
      </c>
    </row>
    <row r="36" ht="13">
      <c r="A36" s="1" t="s">
        <v>244</v>
      </c>
      <c r="B36" s="28">
        <v>6</v>
      </c>
      <c r="C36" s="29" t="s">
        <v>2171</v>
      </c>
      <c r="D36" s="28" t="s">
        <v>246</v>
      </c>
      <c r="E36" s="30" t="s">
        <v>2172</v>
      </c>
      <c r="F36" s="31" t="s">
        <v>693</v>
      </c>
      <c r="G36" s="32">
        <v>183.40000000000001</v>
      </c>
      <c r="H36" s="32">
        <v>0</v>
      </c>
      <c r="I36" s="33">
        <f>ROUND(G36*H36,P4)</f>
        <v>0</v>
      </c>
      <c r="J36" s="28"/>
      <c r="K36" s="28"/>
      <c r="L36" s="34">
        <v>0</v>
      </c>
      <c r="M36" s="20">
        <f>ROUND(G36*L36,P4)</f>
        <v>0</v>
      </c>
      <c r="N36" s="40" t="s">
        <v>358</v>
      </c>
      <c r="O36" s="36">
        <f>M36*AA36</f>
        <v>0</v>
      </c>
      <c r="P36" s="1">
        <v>3</v>
      </c>
      <c r="AA36" s="1">
        <f>IF(P36=1,$O$3,IF(P36=2,$O$4,$O$5))</f>
        <v>0</v>
      </c>
    </row>
    <row r="37">
      <c r="A37" s="1" t="s">
        <v>250</v>
      </c>
      <c r="E37" s="30" t="s">
        <v>246</v>
      </c>
    </row>
    <row r="38" ht="52">
      <c r="A38" s="1" t="s">
        <v>251</v>
      </c>
      <c r="E38" s="37" t="s">
        <v>2194</v>
      </c>
    </row>
    <row r="39" ht="162.5">
      <c r="A39" s="1" t="s">
        <v>253</v>
      </c>
      <c r="E39" s="30" t="s">
        <v>2170</v>
      </c>
    </row>
    <row r="40" ht="13">
      <c r="A40" s="1" t="s">
        <v>241</v>
      </c>
      <c r="C40" s="22" t="s">
        <v>2184</v>
      </c>
      <c r="E40" s="23" t="s">
        <v>2185</v>
      </c>
      <c r="L40" s="38"/>
      <c r="M40" s="39">
        <f>SUMIFS(M41:M44,A41:A44,"P")</f>
        <v>0</v>
      </c>
      <c r="N40" s="38"/>
    </row>
    <row r="41" ht="13">
      <c r="A41" s="1" t="s">
        <v>244</v>
      </c>
      <c r="B41" s="28">
        <v>7</v>
      </c>
      <c r="C41" s="29" t="s">
        <v>2196</v>
      </c>
      <c r="D41" s="28" t="s">
        <v>246</v>
      </c>
      <c r="E41" s="30" t="s">
        <v>2197</v>
      </c>
      <c r="F41" s="31" t="s">
        <v>248</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2198</v>
      </c>
    </row>
    <row r="44" ht="125">
      <c r="A44" s="1" t="s">
        <v>253</v>
      </c>
      <c r="E44" s="30" t="s">
        <v>2199</v>
      </c>
    </row>
  </sheetData>
  <sheetProtection sheet="1" objects="1" scenarios="1" spinCount="100000" saltValue="Dh5dygFIx59MpdD28vdOeC1hPw7o2dNFunJCJlb+BpRQNLIyex3dEUcnf/XwP4Bz2FfWxwvFBElc+PDtPRqSgQ==" hashValue="UL78s15hrI0kgWd6ne31bw/8PDTrTFnpYFbutOLNAZR0xxRFbK7WgduTxSFICvy23D0uBiAttsQduSO682LgN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2200</v>
      </c>
      <c r="M3" s="20">
        <f>0+M9+M14+M19</f>
        <v>0</v>
      </c>
      <c r="N3" s="21" t="s">
        <v>3</v>
      </c>
      <c r="O3">
        <v>0</v>
      </c>
      <c r="P3">
        <v>2</v>
      </c>
    </row>
    <row r="4" ht="34.015747" customHeight="1">
      <c r="A4" s="16" t="s">
        <v>223</v>
      </c>
      <c r="B4" s="17" t="s">
        <v>224</v>
      </c>
      <c r="C4" s="22" t="s">
        <v>94</v>
      </c>
      <c r="D4" s="22"/>
      <c r="E4" s="23" t="s">
        <v>95</v>
      </c>
      <c r="O4">
        <v>0.12</v>
      </c>
      <c r="P4">
        <v>2</v>
      </c>
    </row>
    <row r="5" ht="34.015747" customHeight="1">
      <c r="A5" s="16" t="s">
        <v>225</v>
      </c>
      <c r="B5" s="17" t="s">
        <v>226</v>
      </c>
      <c r="C5" s="22" t="s">
        <v>2200</v>
      </c>
      <c r="D5" s="22"/>
      <c r="E5" s="23" t="s">
        <v>97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COUNTIFS(L9:L28,"=0",A9:A28,"P")+COUNTIFS(L9:L28,"",A9:A28,"P")+SUM(Q9:Q28)</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SUMIFS(M10:M13,A10:A13,"P")</f>
        <v>0</v>
      </c>
      <c r="N9" s="38"/>
    </row>
    <row r="10" ht="13">
      <c r="A10" s="1" t="s">
        <v>244</v>
      </c>
      <c r="B10" s="28">
        <v>1</v>
      </c>
      <c r="C10" s="29" t="s">
        <v>2201</v>
      </c>
      <c r="D10" s="28" t="s">
        <v>246</v>
      </c>
      <c r="E10" s="30" t="s">
        <v>2202</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2203</v>
      </c>
    </row>
    <row r="13" ht="50">
      <c r="A13" s="1" t="s">
        <v>253</v>
      </c>
      <c r="E13" s="30" t="s">
        <v>354</v>
      </c>
    </row>
    <row r="14" ht="13">
      <c r="A14" s="1" t="s">
        <v>241</v>
      </c>
      <c r="C14" s="22" t="s">
        <v>2204</v>
      </c>
      <c r="E14" s="23" t="s">
        <v>2205</v>
      </c>
      <c r="L14" s="38"/>
      <c r="M14" s="39">
        <f>SUMIFS(M15:M18,A15:A18,"P")</f>
        <v>0</v>
      </c>
      <c r="N14" s="38"/>
    </row>
    <row r="15" ht="13">
      <c r="A15" s="1" t="s">
        <v>244</v>
      </c>
      <c r="B15" s="28">
        <v>34</v>
      </c>
      <c r="C15" s="29" t="s">
        <v>2206</v>
      </c>
      <c r="D15" s="28" t="s">
        <v>246</v>
      </c>
      <c r="E15" s="30" t="s">
        <v>2207</v>
      </c>
      <c r="F15" s="31" t="s">
        <v>352</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2208</v>
      </c>
    </row>
    <row r="17" ht="13">
      <c r="A17" s="1" t="s">
        <v>251</v>
      </c>
      <c r="E17" s="37" t="s">
        <v>2209</v>
      </c>
    </row>
    <row r="18" ht="150">
      <c r="A18" s="1" t="s">
        <v>253</v>
      </c>
      <c r="E18" s="30" t="s">
        <v>2210</v>
      </c>
    </row>
    <row r="19" ht="13">
      <c r="A19" s="1" t="s">
        <v>241</v>
      </c>
      <c r="C19" s="22" t="s">
        <v>2211</v>
      </c>
      <c r="E19" s="23" t="s">
        <v>2212</v>
      </c>
      <c r="L19" s="38"/>
      <c r="M19" s="39">
        <f>SUMIFS(M20:M27,A20:A27,"P")</f>
        <v>0</v>
      </c>
      <c r="N19" s="38"/>
    </row>
    <row r="20" ht="25">
      <c r="A20" s="1" t="s">
        <v>244</v>
      </c>
      <c r="B20" s="28">
        <v>28</v>
      </c>
      <c r="C20" s="29" t="s">
        <v>1054</v>
      </c>
      <c r="D20" s="28" t="s">
        <v>1055</v>
      </c>
      <c r="E20" s="30" t="s">
        <v>1056</v>
      </c>
      <c r="F20" s="31" t="s">
        <v>837</v>
      </c>
      <c r="G20" s="32">
        <v>14</v>
      </c>
      <c r="H20" s="32">
        <v>0</v>
      </c>
      <c r="I20" s="33">
        <f>ROUND(G20*H20,P4)</f>
        <v>0</v>
      </c>
      <c r="J20" s="28"/>
      <c r="K20" s="28"/>
      <c r="L20" s="34">
        <v>0</v>
      </c>
      <c r="M20" s="20">
        <f>ROUND(G20*L20,P4)</f>
        <v>0</v>
      </c>
      <c r="N20" s="40" t="s">
        <v>480</v>
      </c>
      <c r="O20" s="36">
        <f>M20*AA20</f>
        <v>0</v>
      </c>
      <c r="P20" s="1">
        <v>3</v>
      </c>
      <c r="AA20" s="1">
        <f>IF(P20=1,$O$3,IF(P20=2,$O$4,$O$5))</f>
        <v>0</v>
      </c>
    </row>
    <row r="21" ht="25">
      <c r="A21" s="1" t="s">
        <v>250</v>
      </c>
      <c r="E21" s="30" t="s">
        <v>481</v>
      </c>
    </row>
    <row r="22" ht="52">
      <c r="A22" s="1" t="s">
        <v>251</v>
      </c>
      <c r="E22" s="37" t="s">
        <v>2213</v>
      </c>
    </row>
    <row r="23" ht="200">
      <c r="A23" s="1" t="s">
        <v>253</v>
      </c>
      <c r="E23" s="30" t="s">
        <v>483</v>
      </c>
    </row>
    <row r="24" ht="25">
      <c r="A24" s="1" t="s">
        <v>244</v>
      </c>
      <c r="B24" s="28">
        <v>29</v>
      </c>
      <c r="C24" s="29" t="s">
        <v>2214</v>
      </c>
      <c r="D24" s="28" t="s">
        <v>2215</v>
      </c>
      <c r="E24" s="30" t="s">
        <v>2216</v>
      </c>
      <c r="F24" s="31" t="s">
        <v>837</v>
      </c>
      <c r="G24" s="32">
        <v>5</v>
      </c>
      <c r="H24" s="32">
        <v>0</v>
      </c>
      <c r="I24" s="33">
        <f>ROUND(G24*H24,P4)</f>
        <v>0</v>
      </c>
      <c r="J24" s="28"/>
      <c r="K24" s="28"/>
      <c r="L24" s="34">
        <v>0</v>
      </c>
      <c r="M24" s="20">
        <f>ROUND(G24*L24,P4)</f>
        <v>0</v>
      </c>
      <c r="N24" s="40" t="s">
        <v>480</v>
      </c>
      <c r="O24" s="36">
        <f>M24*AA24</f>
        <v>0</v>
      </c>
      <c r="P24" s="1">
        <v>3</v>
      </c>
      <c r="AA24" s="1">
        <f>IF(P24=1,$O$3,IF(P24=2,$O$4,$O$5))</f>
        <v>0</v>
      </c>
    </row>
    <row r="25" ht="25">
      <c r="A25" s="1" t="s">
        <v>250</v>
      </c>
      <c r="E25" s="30" t="s">
        <v>481</v>
      </c>
    </row>
    <row r="26" ht="52">
      <c r="A26" s="1" t="s">
        <v>251</v>
      </c>
      <c r="E26" s="37" t="s">
        <v>2217</v>
      </c>
    </row>
    <row r="27" ht="200">
      <c r="A27" s="1" t="s">
        <v>253</v>
      </c>
      <c r="E27" s="30" t="s">
        <v>483</v>
      </c>
    </row>
  </sheetData>
  <sheetProtection sheet="1" objects="1" scenarios="1" spinCount="100000" saltValue="Uy6Am9VT91xv104Bm3XR6GxG/4+ubkjzqHpzJx2EY6jP9J+QK8sZ9rQoqM6/EUvYY05K257TvIGmQwMf982ACw==" hashValue="F+b2S4lg2MEWHYUI2BuqYuDDrbQ+cvM3ukhtAKU6C5jNljliTzrk5ASJT+GnRlxiKxbm6whESqTgLl8XLuUZg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2218</v>
      </c>
      <c r="M3" s="20">
        <f>0+M10+M87+M124+M133+M142+M147+M168+M185+M194+M199+M204</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2219</v>
      </c>
      <c r="D5" s="22"/>
      <c r="E5" s="23" t="s">
        <v>2220</v>
      </c>
      <c r="O5">
        <v>0.20999999999999999</v>
      </c>
    </row>
    <row r="6" ht="34.015747" customHeight="1">
      <c r="A6" s="16" t="s">
        <v>2221</v>
      </c>
      <c r="B6" s="17" t="s">
        <v>226</v>
      </c>
      <c r="C6" s="22" t="s">
        <v>2218</v>
      </c>
      <c r="D6" s="22"/>
      <c r="E6" s="23" t="s">
        <v>101</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COUNTIFS(L10:L217,"=0",A10:A217,"P")+COUNTIFS(L10:L217,"",A10:A217,"P")+SUM(Q10:Q217)</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1691</v>
      </c>
      <c r="E10" s="23" t="s">
        <v>2137</v>
      </c>
      <c r="L10" s="38"/>
      <c r="M10" s="39">
        <f>SUMIFS(M11:M86,A11:A86,"P")</f>
        <v>0</v>
      </c>
      <c r="N10" s="38"/>
    </row>
    <row r="11" ht="13">
      <c r="A11" s="1" t="s">
        <v>244</v>
      </c>
      <c r="B11" s="28">
        <v>1</v>
      </c>
      <c r="C11" s="29" t="s">
        <v>2222</v>
      </c>
      <c r="D11" s="28" t="s">
        <v>246</v>
      </c>
      <c r="E11" s="30" t="s">
        <v>2223</v>
      </c>
      <c r="F11" s="31" t="s">
        <v>889</v>
      </c>
      <c r="G11" s="32">
        <v>5.532</v>
      </c>
      <c r="H11" s="32">
        <v>0</v>
      </c>
      <c r="I11" s="33">
        <f>ROUND(G11*H11,P4)</f>
        <v>0</v>
      </c>
      <c r="J11" s="28"/>
      <c r="K11" s="28"/>
      <c r="L11" s="34">
        <v>0</v>
      </c>
      <c r="M11" s="20">
        <f>ROUND(G11*L11,P4)</f>
        <v>0</v>
      </c>
      <c r="N11" s="40" t="s">
        <v>246</v>
      </c>
      <c r="O11" s="36">
        <f>M11*AA11</f>
        <v>0</v>
      </c>
      <c r="P11" s="1">
        <v>3</v>
      </c>
      <c r="AA11" s="1">
        <f>IF(P11=1,$O$3,IF(P11=2,$O$4,$O$5))</f>
        <v>0</v>
      </c>
    </row>
    <row r="12">
      <c r="A12" s="1" t="s">
        <v>250</v>
      </c>
      <c r="E12" s="30" t="s">
        <v>2223</v>
      </c>
    </row>
    <row r="13" ht="39">
      <c r="A13" s="1" t="s">
        <v>251</v>
      </c>
      <c r="E13" s="37" t="s">
        <v>2224</v>
      </c>
    </row>
    <row r="14">
      <c r="A14" s="1" t="s">
        <v>253</v>
      </c>
      <c r="E14" s="30" t="s">
        <v>467</v>
      </c>
    </row>
    <row r="15" ht="13">
      <c r="A15" s="1" t="s">
        <v>244</v>
      </c>
      <c r="B15" s="28">
        <v>2</v>
      </c>
      <c r="C15" s="29" t="s">
        <v>2225</v>
      </c>
      <c r="D15" s="28" t="s">
        <v>246</v>
      </c>
      <c r="E15" s="30" t="s">
        <v>2226</v>
      </c>
      <c r="F15" s="31" t="s">
        <v>342</v>
      </c>
      <c r="G15" s="32">
        <v>50</v>
      </c>
      <c r="H15" s="32">
        <v>0</v>
      </c>
      <c r="I15" s="33">
        <f>ROUND(G15*H15,P4)</f>
        <v>0</v>
      </c>
      <c r="J15" s="28"/>
      <c r="K15" s="28"/>
      <c r="L15" s="34">
        <v>0</v>
      </c>
      <c r="M15" s="20">
        <f>ROUND(G15*L15,P4)</f>
        <v>0</v>
      </c>
      <c r="N15" s="40" t="s">
        <v>358</v>
      </c>
      <c r="O15" s="36">
        <f>M15*AA15</f>
        <v>0</v>
      </c>
      <c r="P15" s="1">
        <v>3</v>
      </c>
      <c r="AA15" s="1">
        <f>IF(P15=1,$O$3,IF(P15=2,$O$4,$O$5))</f>
        <v>0</v>
      </c>
    </row>
    <row r="16" ht="25">
      <c r="A16" s="1" t="s">
        <v>250</v>
      </c>
      <c r="E16" s="30" t="s">
        <v>2227</v>
      </c>
    </row>
    <row r="17" ht="52">
      <c r="A17" s="1" t="s">
        <v>251</v>
      </c>
      <c r="E17" s="37" t="s">
        <v>2228</v>
      </c>
    </row>
    <row r="18">
      <c r="A18" s="1" t="s">
        <v>253</v>
      </c>
      <c r="E18" s="30" t="s">
        <v>467</v>
      </c>
    </row>
    <row r="19" ht="13">
      <c r="A19" s="1" t="s">
        <v>244</v>
      </c>
      <c r="B19" s="28">
        <v>3</v>
      </c>
      <c r="C19" s="29" t="s">
        <v>2229</v>
      </c>
      <c r="D19" s="28" t="s">
        <v>246</v>
      </c>
      <c r="E19" s="30" t="s">
        <v>2230</v>
      </c>
      <c r="F19" s="31" t="s">
        <v>2231</v>
      </c>
      <c r="G19" s="32">
        <v>50</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2232</v>
      </c>
    </row>
    <row r="21" ht="39">
      <c r="A21" s="1" t="s">
        <v>251</v>
      </c>
      <c r="E21" s="37" t="s">
        <v>2233</v>
      </c>
    </row>
    <row r="22">
      <c r="A22" s="1" t="s">
        <v>253</v>
      </c>
      <c r="E22" s="30" t="s">
        <v>467</v>
      </c>
    </row>
    <row r="23" ht="13">
      <c r="A23" s="1" t="s">
        <v>244</v>
      </c>
      <c r="B23" s="28">
        <v>4</v>
      </c>
      <c r="C23" s="29" t="s">
        <v>2234</v>
      </c>
      <c r="D23" s="28" t="s">
        <v>246</v>
      </c>
      <c r="E23" s="30" t="s">
        <v>2235</v>
      </c>
      <c r="F23" s="31" t="s">
        <v>693</v>
      </c>
      <c r="G23" s="32">
        <v>116.48</v>
      </c>
      <c r="H23" s="32">
        <v>0</v>
      </c>
      <c r="I23" s="33">
        <f>ROUND(G23*H23,P4)</f>
        <v>0</v>
      </c>
      <c r="J23" s="28"/>
      <c r="K23" s="28"/>
      <c r="L23" s="34">
        <v>0</v>
      </c>
      <c r="M23" s="20">
        <f>ROUND(G23*L23,P4)</f>
        <v>0</v>
      </c>
      <c r="N23" s="40" t="s">
        <v>358</v>
      </c>
      <c r="O23" s="36">
        <f>M23*AA23</f>
        <v>0</v>
      </c>
      <c r="P23" s="1">
        <v>3</v>
      </c>
      <c r="AA23" s="1">
        <f>IF(P23=1,$O$3,IF(P23=2,$O$4,$O$5))</f>
        <v>0</v>
      </c>
    </row>
    <row r="24">
      <c r="A24" s="1" t="s">
        <v>250</v>
      </c>
      <c r="E24" s="30" t="s">
        <v>2236</v>
      </c>
    </row>
    <row r="25" ht="52">
      <c r="A25" s="1" t="s">
        <v>251</v>
      </c>
      <c r="E25" s="37" t="s">
        <v>2237</v>
      </c>
    </row>
    <row r="26">
      <c r="A26" s="1" t="s">
        <v>253</v>
      </c>
      <c r="E26" s="30" t="s">
        <v>467</v>
      </c>
    </row>
    <row r="27" ht="13">
      <c r="A27" s="1" t="s">
        <v>244</v>
      </c>
      <c r="B27" s="28">
        <v>5</v>
      </c>
      <c r="C27" s="29" t="s">
        <v>2238</v>
      </c>
      <c r="D27" s="28" t="s">
        <v>246</v>
      </c>
      <c r="E27" s="30" t="s">
        <v>2239</v>
      </c>
      <c r="F27" s="31" t="s">
        <v>837</v>
      </c>
      <c r="G27" s="32">
        <v>4.1210000000000004</v>
      </c>
      <c r="H27" s="32">
        <v>0</v>
      </c>
      <c r="I27" s="33">
        <f>ROUND(G27*H27,P4)</f>
        <v>0</v>
      </c>
      <c r="J27" s="28"/>
      <c r="K27" s="28"/>
      <c r="L27" s="34">
        <v>0</v>
      </c>
      <c r="M27" s="20">
        <f>ROUND(G27*L27,P4)</f>
        <v>0</v>
      </c>
      <c r="N27" s="40" t="s">
        <v>358</v>
      </c>
      <c r="O27" s="36">
        <f>M27*AA27</f>
        <v>0</v>
      </c>
      <c r="P27" s="1">
        <v>3</v>
      </c>
      <c r="AA27" s="1">
        <f>IF(P27=1,$O$3,IF(P27=2,$O$4,$O$5))</f>
        <v>0</v>
      </c>
    </row>
    <row r="28">
      <c r="A28" s="1" t="s">
        <v>250</v>
      </c>
      <c r="E28" s="30" t="s">
        <v>2239</v>
      </c>
    </row>
    <row r="29" ht="78">
      <c r="A29" s="1" t="s">
        <v>251</v>
      </c>
      <c r="E29" s="37" t="s">
        <v>2240</v>
      </c>
    </row>
    <row r="30">
      <c r="A30" s="1" t="s">
        <v>253</v>
      </c>
      <c r="E30" s="30" t="s">
        <v>467</v>
      </c>
    </row>
    <row r="31" ht="25">
      <c r="A31" s="1" t="s">
        <v>244</v>
      </c>
      <c r="B31" s="28">
        <v>6</v>
      </c>
      <c r="C31" s="29" t="s">
        <v>2241</v>
      </c>
      <c r="D31" s="28" t="s">
        <v>246</v>
      </c>
      <c r="E31" s="30" t="s">
        <v>2242</v>
      </c>
      <c r="F31" s="31" t="s">
        <v>923</v>
      </c>
      <c r="G31" s="32">
        <v>32.524000000000001</v>
      </c>
      <c r="H31" s="32">
        <v>0</v>
      </c>
      <c r="I31" s="33">
        <f>ROUND(G31*H31,P4)</f>
        <v>0</v>
      </c>
      <c r="J31" s="28"/>
      <c r="K31" s="28"/>
      <c r="L31" s="34">
        <v>0</v>
      </c>
      <c r="M31" s="20">
        <f>ROUND(G31*L31,P4)</f>
        <v>0</v>
      </c>
      <c r="N31" s="40" t="s">
        <v>358</v>
      </c>
      <c r="O31" s="36">
        <f>M31*AA31</f>
        <v>0</v>
      </c>
      <c r="P31" s="1">
        <v>3</v>
      </c>
      <c r="AA31" s="1">
        <f>IF(P31=1,$O$3,IF(P31=2,$O$4,$O$5))</f>
        <v>0</v>
      </c>
    </row>
    <row r="32" ht="25">
      <c r="A32" s="1" t="s">
        <v>250</v>
      </c>
      <c r="E32" s="30" t="s">
        <v>2243</v>
      </c>
    </row>
    <row r="33" ht="52">
      <c r="A33" s="1" t="s">
        <v>251</v>
      </c>
      <c r="E33" s="37" t="s">
        <v>2244</v>
      </c>
    </row>
    <row r="34">
      <c r="A34" s="1" t="s">
        <v>253</v>
      </c>
      <c r="E34" s="30" t="s">
        <v>467</v>
      </c>
    </row>
    <row r="35" ht="25">
      <c r="A35" s="1" t="s">
        <v>244</v>
      </c>
      <c r="B35" s="28">
        <v>7</v>
      </c>
      <c r="C35" s="29" t="s">
        <v>2245</v>
      </c>
      <c r="D35" s="28" t="s">
        <v>246</v>
      </c>
      <c r="E35" s="30" t="s">
        <v>2246</v>
      </c>
      <c r="F35" s="31" t="s">
        <v>923</v>
      </c>
      <c r="G35" s="32">
        <v>130.09800000000001</v>
      </c>
      <c r="H35" s="32">
        <v>0</v>
      </c>
      <c r="I35" s="33">
        <f>ROUND(G35*H35,P4)</f>
        <v>0</v>
      </c>
      <c r="J35" s="28"/>
      <c r="K35" s="28"/>
      <c r="L35" s="34">
        <v>0</v>
      </c>
      <c r="M35" s="20">
        <f>ROUND(G35*L35,P4)</f>
        <v>0</v>
      </c>
      <c r="N35" s="40" t="s">
        <v>358</v>
      </c>
      <c r="O35" s="36">
        <f>M35*AA35</f>
        <v>0</v>
      </c>
      <c r="P35" s="1">
        <v>3</v>
      </c>
      <c r="AA35" s="1">
        <f>IF(P35=1,$O$3,IF(P35=2,$O$4,$O$5))</f>
        <v>0</v>
      </c>
    </row>
    <row r="36" ht="25">
      <c r="A36" s="1" t="s">
        <v>250</v>
      </c>
      <c r="E36" s="30" t="s">
        <v>2247</v>
      </c>
    </row>
    <row r="37" ht="130">
      <c r="A37" s="1" t="s">
        <v>251</v>
      </c>
      <c r="E37" s="37" t="s">
        <v>2248</v>
      </c>
    </row>
    <row r="38">
      <c r="A38" s="1" t="s">
        <v>253</v>
      </c>
      <c r="E38" s="30" t="s">
        <v>467</v>
      </c>
    </row>
    <row r="39" ht="13">
      <c r="A39" s="1" t="s">
        <v>244</v>
      </c>
      <c r="B39" s="28">
        <v>8</v>
      </c>
      <c r="C39" s="29" t="s">
        <v>2249</v>
      </c>
      <c r="D39" s="28" t="s">
        <v>246</v>
      </c>
      <c r="E39" s="30" t="s">
        <v>2250</v>
      </c>
      <c r="F39" s="31" t="s">
        <v>248</v>
      </c>
      <c r="G39" s="32">
        <v>74.5</v>
      </c>
      <c r="H39" s="32">
        <v>0</v>
      </c>
      <c r="I39" s="33">
        <f>ROUND(G39*H39,P4)</f>
        <v>0</v>
      </c>
      <c r="J39" s="28"/>
      <c r="K39" s="28"/>
      <c r="L39" s="34">
        <v>0</v>
      </c>
      <c r="M39" s="20">
        <f>ROUND(G39*L39,P4)</f>
        <v>0</v>
      </c>
      <c r="N39" s="40" t="s">
        <v>358</v>
      </c>
      <c r="O39" s="36">
        <f>M39*AA39</f>
        <v>0</v>
      </c>
      <c r="P39" s="1">
        <v>3</v>
      </c>
      <c r="AA39" s="1">
        <f>IF(P39=1,$O$3,IF(P39=2,$O$4,$O$5))</f>
        <v>0</v>
      </c>
    </row>
    <row r="40" ht="37.5">
      <c r="A40" s="1" t="s">
        <v>250</v>
      </c>
      <c r="E40" s="30" t="s">
        <v>2251</v>
      </c>
    </row>
    <row r="41" ht="65">
      <c r="A41" s="1" t="s">
        <v>251</v>
      </c>
      <c r="E41" s="37" t="s">
        <v>2252</v>
      </c>
    </row>
    <row r="42" ht="162.5">
      <c r="A42" s="1" t="s">
        <v>253</v>
      </c>
      <c r="E42" s="30" t="s">
        <v>2253</v>
      </c>
    </row>
    <row r="43" ht="13">
      <c r="A43" s="1" t="s">
        <v>244</v>
      </c>
      <c r="B43" s="28">
        <v>9</v>
      </c>
      <c r="C43" s="29" t="s">
        <v>2254</v>
      </c>
      <c r="D43" s="28" t="s">
        <v>246</v>
      </c>
      <c r="E43" s="30" t="s">
        <v>2255</v>
      </c>
      <c r="F43" s="31" t="s">
        <v>248</v>
      </c>
      <c r="G43" s="32">
        <v>7.4500000000000002</v>
      </c>
      <c r="H43" s="32">
        <v>0</v>
      </c>
      <c r="I43" s="33">
        <f>ROUND(G43*H43,P4)</f>
        <v>0</v>
      </c>
      <c r="J43" s="28"/>
      <c r="K43" s="28"/>
      <c r="L43" s="34">
        <v>0</v>
      </c>
      <c r="M43" s="20">
        <f>ROUND(G43*L43,P4)</f>
        <v>0</v>
      </c>
      <c r="N43" s="40" t="s">
        <v>358</v>
      </c>
      <c r="O43" s="36">
        <f>M43*AA43</f>
        <v>0</v>
      </c>
      <c r="P43" s="1">
        <v>3</v>
      </c>
      <c r="AA43" s="1">
        <f>IF(P43=1,$O$3,IF(P43=2,$O$4,$O$5))</f>
        <v>0</v>
      </c>
    </row>
    <row r="44">
      <c r="A44" s="1" t="s">
        <v>250</v>
      </c>
      <c r="E44" s="30" t="s">
        <v>2256</v>
      </c>
    </row>
    <row r="45" ht="39">
      <c r="A45" s="1" t="s">
        <v>251</v>
      </c>
      <c r="E45" s="37" t="s">
        <v>2257</v>
      </c>
    </row>
    <row r="46">
      <c r="A46" s="1" t="s">
        <v>253</v>
      </c>
      <c r="E46" s="30" t="s">
        <v>467</v>
      </c>
    </row>
    <row r="47" ht="13">
      <c r="A47" s="1" t="s">
        <v>244</v>
      </c>
      <c r="B47" s="28">
        <v>10</v>
      </c>
      <c r="C47" s="29" t="s">
        <v>2258</v>
      </c>
      <c r="D47" s="28" t="s">
        <v>246</v>
      </c>
      <c r="E47" s="30" t="s">
        <v>2259</v>
      </c>
      <c r="F47" s="31" t="s">
        <v>693</v>
      </c>
      <c r="G47" s="32">
        <v>8.6400000000000006</v>
      </c>
      <c r="H47" s="32">
        <v>0</v>
      </c>
      <c r="I47" s="33">
        <f>ROUND(G47*H47,P4)</f>
        <v>0</v>
      </c>
      <c r="J47" s="28"/>
      <c r="K47" s="28"/>
      <c r="L47" s="34">
        <v>0</v>
      </c>
      <c r="M47" s="20">
        <f>ROUND(G47*L47,P4)</f>
        <v>0</v>
      </c>
      <c r="N47" s="40" t="s">
        <v>358</v>
      </c>
      <c r="O47" s="36">
        <f>M47*AA47</f>
        <v>0</v>
      </c>
      <c r="P47" s="1">
        <v>3</v>
      </c>
      <c r="AA47" s="1">
        <f>IF(P47=1,$O$3,IF(P47=2,$O$4,$O$5))</f>
        <v>0</v>
      </c>
    </row>
    <row r="48" ht="25">
      <c r="A48" s="1" t="s">
        <v>250</v>
      </c>
      <c r="E48" s="30" t="s">
        <v>2260</v>
      </c>
    </row>
    <row r="49" ht="65">
      <c r="A49" s="1" t="s">
        <v>251</v>
      </c>
      <c r="E49" s="37" t="s">
        <v>2261</v>
      </c>
    </row>
    <row r="50" ht="87.5">
      <c r="A50" s="1" t="s">
        <v>253</v>
      </c>
      <c r="E50" s="30" t="s">
        <v>2262</v>
      </c>
    </row>
    <row r="51" ht="13">
      <c r="A51" s="1" t="s">
        <v>244</v>
      </c>
      <c r="B51" s="28">
        <v>11</v>
      </c>
      <c r="C51" s="29" t="s">
        <v>2263</v>
      </c>
      <c r="D51" s="28" t="s">
        <v>246</v>
      </c>
      <c r="E51" s="30" t="s">
        <v>2264</v>
      </c>
      <c r="F51" s="31" t="s">
        <v>923</v>
      </c>
      <c r="G51" s="32">
        <v>23.295999999999999</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2265</v>
      </c>
    </row>
    <row r="53" ht="39">
      <c r="A53" s="1" t="s">
        <v>251</v>
      </c>
      <c r="E53" s="37" t="s">
        <v>2266</v>
      </c>
    </row>
    <row r="54">
      <c r="A54" s="1" t="s">
        <v>253</v>
      </c>
      <c r="E54" s="30" t="s">
        <v>467</v>
      </c>
    </row>
    <row r="55" ht="13">
      <c r="A55" s="1" t="s">
        <v>244</v>
      </c>
      <c r="B55" s="28">
        <v>12</v>
      </c>
      <c r="C55" s="29" t="s">
        <v>2267</v>
      </c>
      <c r="D55" s="28" t="s">
        <v>246</v>
      </c>
      <c r="E55" s="30" t="s">
        <v>2268</v>
      </c>
      <c r="F55" s="31" t="s">
        <v>923</v>
      </c>
      <c r="G55" s="32">
        <v>23.295999999999999</v>
      </c>
      <c r="H55" s="32">
        <v>0</v>
      </c>
      <c r="I55" s="33">
        <f>ROUND(G55*H55,P4)</f>
        <v>0</v>
      </c>
      <c r="J55" s="28"/>
      <c r="K55" s="28"/>
      <c r="L55" s="34">
        <v>0</v>
      </c>
      <c r="M55" s="20">
        <f>ROUND(G55*L55,P4)</f>
        <v>0</v>
      </c>
      <c r="N55" s="40" t="s">
        <v>358</v>
      </c>
      <c r="O55" s="36">
        <f>M55*AA55</f>
        <v>0</v>
      </c>
      <c r="P55" s="1">
        <v>3</v>
      </c>
      <c r="AA55" s="1">
        <f>IF(P55=1,$O$3,IF(P55=2,$O$4,$O$5))</f>
        <v>0</v>
      </c>
    </row>
    <row r="56">
      <c r="A56" s="1" t="s">
        <v>250</v>
      </c>
      <c r="E56" s="30" t="s">
        <v>2269</v>
      </c>
    </row>
    <row r="57" ht="39">
      <c r="A57" s="1" t="s">
        <v>251</v>
      </c>
      <c r="E57" s="37" t="s">
        <v>2266</v>
      </c>
    </row>
    <row r="58">
      <c r="A58" s="1" t="s">
        <v>253</v>
      </c>
      <c r="E58" s="30" t="s">
        <v>467</v>
      </c>
    </row>
    <row r="59" ht="13">
      <c r="A59" s="1" t="s">
        <v>244</v>
      </c>
      <c r="B59" s="28">
        <v>13</v>
      </c>
      <c r="C59" s="29" t="s">
        <v>2270</v>
      </c>
      <c r="D59" s="28" t="s">
        <v>246</v>
      </c>
      <c r="E59" s="30" t="s">
        <v>2271</v>
      </c>
      <c r="F59" s="31" t="s">
        <v>923</v>
      </c>
      <c r="G59" s="32">
        <v>23.295999999999999</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2272</v>
      </c>
    </row>
    <row r="61" ht="39">
      <c r="A61" s="1" t="s">
        <v>251</v>
      </c>
      <c r="E61" s="37" t="s">
        <v>2266</v>
      </c>
    </row>
    <row r="62">
      <c r="A62" s="1" t="s">
        <v>253</v>
      </c>
      <c r="E62" s="30" t="s">
        <v>467</v>
      </c>
    </row>
    <row r="63" ht="13">
      <c r="A63" s="1" t="s">
        <v>244</v>
      </c>
      <c r="B63" s="28">
        <v>15</v>
      </c>
      <c r="C63" s="29" t="s">
        <v>2273</v>
      </c>
      <c r="D63" s="28" t="s">
        <v>246</v>
      </c>
      <c r="E63" s="30" t="s">
        <v>2274</v>
      </c>
      <c r="F63" s="31" t="s">
        <v>923</v>
      </c>
      <c r="G63" s="32">
        <v>83.507000000000005</v>
      </c>
      <c r="H63" s="32">
        <v>0</v>
      </c>
      <c r="I63" s="33">
        <f>ROUND(G63*H63,P4)</f>
        <v>0</v>
      </c>
      <c r="J63" s="28"/>
      <c r="K63" s="28"/>
      <c r="L63" s="34">
        <v>0</v>
      </c>
      <c r="M63" s="20">
        <f>ROUND(G63*L63,P4)</f>
        <v>0</v>
      </c>
      <c r="N63" s="40" t="s">
        <v>358</v>
      </c>
      <c r="O63" s="36">
        <f>M63*AA63</f>
        <v>0</v>
      </c>
      <c r="P63" s="1">
        <v>3</v>
      </c>
      <c r="AA63" s="1">
        <f>IF(P63=1,$O$3,IF(P63=2,$O$4,$O$5))</f>
        <v>0</v>
      </c>
    </row>
    <row r="64" ht="25">
      <c r="A64" s="1" t="s">
        <v>250</v>
      </c>
      <c r="E64" s="30" t="s">
        <v>2275</v>
      </c>
    </row>
    <row r="65" ht="52">
      <c r="A65" s="1" t="s">
        <v>251</v>
      </c>
      <c r="E65" s="37" t="s">
        <v>2276</v>
      </c>
    </row>
    <row r="66">
      <c r="A66" s="1" t="s">
        <v>253</v>
      </c>
      <c r="E66" s="30" t="s">
        <v>467</v>
      </c>
    </row>
    <row r="67" ht="13">
      <c r="A67" s="1" t="s">
        <v>244</v>
      </c>
      <c r="B67" s="28">
        <v>16</v>
      </c>
      <c r="C67" s="29" t="s">
        <v>2277</v>
      </c>
      <c r="D67" s="28" t="s">
        <v>246</v>
      </c>
      <c r="E67" s="30" t="s">
        <v>2278</v>
      </c>
      <c r="F67" s="31" t="s">
        <v>693</v>
      </c>
      <c r="G67" s="32">
        <v>79.028999999999996</v>
      </c>
      <c r="H67" s="32">
        <v>0</v>
      </c>
      <c r="I67" s="33">
        <f>ROUND(G67*H67,P4)</f>
        <v>0</v>
      </c>
      <c r="J67" s="28"/>
      <c r="K67" s="28"/>
      <c r="L67" s="34">
        <v>0</v>
      </c>
      <c r="M67" s="20">
        <f>ROUND(G67*L67,P4)</f>
        <v>0</v>
      </c>
      <c r="N67" s="40" t="s">
        <v>358</v>
      </c>
      <c r="O67" s="36">
        <f>M67*AA67</f>
        <v>0</v>
      </c>
      <c r="P67" s="1">
        <v>3</v>
      </c>
      <c r="AA67" s="1">
        <f>IF(P67=1,$O$3,IF(P67=2,$O$4,$O$5))</f>
        <v>0</v>
      </c>
    </row>
    <row r="68" ht="25">
      <c r="A68" s="1" t="s">
        <v>250</v>
      </c>
      <c r="E68" s="30" t="s">
        <v>2279</v>
      </c>
    </row>
    <row r="69" ht="52">
      <c r="A69" s="1" t="s">
        <v>251</v>
      </c>
      <c r="E69" s="37" t="s">
        <v>2280</v>
      </c>
    </row>
    <row r="70">
      <c r="A70" s="1" t="s">
        <v>253</v>
      </c>
      <c r="E70" s="30" t="s">
        <v>467</v>
      </c>
    </row>
    <row r="71" ht="13">
      <c r="A71" s="1" t="s">
        <v>244</v>
      </c>
      <c r="B71" s="28">
        <v>17</v>
      </c>
      <c r="C71" s="29" t="s">
        <v>2281</v>
      </c>
      <c r="D71" s="28" t="s">
        <v>246</v>
      </c>
      <c r="E71" s="30" t="s">
        <v>2282</v>
      </c>
      <c r="F71" s="31" t="s">
        <v>693</v>
      </c>
      <c r="G71" s="32">
        <v>116.48</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2283</v>
      </c>
    </row>
    <row r="73" ht="39">
      <c r="A73" s="1" t="s">
        <v>251</v>
      </c>
      <c r="E73" s="37" t="s">
        <v>2284</v>
      </c>
    </row>
    <row r="74">
      <c r="A74" s="1" t="s">
        <v>253</v>
      </c>
      <c r="E74" s="30" t="s">
        <v>467</v>
      </c>
    </row>
    <row r="75" ht="13">
      <c r="A75" s="1" t="s">
        <v>244</v>
      </c>
      <c r="B75" s="28">
        <v>18</v>
      </c>
      <c r="C75" s="29" t="s">
        <v>2285</v>
      </c>
      <c r="D75" s="28" t="s">
        <v>246</v>
      </c>
      <c r="E75" s="30" t="s">
        <v>2286</v>
      </c>
      <c r="F75" s="31" t="s">
        <v>693</v>
      </c>
      <c r="G75" s="32">
        <v>79.028999999999996</v>
      </c>
      <c r="H75" s="32">
        <v>0</v>
      </c>
      <c r="I75" s="33">
        <f>ROUND(G75*H75,P4)</f>
        <v>0</v>
      </c>
      <c r="J75" s="28"/>
      <c r="K75" s="28"/>
      <c r="L75" s="34">
        <v>0</v>
      </c>
      <c r="M75" s="20">
        <f>ROUND(G75*L75,P4)</f>
        <v>0</v>
      </c>
      <c r="N75" s="40" t="s">
        <v>358</v>
      </c>
      <c r="O75" s="36">
        <f>M75*AA75</f>
        <v>0</v>
      </c>
      <c r="P75" s="1">
        <v>3</v>
      </c>
      <c r="AA75" s="1">
        <f>IF(P75=1,$O$3,IF(P75=2,$O$4,$O$5))</f>
        <v>0</v>
      </c>
    </row>
    <row r="76">
      <c r="A76" s="1" t="s">
        <v>250</v>
      </c>
      <c r="E76" s="30" t="s">
        <v>2286</v>
      </c>
    </row>
    <row r="77" ht="39">
      <c r="A77" s="1" t="s">
        <v>251</v>
      </c>
      <c r="E77" s="37" t="s">
        <v>2287</v>
      </c>
    </row>
    <row r="78">
      <c r="A78" s="1" t="s">
        <v>253</v>
      </c>
      <c r="E78" s="30" t="s">
        <v>467</v>
      </c>
    </row>
    <row r="79" ht="25">
      <c r="A79" s="1" t="s">
        <v>244</v>
      </c>
      <c r="B79" s="28">
        <v>19</v>
      </c>
      <c r="C79" s="29" t="s">
        <v>2288</v>
      </c>
      <c r="D79" s="28" t="s">
        <v>246</v>
      </c>
      <c r="E79" s="30" t="s">
        <v>2289</v>
      </c>
      <c r="F79" s="31" t="s">
        <v>693</v>
      </c>
      <c r="G79" s="32">
        <v>79.028999999999996</v>
      </c>
      <c r="H79" s="32">
        <v>0</v>
      </c>
      <c r="I79" s="33">
        <f>ROUND(G79*H79,P4)</f>
        <v>0</v>
      </c>
      <c r="J79" s="28"/>
      <c r="K79" s="28"/>
      <c r="L79" s="34">
        <v>0</v>
      </c>
      <c r="M79" s="20">
        <f>ROUND(G79*L79,P4)</f>
        <v>0</v>
      </c>
      <c r="N79" s="40" t="s">
        <v>358</v>
      </c>
      <c r="O79" s="36">
        <f>M79*AA79</f>
        <v>0</v>
      </c>
      <c r="P79" s="1">
        <v>3</v>
      </c>
      <c r="AA79" s="1">
        <f>IF(P79=1,$O$3,IF(P79=2,$O$4,$O$5))</f>
        <v>0</v>
      </c>
    </row>
    <row r="80" ht="25">
      <c r="A80" s="1" t="s">
        <v>250</v>
      </c>
      <c r="E80" s="30" t="s">
        <v>2289</v>
      </c>
    </row>
    <row r="81" ht="39">
      <c r="A81" s="1" t="s">
        <v>251</v>
      </c>
      <c r="E81" s="37" t="s">
        <v>2287</v>
      </c>
    </row>
    <row r="82">
      <c r="A82" s="1" t="s">
        <v>253</v>
      </c>
      <c r="E82" s="30" t="s">
        <v>467</v>
      </c>
    </row>
    <row r="83" ht="13">
      <c r="A83" s="1" t="s">
        <v>244</v>
      </c>
      <c r="B83" s="28">
        <v>20</v>
      </c>
      <c r="C83" s="29" t="s">
        <v>2290</v>
      </c>
      <c r="D83" s="28" t="s">
        <v>246</v>
      </c>
      <c r="E83" s="30" t="s">
        <v>2291</v>
      </c>
      <c r="F83" s="31" t="s">
        <v>923</v>
      </c>
      <c r="G83" s="32">
        <v>7.9029999999999996</v>
      </c>
      <c r="H83" s="32">
        <v>0</v>
      </c>
      <c r="I83" s="33">
        <f>ROUND(G83*H83,P4)</f>
        <v>0</v>
      </c>
      <c r="J83" s="28"/>
      <c r="K83" s="28"/>
      <c r="L83" s="34">
        <v>0</v>
      </c>
      <c r="M83" s="20">
        <f>ROUND(G83*L83,P4)</f>
        <v>0</v>
      </c>
      <c r="N83" s="40" t="s">
        <v>358</v>
      </c>
      <c r="O83" s="36">
        <f>M83*AA83</f>
        <v>0</v>
      </c>
      <c r="P83" s="1">
        <v>3</v>
      </c>
      <c r="AA83" s="1">
        <f>IF(P83=1,$O$3,IF(P83=2,$O$4,$O$5))</f>
        <v>0</v>
      </c>
    </row>
    <row r="84">
      <c r="A84" s="1" t="s">
        <v>250</v>
      </c>
      <c r="E84" s="30" t="s">
        <v>2291</v>
      </c>
    </row>
    <row r="85" ht="39">
      <c r="A85" s="1" t="s">
        <v>251</v>
      </c>
      <c r="E85" s="37" t="s">
        <v>2292</v>
      </c>
    </row>
    <row r="86">
      <c r="A86" s="1" t="s">
        <v>253</v>
      </c>
      <c r="E86" s="30" t="s">
        <v>467</v>
      </c>
    </row>
    <row r="87" ht="13">
      <c r="A87" s="1" t="s">
        <v>241</v>
      </c>
      <c r="C87" s="22" t="s">
        <v>1184</v>
      </c>
      <c r="E87" s="23" t="s">
        <v>2293</v>
      </c>
      <c r="L87" s="38"/>
      <c r="M87" s="39">
        <f>SUMIFS(M88:M123,A88:A123,"P")</f>
        <v>0</v>
      </c>
      <c r="N87" s="38"/>
    </row>
    <row r="88" ht="13">
      <c r="A88" s="1" t="s">
        <v>244</v>
      </c>
      <c r="B88" s="28">
        <v>21</v>
      </c>
      <c r="C88" s="29" t="s">
        <v>2294</v>
      </c>
      <c r="D88" s="28" t="s">
        <v>246</v>
      </c>
      <c r="E88" s="30" t="s">
        <v>2295</v>
      </c>
      <c r="F88" s="31" t="s">
        <v>248</v>
      </c>
      <c r="G88" s="32">
        <v>74.5</v>
      </c>
      <c r="H88" s="32">
        <v>0</v>
      </c>
      <c r="I88" s="33">
        <f>ROUND(G88*H88,P4)</f>
        <v>0</v>
      </c>
      <c r="J88" s="28"/>
      <c r="K88" s="28"/>
      <c r="L88" s="34">
        <v>0</v>
      </c>
      <c r="M88" s="20">
        <f>ROUND(G88*L88,P4)</f>
        <v>0</v>
      </c>
      <c r="N88" s="40" t="s">
        <v>358</v>
      </c>
      <c r="O88" s="36">
        <f>M88*AA88</f>
        <v>0</v>
      </c>
      <c r="P88" s="1">
        <v>3</v>
      </c>
      <c r="AA88" s="1">
        <f>IF(P88=1,$O$3,IF(P88=2,$O$4,$O$5))</f>
        <v>0</v>
      </c>
    </row>
    <row r="89" ht="25">
      <c r="A89" s="1" t="s">
        <v>250</v>
      </c>
      <c r="E89" s="30" t="s">
        <v>2296</v>
      </c>
    </row>
    <row r="90" ht="65">
      <c r="A90" s="1" t="s">
        <v>251</v>
      </c>
      <c r="E90" s="37" t="s">
        <v>2297</v>
      </c>
    </row>
    <row r="91">
      <c r="A91" s="1" t="s">
        <v>253</v>
      </c>
      <c r="E91" s="30" t="s">
        <v>467</v>
      </c>
    </row>
    <row r="92" ht="25">
      <c r="A92" s="1" t="s">
        <v>244</v>
      </c>
      <c r="B92" s="28">
        <v>22</v>
      </c>
      <c r="C92" s="29" t="s">
        <v>2298</v>
      </c>
      <c r="D92" s="28" t="s">
        <v>246</v>
      </c>
      <c r="E92" s="30" t="s">
        <v>2299</v>
      </c>
      <c r="F92" s="31" t="s">
        <v>248</v>
      </c>
      <c r="G92" s="32">
        <v>74.5</v>
      </c>
      <c r="H92" s="32">
        <v>0</v>
      </c>
      <c r="I92" s="33">
        <f>ROUND(G92*H92,P4)</f>
        <v>0</v>
      </c>
      <c r="J92" s="28"/>
      <c r="K92" s="28"/>
      <c r="L92" s="34">
        <v>0</v>
      </c>
      <c r="M92" s="20">
        <f>ROUND(G92*L92,P4)</f>
        <v>0</v>
      </c>
      <c r="N92" s="40" t="s">
        <v>358</v>
      </c>
      <c r="O92" s="36">
        <f>M92*AA92</f>
        <v>0</v>
      </c>
      <c r="P92" s="1">
        <v>3</v>
      </c>
      <c r="AA92" s="1">
        <f>IF(P92=1,$O$3,IF(P92=2,$O$4,$O$5))</f>
        <v>0</v>
      </c>
    </row>
    <row r="93" ht="37.5">
      <c r="A93" s="1" t="s">
        <v>250</v>
      </c>
      <c r="E93" s="30" t="s">
        <v>2300</v>
      </c>
    </row>
    <row r="94" ht="65">
      <c r="A94" s="1" t="s">
        <v>251</v>
      </c>
      <c r="E94" s="37" t="s">
        <v>2301</v>
      </c>
    </row>
    <row r="95" ht="187.5">
      <c r="A95" s="1" t="s">
        <v>253</v>
      </c>
      <c r="E95" s="30" t="s">
        <v>2302</v>
      </c>
    </row>
    <row r="96" ht="25">
      <c r="A96" s="1" t="s">
        <v>244</v>
      </c>
      <c r="B96" s="28">
        <v>23</v>
      </c>
      <c r="C96" s="29" t="s">
        <v>2303</v>
      </c>
      <c r="D96" s="28" t="s">
        <v>246</v>
      </c>
      <c r="E96" s="30" t="s">
        <v>2304</v>
      </c>
      <c r="F96" s="31" t="s">
        <v>923</v>
      </c>
      <c r="G96" s="32">
        <v>0.749</v>
      </c>
      <c r="H96" s="32">
        <v>0</v>
      </c>
      <c r="I96" s="33">
        <f>ROUND(G96*H96,P4)</f>
        <v>0</v>
      </c>
      <c r="J96" s="28"/>
      <c r="K96" s="28"/>
      <c r="L96" s="34">
        <v>0</v>
      </c>
      <c r="M96" s="20">
        <f>ROUND(G96*L96,P4)</f>
        <v>0</v>
      </c>
      <c r="N96" s="40" t="s">
        <v>358</v>
      </c>
      <c r="O96" s="36">
        <f>M96*AA96</f>
        <v>0</v>
      </c>
      <c r="P96" s="1">
        <v>3</v>
      </c>
      <c r="AA96" s="1">
        <f>IF(P96=1,$O$3,IF(P96=2,$O$4,$O$5))</f>
        <v>0</v>
      </c>
    </row>
    <row r="97" ht="25">
      <c r="A97" s="1" t="s">
        <v>250</v>
      </c>
      <c r="E97" s="30" t="s">
        <v>2305</v>
      </c>
    </row>
    <row r="98" ht="52">
      <c r="A98" s="1" t="s">
        <v>251</v>
      </c>
      <c r="E98" s="37" t="s">
        <v>2306</v>
      </c>
    </row>
    <row r="99">
      <c r="A99" s="1" t="s">
        <v>253</v>
      </c>
      <c r="E99" s="30" t="s">
        <v>467</v>
      </c>
    </row>
    <row r="100" ht="13">
      <c r="A100" s="1" t="s">
        <v>244</v>
      </c>
      <c r="B100" s="28">
        <v>24</v>
      </c>
      <c r="C100" s="29" t="s">
        <v>2307</v>
      </c>
      <c r="D100" s="28" t="s">
        <v>246</v>
      </c>
      <c r="E100" s="30" t="s">
        <v>2308</v>
      </c>
      <c r="F100" s="31" t="s">
        <v>923</v>
      </c>
      <c r="G100" s="32">
        <v>4.726</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2309</v>
      </c>
    </row>
    <row r="102" ht="52">
      <c r="A102" s="1" t="s">
        <v>251</v>
      </c>
      <c r="E102" s="37" t="s">
        <v>2310</v>
      </c>
    </row>
    <row r="103">
      <c r="A103" s="1" t="s">
        <v>253</v>
      </c>
      <c r="E103" s="30" t="s">
        <v>467</v>
      </c>
    </row>
    <row r="104" ht="13">
      <c r="A104" s="1" t="s">
        <v>244</v>
      </c>
      <c r="B104" s="28">
        <v>25</v>
      </c>
      <c r="C104" s="29" t="s">
        <v>2311</v>
      </c>
      <c r="D104" s="28" t="s">
        <v>246</v>
      </c>
      <c r="E104" s="30" t="s">
        <v>2312</v>
      </c>
      <c r="F104" s="31" t="s">
        <v>923</v>
      </c>
      <c r="G104" s="32">
        <v>15.59</v>
      </c>
      <c r="H104" s="32">
        <v>0</v>
      </c>
      <c r="I104" s="33">
        <f>ROUND(G104*H104,P4)</f>
        <v>0</v>
      </c>
      <c r="J104" s="28"/>
      <c r="K104" s="28"/>
      <c r="L104" s="34">
        <v>0</v>
      </c>
      <c r="M104" s="20">
        <f>ROUND(G104*L104,P4)</f>
        <v>0</v>
      </c>
      <c r="N104" s="40" t="s">
        <v>358</v>
      </c>
      <c r="O104" s="36">
        <f>M104*AA104</f>
        <v>0</v>
      </c>
      <c r="P104" s="1">
        <v>3</v>
      </c>
      <c r="AA104" s="1">
        <f>IF(P104=1,$O$3,IF(P104=2,$O$4,$O$5))</f>
        <v>0</v>
      </c>
    </row>
    <row r="105" ht="25">
      <c r="A105" s="1" t="s">
        <v>250</v>
      </c>
      <c r="E105" s="30" t="s">
        <v>2313</v>
      </c>
    </row>
    <row r="106" ht="52">
      <c r="A106" s="1" t="s">
        <v>251</v>
      </c>
      <c r="E106" s="37" t="s">
        <v>2314</v>
      </c>
    </row>
    <row r="107">
      <c r="A107" s="1" t="s">
        <v>253</v>
      </c>
      <c r="E107" s="30" t="s">
        <v>467</v>
      </c>
    </row>
    <row r="108" ht="13">
      <c r="A108" s="1" t="s">
        <v>244</v>
      </c>
      <c r="B108" s="28">
        <v>26</v>
      </c>
      <c r="C108" s="29" t="s">
        <v>2315</v>
      </c>
      <c r="D108" s="28" t="s">
        <v>246</v>
      </c>
      <c r="E108" s="30" t="s">
        <v>2316</v>
      </c>
      <c r="F108" s="31" t="s">
        <v>693</v>
      </c>
      <c r="G108" s="32">
        <v>12.303000000000001</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2317</v>
      </c>
    </row>
    <row r="110" ht="39">
      <c r="A110" s="1" t="s">
        <v>251</v>
      </c>
      <c r="E110" s="37" t="s">
        <v>2318</v>
      </c>
    </row>
    <row r="111">
      <c r="A111" s="1" t="s">
        <v>253</v>
      </c>
      <c r="E111" s="30" t="s">
        <v>467</v>
      </c>
    </row>
    <row r="112" ht="13">
      <c r="A112" s="1" t="s">
        <v>244</v>
      </c>
      <c r="B112" s="28">
        <v>27</v>
      </c>
      <c r="C112" s="29" t="s">
        <v>2319</v>
      </c>
      <c r="D112" s="28" t="s">
        <v>246</v>
      </c>
      <c r="E112" s="30" t="s">
        <v>2320</v>
      </c>
      <c r="F112" s="31" t="s">
        <v>693</v>
      </c>
      <c r="G112" s="32">
        <v>12.303000000000001</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2321</v>
      </c>
    </row>
    <row r="114" ht="39">
      <c r="A114" s="1" t="s">
        <v>251</v>
      </c>
      <c r="E114" s="37" t="s">
        <v>2322</v>
      </c>
    </row>
    <row r="115">
      <c r="A115" s="1" t="s">
        <v>253</v>
      </c>
      <c r="E115" s="30" t="s">
        <v>467</v>
      </c>
    </row>
    <row r="116" ht="13">
      <c r="A116" s="1" t="s">
        <v>244</v>
      </c>
      <c r="B116" s="28">
        <v>28</v>
      </c>
      <c r="C116" s="29" t="s">
        <v>2323</v>
      </c>
      <c r="D116" s="28" t="s">
        <v>246</v>
      </c>
      <c r="E116" s="30" t="s">
        <v>2324</v>
      </c>
      <c r="F116" s="31" t="s">
        <v>837</v>
      </c>
      <c r="G116" s="32">
        <v>2.2050000000000001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2325</v>
      </c>
    </row>
    <row r="118" ht="52">
      <c r="A118" s="1" t="s">
        <v>251</v>
      </c>
      <c r="E118" s="37" t="s">
        <v>2326</v>
      </c>
    </row>
    <row r="119">
      <c r="A119" s="1" t="s">
        <v>253</v>
      </c>
      <c r="E119" s="30" t="s">
        <v>467</v>
      </c>
    </row>
    <row r="120" ht="13">
      <c r="A120" s="1" t="s">
        <v>244</v>
      </c>
      <c r="B120" s="28">
        <v>30</v>
      </c>
      <c r="C120" s="29" t="s">
        <v>2327</v>
      </c>
      <c r="D120" s="28" t="s">
        <v>246</v>
      </c>
      <c r="E120" s="30" t="s">
        <v>2328</v>
      </c>
      <c r="F120" s="31" t="s">
        <v>923</v>
      </c>
      <c r="G120" s="32">
        <v>4.0229999999999997</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2328</v>
      </c>
    </row>
    <row r="122" ht="78">
      <c r="A122" s="1" t="s">
        <v>251</v>
      </c>
      <c r="E122" s="37" t="s">
        <v>2329</v>
      </c>
    </row>
    <row r="123">
      <c r="A123" s="1" t="s">
        <v>253</v>
      </c>
      <c r="E123" s="30" t="s">
        <v>467</v>
      </c>
    </row>
    <row r="124" ht="13">
      <c r="A124" s="1" t="s">
        <v>241</v>
      </c>
      <c r="C124" s="22" t="s">
        <v>2330</v>
      </c>
      <c r="E124" s="23" t="s">
        <v>2331</v>
      </c>
      <c r="L124" s="38"/>
      <c r="M124" s="39">
        <f>SUMIFS(M125:M132,A125:A132,"P")</f>
        <v>0</v>
      </c>
      <c r="N124" s="38"/>
    </row>
    <row r="125" ht="13">
      <c r="A125" s="1" t="s">
        <v>244</v>
      </c>
      <c r="B125" s="28">
        <v>43</v>
      </c>
      <c r="C125" s="29" t="s">
        <v>2332</v>
      </c>
      <c r="D125" s="28" t="s">
        <v>246</v>
      </c>
      <c r="E125" s="30" t="s">
        <v>2333</v>
      </c>
      <c r="F125" s="31" t="s">
        <v>273</v>
      </c>
      <c r="G125" s="32">
        <v>4</v>
      </c>
      <c r="H125" s="32">
        <v>0</v>
      </c>
      <c r="I125" s="33">
        <f>ROUND(G125*H125,P4)</f>
        <v>0</v>
      </c>
      <c r="J125" s="28"/>
      <c r="K125" s="28"/>
      <c r="L125" s="34">
        <v>0</v>
      </c>
      <c r="M125" s="20">
        <f>ROUND(G125*L125,P4)</f>
        <v>0</v>
      </c>
      <c r="N125" s="40" t="s">
        <v>246</v>
      </c>
      <c r="O125" s="36">
        <f>M125*AA125</f>
        <v>0</v>
      </c>
      <c r="P125" s="1">
        <v>3</v>
      </c>
      <c r="AA125" s="1">
        <f>IF(P125=1,$O$3,IF(P125=2,$O$4,$O$5))</f>
        <v>0</v>
      </c>
    </row>
    <row r="126">
      <c r="A126" s="1" t="s">
        <v>250</v>
      </c>
      <c r="E126" s="30" t="s">
        <v>2333</v>
      </c>
    </row>
    <row r="127" ht="39">
      <c r="A127" s="1" t="s">
        <v>251</v>
      </c>
      <c r="E127" s="37" t="s">
        <v>2334</v>
      </c>
    </row>
    <row r="128">
      <c r="A128" s="1" t="s">
        <v>253</v>
      </c>
      <c r="E128" s="30" t="s">
        <v>467</v>
      </c>
    </row>
    <row r="129" ht="13">
      <c r="A129" s="1" t="s">
        <v>244</v>
      </c>
      <c r="B129" s="28">
        <v>44</v>
      </c>
      <c r="C129" s="29" t="s">
        <v>2335</v>
      </c>
      <c r="D129" s="28" t="s">
        <v>246</v>
      </c>
      <c r="E129" s="30" t="s">
        <v>2336</v>
      </c>
      <c r="F129" s="31" t="s">
        <v>273</v>
      </c>
      <c r="G129" s="32">
        <v>30</v>
      </c>
      <c r="H129" s="32">
        <v>0</v>
      </c>
      <c r="I129" s="33">
        <f>ROUND(G129*H129,P4)</f>
        <v>0</v>
      </c>
      <c r="J129" s="28"/>
      <c r="K129" s="28"/>
      <c r="L129" s="34">
        <v>0</v>
      </c>
      <c r="M129" s="20">
        <f>ROUND(G129*L129,P4)</f>
        <v>0</v>
      </c>
      <c r="N129" s="40" t="s">
        <v>246</v>
      </c>
      <c r="O129" s="36">
        <f>M129*AA129</f>
        <v>0</v>
      </c>
      <c r="P129" s="1">
        <v>3</v>
      </c>
      <c r="AA129" s="1">
        <f>IF(P129=1,$O$3,IF(P129=2,$O$4,$O$5))</f>
        <v>0</v>
      </c>
    </row>
    <row r="130">
      <c r="A130" s="1" t="s">
        <v>250</v>
      </c>
      <c r="E130" s="30" t="s">
        <v>246</v>
      </c>
    </row>
    <row r="131" ht="52">
      <c r="A131" s="1" t="s">
        <v>251</v>
      </c>
      <c r="E131" s="37" t="s">
        <v>2337</v>
      </c>
    </row>
    <row r="132">
      <c r="A132" s="1" t="s">
        <v>253</v>
      </c>
      <c r="E132" s="30" t="s">
        <v>467</v>
      </c>
    </row>
    <row r="133" ht="13">
      <c r="A133" s="1" t="s">
        <v>241</v>
      </c>
      <c r="C133" s="22" t="s">
        <v>2204</v>
      </c>
      <c r="E133" s="23" t="s">
        <v>2338</v>
      </c>
      <c r="L133" s="38"/>
      <c r="M133" s="39">
        <f>SUMIFS(M134:M141,A134:A141,"P")</f>
        <v>0</v>
      </c>
      <c r="N133" s="38"/>
    </row>
    <row r="134" ht="13">
      <c r="A134" s="1" t="s">
        <v>244</v>
      </c>
      <c r="B134" s="28">
        <v>42</v>
      </c>
      <c r="C134" s="29" t="s">
        <v>2339</v>
      </c>
      <c r="D134" s="28" t="s">
        <v>246</v>
      </c>
      <c r="E134" s="30" t="s">
        <v>2340</v>
      </c>
      <c r="F134" s="31" t="s">
        <v>352</v>
      </c>
      <c r="G134" s="32">
        <v>1</v>
      </c>
      <c r="H134" s="32">
        <v>0</v>
      </c>
      <c r="I134" s="33">
        <f>ROUND(G134*H134,P4)</f>
        <v>0</v>
      </c>
      <c r="J134" s="28"/>
      <c r="K134" s="28"/>
      <c r="L134" s="34">
        <v>0</v>
      </c>
      <c r="M134" s="20">
        <f>ROUND(G134*L134,P4)</f>
        <v>0</v>
      </c>
      <c r="N134" s="40" t="s">
        <v>246</v>
      </c>
      <c r="O134" s="36">
        <f>M134*AA134</f>
        <v>0</v>
      </c>
      <c r="P134" s="1">
        <v>3</v>
      </c>
      <c r="AA134" s="1">
        <f>IF(P134=1,$O$3,IF(P134=2,$O$4,$O$5))</f>
        <v>0</v>
      </c>
    </row>
    <row r="135" ht="25">
      <c r="A135" s="1" t="s">
        <v>250</v>
      </c>
      <c r="E135" s="30" t="s">
        <v>2341</v>
      </c>
    </row>
    <row r="136" ht="39">
      <c r="A136" s="1" t="s">
        <v>251</v>
      </c>
      <c r="E136" s="37" t="s">
        <v>2342</v>
      </c>
    </row>
    <row r="137">
      <c r="A137" s="1" t="s">
        <v>253</v>
      </c>
      <c r="E137" s="30" t="s">
        <v>467</v>
      </c>
    </row>
    <row r="138" ht="13">
      <c r="A138" s="1" t="s">
        <v>244</v>
      </c>
      <c r="B138" s="28">
        <v>49</v>
      </c>
      <c r="C138" s="29" t="s">
        <v>2343</v>
      </c>
      <c r="D138" s="28" t="s">
        <v>246</v>
      </c>
      <c r="E138" s="30" t="s">
        <v>2344</v>
      </c>
      <c r="F138" s="31" t="s">
        <v>2345</v>
      </c>
      <c r="G138" s="32">
        <v>2</v>
      </c>
      <c r="H138" s="32">
        <v>0</v>
      </c>
      <c r="I138" s="33">
        <f>ROUND(G138*H138,P4)</f>
        <v>0</v>
      </c>
      <c r="J138" s="28"/>
      <c r="K138" s="28"/>
      <c r="L138" s="34">
        <v>0</v>
      </c>
      <c r="M138" s="20">
        <f>ROUND(G138*L138,P4)</f>
        <v>0</v>
      </c>
      <c r="N138" s="40" t="s">
        <v>246</v>
      </c>
      <c r="O138" s="36">
        <f>M138*AA138</f>
        <v>0</v>
      </c>
      <c r="P138" s="1">
        <v>3</v>
      </c>
      <c r="AA138" s="1">
        <f>IF(P138=1,$O$3,IF(P138=2,$O$4,$O$5))</f>
        <v>0</v>
      </c>
    </row>
    <row r="139">
      <c r="A139" s="1" t="s">
        <v>250</v>
      </c>
      <c r="E139" s="30" t="s">
        <v>2344</v>
      </c>
    </row>
    <row r="140" ht="39">
      <c r="A140" s="1" t="s">
        <v>251</v>
      </c>
      <c r="E140" s="37" t="s">
        <v>2346</v>
      </c>
    </row>
    <row r="141">
      <c r="A141" s="1" t="s">
        <v>253</v>
      </c>
      <c r="E141" s="30" t="s">
        <v>467</v>
      </c>
    </row>
    <row r="142" ht="13">
      <c r="A142" s="1" t="s">
        <v>241</v>
      </c>
      <c r="C142" s="22" t="s">
        <v>2347</v>
      </c>
      <c r="E142" s="23" t="s">
        <v>2348</v>
      </c>
      <c r="L142" s="38"/>
      <c r="M142" s="39">
        <f>SUMIFS(M143:M146,A143:A146,"P")</f>
        <v>0</v>
      </c>
      <c r="N142" s="38"/>
    </row>
    <row r="143" ht="25">
      <c r="A143" s="1" t="s">
        <v>244</v>
      </c>
      <c r="B143" s="28">
        <v>29</v>
      </c>
      <c r="C143" s="29" t="s">
        <v>2349</v>
      </c>
      <c r="D143" s="28" t="s">
        <v>246</v>
      </c>
      <c r="E143" s="30" t="s">
        <v>2350</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ht="37.5">
      <c r="A144" s="1" t="s">
        <v>250</v>
      </c>
      <c r="E144" s="30" t="s">
        <v>2351</v>
      </c>
    </row>
    <row r="145" ht="39">
      <c r="A145" s="1" t="s">
        <v>251</v>
      </c>
      <c r="E145" s="37" t="s">
        <v>2346</v>
      </c>
    </row>
    <row r="146">
      <c r="A146" s="1" t="s">
        <v>253</v>
      </c>
      <c r="E146" s="30" t="s">
        <v>467</v>
      </c>
    </row>
    <row r="147" ht="13">
      <c r="A147" s="1" t="s">
        <v>241</v>
      </c>
      <c r="C147" s="22" t="s">
        <v>2352</v>
      </c>
      <c r="E147" s="23" t="s">
        <v>2353</v>
      </c>
      <c r="L147" s="38"/>
      <c r="M147" s="39">
        <f>SUMIFS(M148:M167,A148:A167,"P")</f>
        <v>0</v>
      </c>
      <c r="N147" s="38"/>
    </row>
    <row r="148" ht="25">
      <c r="A148" s="1" t="s">
        <v>244</v>
      </c>
      <c r="B148" s="28">
        <v>31</v>
      </c>
      <c r="C148" s="29" t="s">
        <v>2354</v>
      </c>
      <c r="D148" s="28" t="s">
        <v>246</v>
      </c>
      <c r="E148" s="30" t="s">
        <v>2355</v>
      </c>
      <c r="F148" s="31" t="s">
        <v>923</v>
      </c>
      <c r="G148" s="32">
        <v>0.29399999999999998</v>
      </c>
      <c r="H148" s="32">
        <v>0</v>
      </c>
      <c r="I148" s="33">
        <f>ROUND(G148*H148,P4)</f>
        <v>0</v>
      </c>
      <c r="J148" s="28"/>
      <c r="K148" s="28"/>
      <c r="L148" s="34">
        <v>0</v>
      </c>
      <c r="M148" s="20">
        <f>ROUND(G148*L148,P4)</f>
        <v>0</v>
      </c>
      <c r="N148" s="40" t="s">
        <v>358</v>
      </c>
      <c r="O148" s="36">
        <f>M148*AA148</f>
        <v>0</v>
      </c>
      <c r="P148" s="1">
        <v>3</v>
      </c>
      <c r="AA148" s="1">
        <f>IF(P148=1,$O$3,IF(P148=2,$O$4,$O$5))</f>
        <v>0</v>
      </c>
    </row>
    <row r="149" ht="25">
      <c r="A149" s="1" t="s">
        <v>250</v>
      </c>
      <c r="E149" s="30" t="s">
        <v>2356</v>
      </c>
    </row>
    <row r="150" ht="52">
      <c r="A150" s="1" t="s">
        <v>251</v>
      </c>
      <c r="E150" s="37" t="s">
        <v>2357</v>
      </c>
    </row>
    <row r="151">
      <c r="A151" s="1" t="s">
        <v>253</v>
      </c>
      <c r="E151" s="30" t="s">
        <v>467</v>
      </c>
    </row>
    <row r="152" ht="25">
      <c r="A152" s="1" t="s">
        <v>244</v>
      </c>
      <c r="B152" s="28">
        <v>32</v>
      </c>
      <c r="C152" s="29" t="s">
        <v>2358</v>
      </c>
      <c r="D152" s="28" t="s">
        <v>246</v>
      </c>
      <c r="E152" s="30" t="s">
        <v>2359</v>
      </c>
      <c r="F152" s="31" t="s">
        <v>923</v>
      </c>
      <c r="G152" s="32">
        <v>0.29399999999999998</v>
      </c>
      <c r="H152" s="32">
        <v>0</v>
      </c>
      <c r="I152" s="33">
        <f>ROUND(G152*H152,P4)</f>
        <v>0</v>
      </c>
      <c r="J152" s="28"/>
      <c r="K152" s="28"/>
      <c r="L152" s="34">
        <v>0</v>
      </c>
      <c r="M152" s="20">
        <f>ROUND(G152*L152,P4)</f>
        <v>0</v>
      </c>
      <c r="N152" s="40" t="s">
        <v>358</v>
      </c>
      <c r="O152" s="36">
        <f>M152*AA152</f>
        <v>0</v>
      </c>
      <c r="P152" s="1">
        <v>3</v>
      </c>
      <c r="AA152" s="1">
        <f>IF(P152=1,$O$3,IF(P152=2,$O$4,$O$5))</f>
        <v>0</v>
      </c>
    </row>
    <row r="153" ht="25">
      <c r="A153" s="1" t="s">
        <v>250</v>
      </c>
      <c r="E153" s="30" t="s">
        <v>2360</v>
      </c>
    </row>
    <row r="154" ht="39">
      <c r="A154" s="1" t="s">
        <v>251</v>
      </c>
      <c r="E154" s="37" t="s">
        <v>2361</v>
      </c>
    </row>
    <row r="155">
      <c r="A155" s="1" t="s">
        <v>253</v>
      </c>
      <c r="E155" s="30" t="s">
        <v>467</v>
      </c>
    </row>
    <row r="156" ht="13">
      <c r="A156" s="1" t="s">
        <v>244</v>
      </c>
      <c r="B156" s="28">
        <v>33</v>
      </c>
      <c r="C156" s="29" t="s">
        <v>2362</v>
      </c>
      <c r="D156" s="28" t="s">
        <v>246</v>
      </c>
      <c r="E156" s="30" t="s">
        <v>2363</v>
      </c>
      <c r="F156" s="31" t="s">
        <v>837</v>
      </c>
      <c r="G156" s="32">
        <v>0.024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2364</v>
      </c>
    </row>
    <row r="158" ht="39">
      <c r="A158" s="1" t="s">
        <v>251</v>
      </c>
      <c r="E158" s="37" t="s">
        <v>2365</v>
      </c>
    </row>
    <row r="159">
      <c r="A159" s="1" t="s">
        <v>253</v>
      </c>
      <c r="E159" s="30" t="s">
        <v>467</v>
      </c>
    </row>
    <row r="160" ht="25">
      <c r="A160" s="1" t="s">
        <v>244</v>
      </c>
      <c r="B160" s="28">
        <v>34</v>
      </c>
      <c r="C160" s="29" t="s">
        <v>2366</v>
      </c>
      <c r="D160" s="28" t="s">
        <v>246</v>
      </c>
      <c r="E160" s="30" t="s">
        <v>2367</v>
      </c>
      <c r="F160" s="31" t="s">
        <v>693</v>
      </c>
      <c r="G160" s="32">
        <v>3.867</v>
      </c>
      <c r="H160" s="32">
        <v>0</v>
      </c>
      <c r="I160" s="33">
        <f>ROUND(G160*H160,P4)</f>
        <v>0</v>
      </c>
      <c r="J160" s="28"/>
      <c r="K160" s="28"/>
      <c r="L160" s="34">
        <v>0</v>
      </c>
      <c r="M160" s="20">
        <f>ROUND(G160*L160,P4)</f>
        <v>0</v>
      </c>
      <c r="N160" s="40" t="s">
        <v>358</v>
      </c>
      <c r="O160" s="36">
        <f>M160*AA160</f>
        <v>0</v>
      </c>
      <c r="P160" s="1">
        <v>3</v>
      </c>
      <c r="AA160" s="1">
        <f>IF(P160=1,$O$3,IF(P160=2,$O$4,$O$5))</f>
        <v>0</v>
      </c>
    </row>
    <row r="161" ht="25">
      <c r="A161" s="1" t="s">
        <v>250</v>
      </c>
      <c r="E161" s="30" t="s">
        <v>2368</v>
      </c>
    </row>
    <row r="162" ht="39">
      <c r="A162" s="1" t="s">
        <v>251</v>
      </c>
      <c r="E162" s="37" t="s">
        <v>2369</v>
      </c>
    </row>
    <row r="163">
      <c r="A163" s="1" t="s">
        <v>253</v>
      </c>
      <c r="E163" s="30" t="s">
        <v>467</v>
      </c>
    </row>
    <row r="164" ht="13">
      <c r="A164" s="1" t="s">
        <v>244</v>
      </c>
      <c r="B164" s="28">
        <v>35</v>
      </c>
      <c r="C164" s="29" t="s">
        <v>2370</v>
      </c>
      <c r="D164" s="28" t="s">
        <v>246</v>
      </c>
      <c r="E164" s="30" t="s">
        <v>2371</v>
      </c>
      <c r="F164" s="31" t="s">
        <v>248</v>
      </c>
      <c r="G164" s="32">
        <v>12.890000000000001</v>
      </c>
      <c r="H164" s="32">
        <v>0</v>
      </c>
      <c r="I164" s="33">
        <f>ROUND(G164*H164,P4)</f>
        <v>0</v>
      </c>
      <c r="J164" s="28"/>
      <c r="K164" s="28"/>
      <c r="L164" s="34">
        <v>0</v>
      </c>
      <c r="M164" s="20">
        <f>ROUND(G164*L164,P4)</f>
        <v>0</v>
      </c>
      <c r="N164" s="40" t="s">
        <v>358</v>
      </c>
      <c r="O164" s="36">
        <f>M164*AA164</f>
        <v>0</v>
      </c>
      <c r="P164" s="1">
        <v>3</v>
      </c>
      <c r="AA164" s="1">
        <f>IF(P164=1,$O$3,IF(P164=2,$O$4,$O$5))</f>
        <v>0</v>
      </c>
    </row>
    <row r="165" ht="25">
      <c r="A165" s="1" t="s">
        <v>250</v>
      </c>
      <c r="E165" s="30" t="s">
        <v>2372</v>
      </c>
    </row>
    <row r="166" ht="39">
      <c r="A166" s="1" t="s">
        <v>251</v>
      </c>
      <c r="E166" s="37" t="s">
        <v>2373</v>
      </c>
    </row>
    <row r="167">
      <c r="A167" s="1" t="s">
        <v>253</v>
      </c>
      <c r="E167" s="30" t="s">
        <v>467</v>
      </c>
    </row>
    <row r="168" ht="13">
      <c r="A168" s="1" t="s">
        <v>241</v>
      </c>
      <c r="C168" s="22" t="s">
        <v>2374</v>
      </c>
      <c r="E168" s="23" t="s">
        <v>2375</v>
      </c>
      <c r="L168" s="38"/>
      <c r="M168" s="39">
        <f>SUMIFS(M169:M184,A169:A184,"P")</f>
        <v>0</v>
      </c>
      <c r="N168" s="38"/>
    </row>
    <row r="169" ht="13">
      <c r="A169" s="1" t="s">
        <v>244</v>
      </c>
      <c r="B169" s="28">
        <v>36</v>
      </c>
      <c r="C169" s="29" t="s">
        <v>2376</v>
      </c>
      <c r="D169" s="28" t="s">
        <v>246</v>
      </c>
      <c r="E169" s="30" t="s">
        <v>2377</v>
      </c>
      <c r="F169" s="31" t="s">
        <v>693</v>
      </c>
      <c r="G169" s="32">
        <v>10.584</v>
      </c>
      <c r="H169" s="32">
        <v>0</v>
      </c>
      <c r="I169" s="33">
        <f>ROUND(G169*H169,P4)</f>
        <v>0</v>
      </c>
      <c r="J169" s="28"/>
      <c r="K169" s="28"/>
      <c r="L169" s="34">
        <v>0</v>
      </c>
      <c r="M169" s="20">
        <f>ROUND(G169*L169,P4)</f>
        <v>0</v>
      </c>
      <c r="N169" s="40" t="s">
        <v>2378</v>
      </c>
      <c r="O169" s="36">
        <f>M169*AA169</f>
        <v>0</v>
      </c>
      <c r="P169" s="1">
        <v>3</v>
      </c>
      <c r="AA169" s="1">
        <f>IF(P169=1,$O$3,IF(P169=2,$O$4,$O$5))</f>
        <v>0</v>
      </c>
    </row>
    <row r="170">
      <c r="A170" s="1" t="s">
        <v>250</v>
      </c>
      <c r="E170" s="30" t="s">
        <v>2379</v>
      </c>
    </row>
    <row r="171" ht="52">
      <c r="A171" s="1" t="s">
        <v>251</v>
      </c>
      <c r="E171" s="37" t="s">
        <v>2380</v>
      </c>
    </row>
    <row r="172">
      <c r="A172" s="1" t="s">
        <v>253</v>
      </c>
      <c r="E172" s="30" t="s">
        <v>467</v>
      </c>
    </row>
    <row r="173" ht="13">
      <c r="A173" s="1" t="s">
        <v>244</v>
      </c>
      <c r="B173" s="28">
        <v>37</v>
      </c>
      <c r="C173" s="29" t="s">
        <v>2381</v>
      </c>
      <c r="D173" s="28" t="s">
        <v>246</v>
      </c>
      <c r="E173" s="30" t="s">
        <v>2382</v>
      </c>
      <c r="F173" s="31" t="s">
        <v>693</v>
      </c>
      <c r="G173" s="32">
        <v>10.584</v>
      </c>
      <c r="H173" s="32">
        <v>0</v>
      </c>
      <c r="I173" s="33">
        <f>ROUND(G173*H173,P4)</f>
        <v>0</v>
      </c>
      <c r="J173" s="28"/>
      <c r="K173" s="28"/>
      <c r="L173" s="34">
        <v>0</v>
      </c>
      <c r="M173" s="20">
        <f>ROUND(G173*L173,P4)</f>
        <v>0</v>
      </c>
      <c r="N173" s="40" t="s">
        <v>2378</v>
      </c>
      <c r="O173" s="36">
        <f>M173*AA173</f>
        <v>0</v>
      </c>
      <c r="P173" s="1">
        <v>3</v>
      </c>
      <c r="AA173" s="1">
        <f>IF(P173=1,$O$3,IF(P173=2,$O$4,$O$5))</f>
        <v>0</v>
      </c>
    </row>
    <row r="174">
      <c r="A174" s="1" t="s">
        <v>250</v>
      </c>
      <c r="E174" s="30" t="s">
        <v>2383</v>
      </c>
    </row>
    <row r="175" ht="39">
      <c r="A175" s="1" t="s">
        <v>251</v>
      </c>
      <c r="E175" s="37" t="s">
        <v>2384</v>
      </c>
    </row>
    <row r="176">
      <c r="A176" s="1" t="s">
        <v>253</v>
      </c>
      <c r="E176" s="30" t="s">
        <v>467</v>
      </c>
    </row>
    <row r="177" ht="13">
      <c r="A177" s="1" t="s">
        <v>244</v>
      </c>
      <c r="B177" s="28">
        <v>45</v>
      </c>
      <c r="C177" s="29" t="s">
        <v>2385</v>
      </c>
      <c r="D177" s="28" t="s">
        <v>246</v>
      </c>
      <c r="E177" s="30" t="s">
        <v>2386</v>
      </c>
      <c r="F177" s="31" t="s">
        <v>352</v>
      </c>
      <c r="G177" s="32">
        <v>1</v>
      </c>
      <c r="H177" s="32">
        <v>0</v>
      </c>
      <c r="I177" s="33">
        <f>ROUND(G177*H177,P4)</f>
        <v>0</v>
      </c>
      <c r="J177" s="28"/>
      <c r="K177" s="28"/>
      <c r="L177" s="34">
        <v>0</v>
      </c>
      <c r="M177" s="20">
        <f>ROUND(G177*L177,P4)</f>
        <v>0</v>
      </c>
      <c r="N177" s="40" t="s">
        <v>246</v>
      </c>
      <c r="O177" s="36">
        <f>M177*AA177</f>
        <v>0</v>
      </c>
      <c r="P177" s="1">
        <v>3</v>
      </c>
      <c r="AA177" s="1">
        <f>IF(P177=1,$O$3,IF(P177=2,$O$4,$O$5))</f>
        <v>0</v>
      </c>
    </row>
    <row r="178">
      <c r="A178" s="1" t="s">
        <v>250</v>
      </c>
      <c r="E178" s="30" t="s">
        <v>2387</v>
      </c>
    </row>
    <row r="179" ht="65">
      <c r="A179" s="1" t="s">
        <v>251</v>
      </c>
      <c r="E179" s="37" t="s">
        <v>2388</v>
      </c>
    </row>
    <row r="180">
      <c r="A180" s="1" t="s">
        <v>253</v>
      </c>
      <c r="E180" s="30" t="s">
        <v>467</v>
      </c>
    </row>
    <row r="181" ht="13">
      <c r="A181" s="1" t="s">
        <v>244</v>
      </c>
      <c r="B181" s="28">
        <v>50</v>
      </c>
      <c r="C181" s="29" t="s">
        <v>2389</v>
      </c>
      <c r="D181" s="28" t="s">
        <v>246</v>
      </c>
      <c r="E181" s="30" t="s">
        <v>2390</v>
      </c>
      <c r="F181" s="31" t="s">
        <v>923</v>
      </c>
      <c r="G181" s="32">
        <v>1.466</v>
      </c>
      <c r="H181" s="32">
        <v>0</v>
      </c>
      <c r="I181" s="33">
        <f>ROUND(G181*H181,P4)</f>
        <v>0</v>
      </c>
      <c r="J181" s="28"/>
      <c r="K181" s="28"/>
      <c r="L181" s="34">
        <v>0</v>
      </c>
      <c r="M181" s="20">
        <f>ROUND(G181*L181,P4)</f>
        <v>0</v>
      </c>
      <c r="N181" s="40" t="s">
        <v>246</v>
      </c>
      <c r="O181" s="36">
        <f>M181*AA181</f>
        <v>0</v>
      </c>
      <c r="P181" s="1">
        <v>3</v>
      </c>
      <c r="AA181" s="1">
        <f>IF(P181=1,$O$3,IF(P181=2,$O$4,$O$5))</f>
        <v>0</v>
      </c>
    </row>
    <row r="182">
      <c r="A182" s="1" t="s">
        <v>250</v>
      </c>
      <c r="E182" s="30" t="s">
        <v>2391</v>
      </c>
    </row>
    <row r="183" ht="52">
      <c r="A183" s="1" t="s">
        <v>251</v>
      </c>
      <c r="E183" s="37" t="s">
        <v>2392</v>
      </c>
    </row>
    <row r="184">
      <c r="A184" s="1" t="s">
        <v>253</v>
      </c>
      <c r="E184" s="30" t="s">
        <v>467</v>
      </c>
    </row>
    <row r="185" ht="13">
      <c r="A185" s="1" t="s">
        <v>241</v>
      </c>
      <c r="C185" s="22" t="s">
        <v>2184</v>
      </c>
      <c r="E185" s="23" t="s">
        <v>2393</v>
      </c>
      <c r="L185" s="38"/>
      <c r="M185" s="39">
        <f>SUMIFS(M186:M193,A186:A193,"P")</f>
        <v>0</v>
      </c>
      <c r="N185" s="38"/>
    </row>
    <row r="186" ht="13">
      <c r="A186" s="1" t="s">
        <v>244</v>
      </c>
      <c r="B186" s="28">
        <v>38</v>
      </c>
      <c r="C186" s="29" t="s">
        <v>2394</v>
      </c>
      <c r="D186" s="28" t="s">
        <v>246</v>
      </c>
      <c r="E186" s="30" t="s">
        <v>2395</v>
      </c>
      <c r="F186" s="31" t="s">
        <v>693</v>
      </c>
      <c r="G186" s="32">
        <v>29.100000000000001</v>
      </c>
      <c r="H186" s="32">
        <v>0</v>
      </c>
      <c r="I186" s="33">
        <f>ROUND(G186*H186,P4)</f>
        <v>0</v>
      </c>
      <c r="J186" s="28"/>
      <c r="K186" s="28"/>
      <c r="L186" s="34">
        <v>0</v>
      </c>
      <c r="M186" s="20">
        <f>ROUND(G186*L186,P4)</f>
        <v>0</v>
      </c>
      <c r="N186" s="40" t="s">
        <v>2378</v>
      </c>
      <c r="O186" s="36">
        <f>M186*AA186</f>
        <v>0</v>
      </c>
      <c r="P186" s="1">
        <v>3</v>
      </c>
      <c r="AA186" s="1">
        <f>IF(P186=1,$O$3,IF(P186=2,$O$4,$O$5))</f>
        <v>0</v>
      </c>
    </row>
    <row r="187" ht="25">
      <c r="A187" s="1" t="s">
        <v>250</v>
      </c>
      <c r="E187" s="30" t="s">
        <v>2396</v>
      </c>
    </row>
    <row r="188" ht="52">
      <c r="A188" s="1" t="s">
        <v>251</v>
      </c>
      <c r="E188" s="37" t="s">
        <v>2397</v>
      </c>
    </row>
    <row r="189">
      <c r="A189" s="1" t="s">
        <v>253</v>
      </c>
      <c r="E189" s="30" t="s">
        <v>467</v>
      </c>
    </row>
    <row r="190" ht="13">
      <c r="A190" s="1" t="s">
        <v>244</v>
      </c>
      <c r="B190" s="28">
        <v>39</v>
      </c>
      <c r="C190" s="29" t="s">
        <v>2398</v>
      </c>
      <c r="D190" s="28" t="s">
        <v>246</v>
      </c>
      <c r="E190" s="30" t="s">
        <v>2399</v>
      </c>
      <c r="F190" s="31" t="s">
        <v>923</v>
      </c>
      <c r="G190" s="32">
        <v>4.274</v>
      </c>
      <c r="H190" s="32">
        <v>0</v>
      </c>
      <c r="I190" s="33">
        <f>ROUND(G190*H190,P4)</f>
        <v>0</v>
      </c>
      <c r="J190" s="28"/>
      <c r="K190" s="28"/>
      <c r="L190" s="34">
        <v>0</v>
      </c>
      <c r="M190" s="20">
        <f>ROUND(G190*L190,P4)</f>
        <v>0</v>
      </c>
      <c r="N190" s="40" t="s">
        <v>2378</v>
      </c>
      <c r="O190" s="36">
        <f>M190*AA190</f>
        <v>0</v>
      </c>
      <c r="P190" s="1">
        <v>3</v>
      </c>
      <c r="AA190" s="1">
        <f>IF(P190=1,$O$3,IF(P190=2,$O$4,$O$5))</f>
        <v>0</v>
      </c>
    </row>
    <row r="191">
      <c r="A191" s="1" t="s">
        <v>250</v>
      </c>
      <c r="E191" s="30" t="s">
        <v>2399</v>
      </c>
    </row>
    <row r="192" ht="65">
      <c r="A192" s="1" t="s">
        <v>251</v>
      </c>
      <c r="E192" s="37" t="s">
        <v>2400</v>
      </c>
    </row>
    <row r="193">
      <c r="A193" s="1" t="s">
        <v>253</v>
      </c>
      <c r="E193" s="30" t="s">
        <v>467</v>
      </c>
    </row>
    <row r="194" ht="13">
      <c r="A194" s="1" t="s">
        <v>241</v>
      </c>
      <c r="C194" s="22" t="s">
        <v>2401</v>
      </c>
      <c r="E194" s="23" t="s">
        <v>2212</v>
      </c>
      <c r="L194" s="38"/>
      <c r="M194" s="39">
        <f>SUMIFS(M195:M198,A195:A198,"P")</f>
        <v>0</v>
      </c>
      <c r="N194" s="38"/>
    </row>
    <row r="195" ht="25">
      <c r="A195" s="1" t="s">
        <v>244</v>
      </c>
      <c r="B195" s="28">
        <v>41</v>
      </c>
      <c r="C195" s="29" t="s">
        <v>1054</v>
      </c>
      <c r="D195" s="28" t="s">
        <v>1055</v>
      </c>
      <c r="E195" s="30" t="s">
        <v>1056</v>
      </c>
      <c r="F195" s="31" t="s">
        <v>837</v>
      </c>
      <c r="G195" s="32">
        <v>150.31899999999999</v>
      </c>
      <c r="H195" s="32">
        <v>0</v>
      </c>
      <c r="I195" s="33">
        <f>ROUND(G195*H195,P4)</f>
        <v>0</v>
      </c>
      <c r="J195" s="28"/>
      <c r="K195" s="28"/>
      <c r="L195" s="34">
        <v>0</v>
      </c>
      <c r="M195" s="20">
        <f>ROUND(G195*L195,P4)</f>
        <v>0</v>
      </c>
      <c r="N195" s="40" t="s">
        <v>480</v>
      </c>
      <c r="O195" s="36">
        <f>M195*AA195</f>
        <v>0</v>
      </c>
      <c r="P195" s="1">
        <v>3</v>
      </c>
      <c r="AA195" s="1">
        <f>IF(P195=1,$O$3,IF(P195=2,$O$4,$O$5))</f>
        <v>0</v>
      </c>
    </row>
    <row r="196" ht="25">
      <c r="A196" s="1" t="s">
        <v>250</v>
      </c>
      <c r="E196" s="30" t="s">
        <v>481</v>
      </c>
    </row>
    <row r="197" ht="39">
      <c r="A197" s="1" t="s">
        <v>251</v>
      </c>
      <c r="E197" s="37" t="s">
        <v>2402</v>
      </c>
    </row>
    <row r="198" ht="200">
      <c r="A198" s="1" t="s">
        <v>253</v>
      </c>
      <c r="E198" s="30" t="s">
        <v>483</v>
      </c>
    </row>
    <row r="199" ht="13">
      <c r="A199" s="1" t="s">
        <v>241</v>
      </c>
      <c r="C199" s="22" t="s">
        <v>2403</v>
      </c>
      <c r="E199" s="23" t="s">
        <v>2404</v>
      </c>
      <c r="L199" s="38"/>
      <c r="M199" s="39">
        <f>SUMIFS(M200:M203,A200:A203,"P")</f>
        <v>0</v>
      </c>
      <c r="N199" s="38"/>
    </row>
    <row r="200" ht="13">
      <c r="A200" s="1" t="s">
        <v>244</v>
      </c>
      <c r="B200" s="28">
        <v>40</v>
      </c>
      <c r="C200" s="29" t="s">
        <v>2405</v>
      </c>
      <c r="D200" s="28" t="s">
        <v>246</v>
      </c>
      <c r="E200" s="30" t="s">
        <v>2406</v>
      </c>
      <c r="F200" s="31" t="s">
        <v>837</v>
      </c>
      <c r="G200" s="32">
        <v>75.019999999999996</v>
      </c>
      <c r="H200" s="32">
        <v>0</v>
      </c>
      <c r="I200" s="33">
        <f>ROUND(G200*H200,P4)</f>
        <v>0</v>
      </c>
      <c r="J200" s="28"/>
      <c r="K200" s="28"/>
      <c r="L200" s="34">
        <v>0</v>
      </c>
      <c r="M200" s="20">
        <f>ROUND(G200*L200,P4)</f>
        <v>0</v>
      </c>
      <c r="N200" s="40" t="s">
        <v>2378</v>
      </c>
      <c r="O200" s="36">
        <f>M200*AA200</f>
        <v>0</v>
      </c>
      <c r="P200" s="1">
        <v>3</v>
      </c>
      <c r="AA200" s="1">
        <f>IF(P200=1,$O$3,IF(P200=2,$O$4,$O$5))</f>
        <v>0</v>
      </c>
    </row>
    <row r="201" ht="37.5">
      <c r="A201" s="1" t="s">
        <v>250</v>
      </c>
      <c r="E201" s="30" t="s">
        <v>2407</v>
      </c>
    </row>
    <row r="202">
      <c r="A202" s="1" t="s">
        <v>251</v>
      </c>
      <c r="E202" s="28"/>
    </row>
    <row r="203">
      <c r="A203" s="1" t="s">
        <v>253</v>
      </c>
      <c r="E203" s="30" t="s">
        <v>467</v>
      </c>
    </row>
    <row r="204" ht="13">
      <c r="A204" s="1" t="s">
        <v>241</v>
      </c>
      <c r="C204" s="22" t="s">
        <v>2408</v>
      </c>
      <c r="E204" s="23" t="s">
        <v>2409</v>
      </c>
      <c r="L204" s="38"/>
      <c r="M204" s="39">
        <f>SUMIFS(M205:M216,A205:A216,"P")</f>
        <v>0</v>
      </c>
      <c r="N204" s="38"/>
    </row>
    <row r="205" ht="25">
      <c r="A205" s="1" t="s">
        <v>244</v>
      </c>
      <c r="B205" s="28">
        <v>46</v>
      </c>
      <c r="C205" s="29" t="s">
        <v>2410</v>
      </c>
      <c r="D205" s="28" t="s">
        <v>246</v>
      </c>
      <c r="E205" s="30" t="s">
        <v>2411</v>
      </c>
      <c r="F205" s="31" t="s">
        <v>248</v>
      </c>
      <c r="G205" s="32">
        <v>2</v>
      </c>
      <c r="H205" s="32">
        <v>0</v>
      </c>
      <c r="I205" s="33">
        <f>ROUND(G205*H205,P4)</f>
        <v>0</v>
      </c>
      <c r="J205" s="28"/>
      <c r="K205" s="28"/>
      <c r="L205" s="34">
        <v>0</v>
      </c>
      <c r="M205" s="20">
        <f>ROUND(G205*L205,P4)</f>
        <v>0</v>
      </c>
      <c r="N205" s="40" t="s">
        <v>246</v>
      </c>
      <c r="O205" s="36">
        <f>M205*AA205</f>
        <v>0</v>
      </c>
      <c r="P205" s="1">
        <v>3</v>
      </c>
      <c r="AA205" s="1">
        <f>IF(P205=1,$O$3,IF(P205=2,$O$4,$O$5))</f>
        <v>0</v>
      </c>
    </row>
    <row r="206" ht="25">
      <c r="A206" s="1" t="s">
        <v>250</v>
      </c>
      <c r="E206" s="30" t="s">
        <v>2412</v>
      </c>
    </row>
    <row r="207" ht="65">
      <c r="A207" s="1" t="s">
        <v>251</v>
      </c>
      <c r="E207" s="37" t="s">
        <v>2413</v>
      </c>
    </row>
    <row r="208">
      <c r="A208" s="1" t="s">
        <v>253</v>
      </c>
      <c r="E208" s="30" t="s">
        <v>467</v>
      </c>
    </row>
    <row r="209" ht="13">
      <c r="A209" s="1" t="s">
        <v>244</v>
      </c>
      <c r="B209" s="28">
        <v>47</v>
      </c>
      <c r="C209" s="29" t="s">
        <v>2414</v>
      </c>
      <c r="D209" s="28" t="s">
        <v>246</v>
      </c>
      <c r="E209" s="30" t="s">
        <v>2415</v>
      </c>
      <c r="F209" s="31" t="s">
        <v>273</v>
      </c>
      <c r="G209" s="32">
        <v>18</v>
      </c>
      <c r="H209" s="32">
        <v>0</v>
      </c>
      <c r="I209" s="33">
        <f>ROUND(G209*H209,P4)</f>
        <v>0</v>
      </c>
      <c r="J209" s="28"/>
      <c r="K209" s="28"/>
      <c r="L209" s="34">
        <v>0</v>
      </c>
      <c r="M209" s="20">
        <f>ROUND(G209*L209,P4)</f>
        <v>0</v>
      </c>
      <c r="N209" s="40" t="s">
        <v>246</v>
      </c>
      <c r="O209" s="36">
        <f>M209*AA209</f>
        <v>0</v>
      </c>
      <c r="P209" s="1">
        <v>3</v>
      </c>
      <c r="AA209" s="1">
        <f>IF(P209=1,$O$3,IF(P209=2,$O$4,$O$5))</f>
        <v>0</v>
      </c>
    </row>
    <row r="210">
      <c r="A210" s="1" t="s">
        <v>250</v>
      </c>
      <c r="E210" s="30" t="s">
        <v>2415</v>
      </c>
    </row>
    <row r="211" ht="65">
      <c r="A211" s="1" t="s">
        <v>251</v>
      </c>
      <c r="E211" s="37" t="s">
        <v>2416</v>
      </c>
    </row>
    <row r="212">
      <c r="A212" s="1" t="s">
        <v>253</v>
      </c>
      <c r="E212" s="30" t="s">
        <v>467</v>
      </c>
    </row>
    <row r="213" ht="25">
      <c r="A213" s="1" t="s">
        <v>244</v>
      </c>
      <c r="B213" s="28">
        <v>48</v>
      </c>
      <c r="C213" s="29" t="s">
        <v>2417</v>
      </c>
      <c r="D213" s="28" t="s">
        <v>246</v>
      </c>
      <c r="E213" s="30" t="s">
        <v>2418</v>
      </c>
      <c r="F213" s="31" t="s">
        <v>273</v>
      </c>
      <c r="G213" s="32">
        <v>18</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2419</v>
      </c>
    </row>
    <row r="215" ht="39">
      <c r="A215" s="1" t="s">
        <v>251</v>
      </c>
      <c r="E215" s="37" t="s">
        <v>2420</v>
      </c>
    </row>
    <row r="216">
      <c r="A216" s="1" t="s">
        <v>253</v>
      </c>
      <c r="E216" s="30" t="s">
        <v>467</v>
      </c>
    </row>
  </sheetData>
  <sheetProtection sheet="1" objects="1" scenarios="1" spinCount="100000" saltValue="XXUDQFD1O63H0QoX6QLIHvE8hL27NTMGJ+RRzozcf6L+OfMVXaobgG0H74/udmVWX0JSYopXDWd/Gvu5h/C25Q==" hashValue="7MOVO0mELzfa5yYMUFcqNRdW69YB2Ytwvz3RcZomQtWyvk4nmnjXNoyZYHoXG2wu7JGYMfGQ4a2h9aYUjF4l4Q=="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2421</v>
      </c>
      <c r="M3" s="20">
        <f>0+M10+M43</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2219</v>
      </c>
      <c r="D5" s="22"/>
      <c r="E5" s="23" t="s">
        <v>2220</v>
      </c>
      <c r="O5">
        <v>0.20999999999999999</v>
      </c>
    </row>
    <row r="6" ht="34.015747" customHeight="1">
      <c r="A6" s="16" t="s">
        <v>2221</v>
      </c>
      <c r="B6" s="17" t="s">
        <v>226</v>
      </c>
      <c r="C6" s="22" t="s">
        <v>2421</v>
      </c>
      <c r="D6" s="22"/>
      <c r="E6" s="23" t="s">
        <v>103</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COUNTIFS(L10:L56,"=0",A10:A56,"P")+COUNTIFS(L10:L56,"",A10:A56,"P")+SUM(Q10:Q56)</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1691</v>
      </c>
      <c r="E10" s="23" t="s">
        <v>2422</v>
      </c>
      <c r="L10" s="38"/>
      <c r="M10" s="39">
        <f>SUMIFS(M11:M42,A11:A42,"P")</f>
        <v>0</v>
      </c>
      <c r="N10" s="38"/>
    </row>
    <row r="11" ht="25">
      <c r="A11" s="1" t="s">
        <v>244</v>
      </c>
      <c r="B11" s="28">
        <v>1</v>
      </c>
      <c r="C11" s="29" t="s">
        <v>2423</v>
      </c>
      <c r="D11" s="28" t="s">
        <v>246</v>
      </c>
      <c r="E11" s="30" t="s">
        <v>2424</v>
      </c>
      <c r="F11" s="31" t="s">
        <v>273</v>
      </c>
      <c r="G11" s="32">
        <v>1</v>
      </c>
      <c r="H11" s="32">
        <v>0</v>
      </c>
      <c r="I11" s="33">
        <f>ROUND(G11*H11,P4)</f>
        <v>0</v>
      </c>
      <c r="J11" s="28"/>
      <c r="K11" s="28"/>
      <c r="L11" s="34">
        <v>0</v>
      </c>
      <c r="M11" s="20">
        <f>ROUND(G11*L11,P4)</f>
        <v>0</v>
      </c>
      <c r="N11" s="40" t="s">
        <v>246</v>
      </c>
      <c r="O11" s="36">
        <f>M11*AA11</f>
        <v>0</v>
      </c>
      <c r="P11" s="1">
        <v>3</v>
      </c>
      <c r="AA11" s="1">
        <f>IF(P11=1,$O$3,IF(P11=2,$O$4,$O$5))</f>
        <v>0</v>
      </c>
    </row>
    <row r="12" ht="37.5">
      <c r="A12" s="1" t="s">
        <v>250</v>
      </c>
      <c r="E12" s="30" t="s">
        <v>2425</v>
      </c>
    </row>
    <row r="13">
      <c r="A13" s="1" t="s">
        <v>251</v>
      </c>
      <c r="E13" s="28"/>
    </row>
    <row r="14">
      <c r="A14" s="1" t="s">
        <v>253</v>
      </c>
      <c r="E14" s="30" t="s">
        <v>467</v>
      </c>
    </row>
    <row r="15" ht="25">
      <c r="A15" s="1" t="s">
        <v>244</v>
      </c>
      <c r="B15" s="28">
        <v>2</v>
      </c>
      <c r="C15" s="29" t="s">
        <v>2426</v>
      </c>
      <c r="D15" s="28" t="s">
        <v>246</v>
      </c>
      <c r="E15" s="30" t="s">
        <v>2427</v>
      </c>
      <c r="F15" s="31" t="s">
        <v>273</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2427</v>
      </c>
    </row>
    <row r="17">
      <c r="A17" s="1" t="s">
        <v>251</v>
      </c>
      <c r="E17" s="28"/>
    </row>
    <row r="18">
      <c r="A18" s="1" t="s">
        <v>253</v>
      </c>
      <c r="E18" s="30" t="s">
        <v>467</v>
      </c>
    </row>
    <row r="19" ht="25">
      <c r="A19" s="1" t="s">
        <v>244</v>
      </c>
      <c r="B19" s="28">
        <v>3</v>
      </c>
      <c r="C19" s="29" t="s">
        <v>2428</v>
      </c>
      <c r="D19" s="28" t="s">
        <v>246</v>
      </c>
      <c r="E19" s="30" t="s">
        <v>2429</v>
      </c>
      <c r="F19" s="31" t="s">
        <v>273</v>
      </c>
      <c r="G19" s="32">
        <v>1</v>
      </c>
      <c r="H19" s="32">
        <v>0</v>
      </c>
      <c r="I19" s="33">
        <f>ROUND(G19*H19,P4)</f>
        <v>0</v>
      </c>
      <c r="J19" s="28"/>
      <c r="K19" s="28"/>
      <c r="L19" s="34">
        <v>0</v>
      </c>
      <c r="M19" s="20">
        <f>ROUND(G19*L19,P4)</f>
        <v>0</v>
      </c>
      <c r="N19" s="40" t="s">
        <v>2378</v>
      </c>
      <c r="O19" s="36">
        <f>M19*AA19</f>
        <v>0</v>
      </c>
      <c r="P19" s="1">
        <v>3</v>
      </c>
      <c r="AA19" s="1">
        <f>IF(P19=1,$O$3,IF(P19=2,$O$4,$O$5))</f>
        <v>0</v>
      </c>
    </row>
    <row r="20" ht="25">
      <c r="A20" s="1" t="s">
        <v>250</v>
      </c>
      <c r="E20" s="30" t="s">
        <v>2429</v>
      </c>
    </row>
    <row r="21">
      <c r="A21" s="1" t="s">
        <v>251</v>
      </c>
      <c r="E21" s="28"/>
    </row>
    <row r="22">
      <c r="A22" s="1" t="s">
        <v>253</v>
      </c>
      <c r="E22" s="30" t="s">
        <v>467</v>
      </c>
    </row>
    <row r="23" ht="25">
      <c r="A23" s="1" t="s">
        <v>244</v>
      </c>
      <c r="B23" s="28">
        <v>4</v>
      </c>
      <c r="C23" s="29" t="s">
        <v>2430</v>
      </c>
      <c r="D23" s="28" t="s">
        <v>246</v>
      </c>
      <c r="E23" s="30" t="s">
        <v>2431</v>
      </c>
      <c r="F23" s="31" t="s">
        <v>273</v>
      </c>
      <c r="G23" s="32">
        <v>1</v>
      </c>
      <c r="H23" s="32">
        <v>0</v>
      </c>
      <c r="I23" s="33">
        <f>ROUND(G23*H23,P4)</f>
        <v>0</v>
      </c>
      <c r="J23" s="28"/>
      <c r="K23" s="28"/>
      <c r="L23" s="34">
        <v>0</v>
      </c>
      <c r="M23" s="20">
        <f>ROUND(G23*L23,P4)</f>
        <v>0</v>
      </c>
      <c r="N23" s="40" t="s">
        <v>2378</v>
      </c>
      <c r="O23" s="36">
        <f>M23*AA23</f>
        <v>0</v>
      </c>
      <c r="P23" s="1">
        <v>3</v>
      </c>
      <c r="AA23" s="1">
        <f>IF(P23=1,$O$3,IF(P23=2,$O$4,$O$5))</f>
        <v>0</v>
      </c>
    </row>
    <row r="24" ht="25">
      <c r="A24" s="1" t="s">
        <v>250</v>
      </c>
      <c r="E24" s="30" t="s">
        <v>2431</v>
      </c>
    </row>
    <row r="25">
      <c r="A25" s="1" t="s">
        <v>251</v>
      </c>
      <c r="E25" s="28"/>
    </row>
    <row r="26">
      <c r="A26" s="1" t="s">
        <v>253</v>
      </c>
      <c r="E26" s="30" t="s">
        <v>467</v>
      </c>
    </row>
    <row r="27" ht="25">
      <c r="A27" s="1" t="s">
        <v>244</v>
      </c>
      <c r="B27" s="28">
        <v>5</v>
      </c>
      <c r="C27" s="29" t="s">
        <v>2432</v>
      </c>
      <c r="D27" s="28" t="s">
        <v>246</v>
      </c>
      <c r="E27" s="30" t="s">
        <v>2433</v>
      </c>
      <c r="F27" s="31" t="s">
        <v>248</v>
      </c>
      <c r="G27" s="32">
        <v>1</v>
      </c>
      <c r="H27" s="32">
        <v>0</v>
      </c>
      <c r="I27" s="33">
        <f>ROUND(G27*H27,P4)</f>
        <v>0</v>
      </c>
      <c r="J27" s="28"/>
      <c r="K27" s="28"/>
      <c r="L27" s="34">
        <v>0</v>
      </c>
      <c r="M27" s="20">
        <f>ROUND(G27*L27,P4)</f>
        <v>0</v>
      </c>
      <c r="N27" s="40" t="s">
        <v>2378</v>
      </c>
      <c r="O27" s="36">
        <f>M27*AA27</f>
        <v>0</v>
      </c>
      <c r="P27" s="1">
        <v>3</v>
      </c>
      <c r="AA27" s="1">
        <f>IF(P27=1,$O$3,IF(P27=2,$O$4,$O$5))</f>
        <v>0</v>
      </c>
    </row>
    <row r="28" ht="37.5">
      <c r="A28" s="1" t="s">
        <v>250</v>
      </c>
      <c r="E28" s="30" t="s">
        <v>2434</v>
      </c>
    </row>
    <row r="29">
      <c r="A29" s="1" t="s">
        <v>251</v>
      </c>
      <c r="E29" s="28"/>
    </row>
    <row r="30">
      <c r="A30" s="1" t="s">
        <v>253</v>
      </c>
      <c r="E30" s="30" t="s">
        <v>467</v>
      </c>
    </row>
    <row r="31" ht="25">
      <c r="A31" s="1" t="s">
        <v>244</v>
      </c>
      <c r="B31" s="28">
        <v>6</v>
      </c>
      <c r="C31" s="29" t="s">
        <v>2435</v>
      </c>
      <c r="D31" s="28" t="s">
        <v>246</v>
      </c>
      <c r="E31" s="30" t="s">
        <v>2436</v>
      </c>
      <c r="F31" s="31" t="s">
        <v>248</v>
      </c>
      <c r="G31" s="32">
        <v>1</v>
      </c>
      <c r="H31" s="32">
        <v>0</v>
      </c>
      <c r="I31" s="33">
        <f>ROUND(G31*H31,P4)</f>
        <v>0</v>
      </c>
      <c r="J31" s="28"/>
      <c r="K31" s="28"/>
      <c r="L31" s="34">
        <v>0</v>
      </c>
      <c r="M31" s="20">
        <f>ROUND(G31*L31,P4)</f>
        <v>0</v>
      </c>
      <c r="N31" s="40" t="s">
        <v>2378</v>
      </c>
      <c r="O31" s="36">
        <f>M31*AA31</f>
        <v>0</v>
      </c>
      <c r="P31" s="1">
        <v>3</v>
      </c>
      <c r="AA31" s="1">
        <f>IF(P31=1,$O$3,IF(P31=2,$O$4,$O$5))</f>
        <v>0</v>
      </c>
    </row>
    <row r="32" ht="37.5">
      <c r="A32" s="1" t="s">
        <v>250</v>
      </c>
      <c r="E32" s="30" t="s">
        <v>2437</v>
      </c>
    </row>
    <row r="33">
      <c r="A33" s="1" t="s">
        <v>251</v>
      </c>
      <c r="E33" s="28"/>
    </row>
    <row r="34">
      <c r="A34" s="1" t="s">
        <v>253</v>
      </c>
      <c r="E34" s="30" t="s">
        <v>467</v>
      </c>
    </row>
    <row r="35" ht="13">
      <c r="A35" s="1" t="s">
        <v>244</v>
      </c>
      <c r="B35" s="28">
        <v>9</v>
      </c>
      <c r="C35" s="29" t="s">
        <v>2438</v>
      </c>
      <c r="D35" s="28" t="s">
        <v>246</v>
      </c>
      <c r="E35" s="30" t="s">
        <v>2439</v>
      </c>
      <c r="F35" s="31" t="s">
        <v>2345</v>
      </c>
      <c r="G35" s="32">
        <v>1</v>
      </c>
      <c r="H35" s="32">
        <v>0</v>
      </c>
      <c r="I35" s="33">
        <f>ROUND(G35*H35,P4)</f>
        <v>0</v>
      </c>
      <c r="J35" s="28"/>
      <c r="K35" s="28"/>
      <c r="L35" s="34">
        <v>0</v>
      </c>
      <c r="M35" s="20">
        <f>ROUND(G35*L35,P4)</f>
        <v>0</v>
      </c>
      <c r="N35" s="40" t="s">
        <v>246</v>
      </c>
      <c r="O35" s="36">
        <f>M35*AA35</f>
        <v>0</v>
      </c>
      <c r="P35" s="1">
        <v>3</v>
      </c>
      <c r="AA35" s="1">
        <f>IF(P35=1,$O$3,IF(P35=2,$O$4,$O$5))</f>
        <v>0</v>
      </c>
    </row>
    <row r="36">
      <c r="A36" s="1" t="s">
        <v>250</v>
      </c>
      <c r="E36" s="30" t="s">
        <v>2439</v>
      </c>
    </row>
    <row r="37">
      <c r="A37" s="1" t="s">
        <v>251</v>
      </c>
      <c r="E37" s="28"/>
    </row>
    <row r="38">
      <c r="A38" s="1" t="s">
        <v>253</v>
      </c>
      <c r="E38" s="30" t="s">
        <v>467</v>
      </c>
    </row>
    <row r="39" ht="13">
      <c r="A39" s="1" t="s">
        <v>244</v>
      </c>
      <c r="B39" s="28">
        <v>10</v>
      </c>
      <c r="C39" s="29" t="s">
        <v>2440</v>
      </c>
      <c r="D39" s="28" t="s">
        <v>246</v>
      </c>
      <c r="E39" s="30" t="s">
        <v>2441</v>
      </c>
      <c r="F39" s="31" t="s">
        <v>2345</v>
      </c>
      <c r="G39" s="32">
        <v>1</v>
      </c>
      <c r="H39" s="32">
        <v>0</v>
      </c>
      <c r="I39" s="33">
        <f>ROUND(G39*H39,P4)</f>
        <v>0</v>
      </c>
      <c r="J39" s="28"/>
      <c r="K39" s="28"/>
      <c r="L39" s="34">
        <v>0</v>
      </c>
      <c r="M39" s="20">
        <f>ROUND(G39*L39,P4)</f>
        <v>0</v>
      </c>
      <c r="N39" s="40" t="s">
        <v>246</v>
      </c>
      <c r="O39" s="36">
        <f>M39*AA39</f>
        <v>0</v>
      </c>
      <c r="P39" s="1">
        <v>3</v>
      </c>
      <c r="AA39" s="1">
        <f>IF(P39=1,$O$3,IF(P39=2,$O$4,$O$5))</f>
        <v>0</v>
      </c>
    </row>
    <row r="40">
      <c r="A40" s="1" t="s">
        <v>250</v>
      </c>
      <c r="E40" s="30" t="s">
        <v>2441</v>
      </c>
    </row>
    <row r="41">
      <c r="A41" s="1" t="s">
        <v>251</v>
      </c>
      <c r="E41" s="28"/>
    </row>
    <row r="42">
      <c r="A42" s="1" t="s">
        <v>253</v>
      </c>
      <c r="E42" s="30" t="s">
        <v>467</v>
      </c>
    </row>
    <row r="43" ht="13">
      <c r="A43" s="1" t="s">
        <v>241</v>
      </c>
      <c r="C43" s="22" t="s">
        <v>2442</v>
      </c>
      <c r="E43" s="23" t="s">
        <v>2443</v>
      </c>
      <c r="L43" s="38"/>
      <c r="M43" s="39">
        <f>SUMIFS(M44:M55,A44:A55,"P")</f>
        <v>0</v>
      </c>
      <c r="N43" s="38"/>
    </row>
    <row r="44" ht="13">
      <c r="A44" s="1" t="s">
        <v>244</v>
      </c>
      <c r="B44" s="28">
        <v>7</v>
      </c>
      <c r="C44" s="29" t="s">
        <v>2444</v>
      </c>
      <c r="D44" s="28" t="s">
        <v>246</v>
      </c>
      <c r="E44" s="30" t="s">
        <v>2445</v>
      </c>
      <c r="F44" s="31" t="s">
        <v>273</v>
      </c>
      <c r="G44" s="32">
        <v>2</v>
      </c>
      <c r="H44" s="32">
        <v>0</v>
      </c>
      <c r="I44" s="33">
        <f>ROUND(G44*H44,P4)</f>
        <v>0</v>
      </c>
      <c r="J44" s="28"/>
      <c r="K44" s="28"/>
      <c r="L44" s="34">
        <v>0</v>
      </c>
      <c r="M44" s="20">
        <f>ROUND(G44*L44,P4)</f>
        <v>0</v>
      </c>
      <c r="N44" s="40" t="s">
        <v>2378</v>
      </c>
      <c r="O44" s="36">
        <f>M44*AA44</f>
        <v>0</v>
      </c>
      <c r="P44" s="1">
        <v>3</v>
      </c>
      <c r="AA44" s="1">
        <f>IF(P44=1,$O$3,IF(P44=2,$O$4,$O$5))</f>
        <v>0</v>
      </c>
    </row>
    <row r="45">
      <c r="A45" s="1" t="s">
        <v>250</v>
      </c>
      <c r="E45" s="30" t="s">
        <v>2445</v>
      </c>
    </row>
    <row r="46">
      <c r="A46" s="1" t="s">
        <v>251</v>
      </c>
      <c r="E46" s="28"/>
    </row>
    <row r="47">
      <c r="A47" s="1" t="s">
        <v>253</v>
      </c>
      <c r="E47" s="30" t="s">
        <v>467</v>
      </c>
    </row>
    <row r="48" ht="13">
      <c r="A48" s="1" t="s">
        <v>244</v>
      </c>
      <c r="B48" s="28">
        <v>8</v>
      </c>
      <c r="C48" s="29" t="s">
        <v>2446</v>
      </c>
      <c r="D48" s="28" t="s">
        <v>246</v>
      </c>
      <c r="E48" s="30" t="s">
        <v>2447</v>
      </c>
      <c r="F48" s="31" t="s">
        <v>837</v>
      </c>
      <c r="G48" s="32">
        <v>0.02</v>
      </c>
      <c r="H48" s="32">
        <v>0</v>
      </c>
      <c r="I48" s="33">
        <f>ROUND(G48*H48,P4)</f>
        <v>0</v>
      </c>
      <c r="J48" s="28"/>
      <c r="K48" s="28"/>
      <c r="L48" s="34">
        <v>0</v>
      </c>
      <c r="M48" s="20">
        <f>ROUND(G48*L48,P4)</f>
        <v>0</v>
      </c>
      <c r="N48" s="40" t="s">
        <v>2378</v>
      </c>
      <c r="O48" s="36">
        <f>M48*AA48</f>
        <v>0</v>
      </c>
      <c r="P48" s="1">
        <v>3</v>
      </c>
      <c r="AA48" s="1">
        <f>IF(P48=1,$O$3,IF(P48=2,$O$4,$O$5))</f>
        <v>0</v>
      </c>
    </row>
    <row r="49">
      <c r="A49" s="1" t="s">
        <v>250</v>
      </c>
      <c r="E49" s="30" t="s">
        <v>2447</v>
      </c>
    </row>
    <row r="50">
      <c r="A50" s="1" t="s">
        <v>251</v>
      </c>
      <c r="E50" s="28"/>
    </row>
    <row r="51">
      <c r="A51" s="1" t="s">
        <v>253</v>
      </c>
      <c r="E51" s="30" t="s">
        <v>467</v>
      </c>
    </row>
    <row r="52" ht="25">
      <c r="A52" s="1" t="s">
        <v>244</v>
      </c>
      <c r="B52" s="28">
        <v>11</v>
      </c>
      <c r="C52" s="29" t="s">
        <v>2448</v>
      </c>
      <c r="D52" s="28" t="s">
        <v>2449</v>
      </c>
      <c r="E52" s="30" t="s">
        <v>2450</v>
      </c>
      <c r="F52" s="31" t="s">
        <v>837</v>
      </c>
      <c r="G52" s="32">
        <v>0.02</v>
      </c>
      <c r="H52" s="32">
        <v>0</v>
      </c>
      <c r="I52" s="33">
        <f>ROUND(G52*H52,P4)</f>
        <v>0</v>
      </c>
      <c r="J52" s="28"/>
      <c r="K52" s="28"/>
      <c r="L52" s="34">
        <v>0</v>
      </c>
      <c r="M52" s="20">
        <f>ROUND(G52*L52,P4)</f>
        <v>0</v>
      </c>
      <c r="N52" s="40" t="s">
        <v>480</v>
      </c>
      <c r="O52" s="36">
        <f>M52*AA52</f>
        <v>0</v>
      </c>
      <c r="P52" s="1">
        <v>3</v>
      </c>
      <c r="AA52" s="1">
        <f>IF(P52=1,$O$3,IF(P52=2,$O$4,$O$5))</f>
        <v>0</v>
      </c>
    </row>
    <row r="53" ht="25">
      <c r="A53" s="1" t="s">
        <v>250</v>
      </c>
      <c r="E53" s="30" t="s">
        <v>481</v>
      </c>
    </row>
    <row r="54">
      <c r="A54" s="1" t="s">
        <v>251</v>
      </c>
      <c r="E54" s="28"/>
    </row>
    <row r="55" ht="200">
      <c r="A55" s="1" t="s">
        <v>253</v>
      </c>
      <c r="E55" s="30" t="s">
        <v>483</v>
      </c>
    </row>
  </sheetData>
  <sheetProtection sheet="1" objects="1" scenarios="1" spinCount="100000" saltValue="A5Ws47t/WAnBreZrB+1kP9x3DviZ+pDIhkRXx+oYNHctMN8eATyiyCIJPftMG6tznH4cMWSAwzE2XVS9oITFiQ==" hashValue="1Vux5obPtRqSBcif0N3nm8v94e+iiQWg2iR4oDCYBnjwHyzl7GlclTQuDRIIpalkr8/FZgUCi1IfI0mkWSyxcQ=="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2451</v>
      </c>
      <c r="M3" s="20">
        <f>0+M10</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2219</v>
      </c>
      <c r="D5" s="22"/>
      <c r="E5" s="23" t="s">
        <v>2220</v>
      </c>
      <c r="O5">
        <v>0.20999999999999999</v>
      </c>
    </row>
    <row r="6" ht="34.015747" customHeight="1">
      <c r="A6" s="16" t="s">
        <v>2221</v>
      </c>
      <c r="B6" s="17" t="s">
        <v>226</v>
      </c>
      <c r="C6" s="22" t="s">
        <v>2451</v>
      </c>
      <c r="D6" s="22"/>
      <c r="E6" s="23" t="s">
        <v>105</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COUNTIFS(L10:L31,"=0",A10:A31,"P")+COUNTIFS(L10:L31,"",A10:A31,"P")+SUM(Q10:Q31)</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2452</v>
      </c>
      <c r="E10" s="23" t="s">
        <v>2453</v>
      </c>
      <c r="L10" s="38"/>
      <c r="M10" s="39">
        <f>SUMIFS(M11:M30,A11:A30,"P")</f>
        <v>0</v>
      </c>
      <c r="N10" s="38"/>
    </row>
    <row r="11" ht="13">
      <c r="A11" s="1" t="s">
        <v>244</v>
      </c>
      <c r="B11" s="28">
        <v>1</v>
      </c>
      <c r="C11" s="29" t="s">
        <v>2454</v>
      </c>
      <c r="D11" s="28" t="s">
        <v>246</v>
      </c>
      <c r="E11" s="30" t="s">
        <v>2455</v>
      </c>
      <c r="F11" s="31" t="s">
        <v>837</v>
      </c>
      <c r="G11" s="32">
        <v>0.20000000000000001</v>
      </c>
      <c r="H11" s="32">
        <v>0</v>
      </c>
      <c r="I11" s="33">
        <f>ROUND(G11*H11,P4)</f>
        <v>0</v>
      </c>
      <c r="J11" s="28"/>
      <c r="K11" s="28"/>
      <c r="L11" s="34">
        <v>0</v>
      </c>
      <c r="M11" s="20">
        <f>ROUND(G11*L11,P4)</f>
        <v>0</v>
      </c>
      <c r="N11" s="40" t="s">
        <v>2378</v>
      </c>
      <c r="O11" s="36">
        <f>M11*AA11</f>
        <v>0</v>
      </c>
      <c r="P11" s="1">
        <v>3</v>
      </c>
      <c r="AA11" s="1">
        <f>IF(P11=1,$O$3,IF(P11=2,$O$4,$O$5))</f>
        <v>0</v>
      </c>
    </row>
    <row r="12">
      <c r="A12" s="1" t="s">
        <v>250</v>
      </c>
      <c r="E12" s="30" t="s">
        <v>2455</v>
      </c>
    </row>
    <row r="13">
      <c r="A13" s="1" t="s">
        <v>251</v>
      </c>
      <c r="E13" s="28"/>
    </row>
    <row r="14">
      <c r="A14" s="1" t="s">
        <v>253</v>
      </c>
      <c r="E14" s="30" t="s">
        <v>467</v>
      </c>
    </row>
    <row r="15" ht="25">
      <c r="A15" s="1" t="s">
        <v>244</v>
      </c>
      <c r="B15" s="28">
        <v>2</v>
      </c>
      <c r="C15" s="29" t="s">
        <v>2438</v>
      </c>
      <c r="D15" s="28" t="s">
        <v>246</v>
      </c>
      <c r="E15" s="30" t="s">
        <v>2456</v>
      </c>
      <c r="F15" s="31" t="s">
        <v>2345</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2456</v>
      </c>
    </row>
    <row r="17">
      <c r="A17" s="1" t="s">
        <v>251</v>
      </c>
      <c r="E17" s="28"/>
    </row>
    <row r="18">
      <c r="A18" s="1" t="s">
        <v>253</v>
      </c>
      <c r="E18" s="30" t="s">
        <v>467</v>
      </c>
    </row>
    <row r="19" ht="25">
      <c r="A19" s="1" t="s">
        <v>244</v>
      </c>
      <c r="B19" s="28">
        <v>3</v>
      </c>
      <c r="C19" s="29" t="s">
        <v>2440</v>
      </c>
      <c r="D19" s="28" t="s">
        <v>246</v>
      </c>
      <c r="E19" s="30" t="s">
        <v>2457</v>
      </c>
      <c r="F19" s="31" t="s">
        <v>2345</v>
      </c>
      <c r="G19" s="32">
        <v>1</v>
      </c>
      <c r="H19" s="32">
        <v>0</v>
      </c>
      <c r="I19" s="33">
        <f>ROUND(G19*H19,P4)</f>
        <v>0</v>
      </c>
      <c r="J19" s="28"/>
      <c r="K19" s="28"/>
      <c r="L19" s="34">
        <v>0</v>
      </c>
      <c r="M19" s="20">
        <f>ROUND(G19*L19,P4)</f>
        <v>0</v>
      </c>
      <c r="N19" s="40" t="s">
        <v>246</v>
      </c>
      <c r="O19" s="36">
        <f>M19*AA19</f>
        <v>0</v>
      </c>
      <c r="P19" s="1">
        <v>3</v>
      </c>
      <c r="AA19" s="1">
        <f>IF(P19=1,$O$3,IF(P19=2,$O$4,$O$5))</f>
        <v>0</v>
      </c>
    </row>
    <row r="20" ht="25">
      <c r="A20" s="1" t="s">
        <v>250</v>
      </c>
      <c r="E20" s="30" t="s">
        <v>2457</v>
      </c>
    </row>
    <row r="21">
      <c r="A21" s="1" t="s">
        <v>251</v>
      </c>
      <c r="E21" s="28"/>
    </row>
    <row r="22">
      <c r="A22" s="1" t="s">
        <v>253</v>
      </c>
      <c r="E22" s="30" t="s">
        <v>467</v>
      </c>
    </row>
    <row r="23" ht="13">
      <c r="A23" s="1" t="s">
        <v>244</v>
      </c>
      <c r="B23" s="28">
        <v>4</v>
      </c>
      <c r="C23" s="29" t="s">
        <v>2458</v>
      </c>
      <c r="D23" s="28" t="s">
        <v>246</v>
      </c>
      <c r="E23" s="30" t="s">
        <v>2459</v>
      </c>
      <c r="F23" s="31" t="s">
        <v>2345</v>
      </c>
      <c r="G23" s="32">
        <v>2</v>
      </c>
      <c r="H23" s="32">
        <v>0</v>
      </c>
      <c r="I23" s="33">
        <f>ROUND(G23*H23,P4)</f>
        <v>0</v>
      </c>
      <c r="J23" s="28"/>
      <c r="K23" s="28"/>
      <c r="L23" s="34">
        <v>0</v>
      </c>
      <c r="M23" s="20">
        <f>ROUND(G23*L23,P4)</f>
        <v>0</v>
      </c>
      <c r="N23" s="40" t="s">
        <v>246</v>
      </c>
      <c r="O23" s="36">
        <f>M23*AA23</f>
        <v>0</v>
      </c>
      <c r="P23" s="1">
        <v>3</v>
      </c>
      <c r="AA23" s="1">
        <f>IF(P23=1,$O$3,IF(P23=2,$O$4,$O$5))</f>
        <v>0</v>
      </c>
    </row>
    <row r="24">
      <c r="A24" s="1" t="s">
        <v>250</v>
      </c>
      <c r="E24" s="30" t="s">
        <v>2459</v>
      </c>
    </row>
    <row r="25">
      <c r="A25" s="1" t="s">
        <v>251</v>
      </c>
      <c r="E25" s="28"/>
    </row>
    <row r="26">
      <c r="A26" s="1" t="s">
        <v>253</v>
      </c>
      <c r="E26" s="30" t="s">
        <v>467</v>
      </c>
    </row>
    <row r="27" ht="13">
      <c r="A27" s="1" t="s">
        <v>244</v>
      </c>
      <c r="B27" s="28">
        <v>5</v>
      </c>
      <c r="C27" s="29" t="s">
        <v>2460</v>
      </c>
      <c r="D27" s="28" t="s">
        <v>246</v>
      </c>
      <c r="E27" s="30" t="s">
        <v>2461</v>
      </c>
      <c r="F27" s="31" t="s">
        <v>2462</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2461</v>
      </c>
    </row>
    <row r="29">
      <c r="A29" s="1" t="s">
        <v>251</v>
      </c>
      <c r="E29" s="28"/>
    </row>
    <row r="30">
      <c r="A30" s="1" t="s">
        <v>253</v>
      </c>
      <c r="E30" s="30" t="s">
        <v>467</v>
      </c>
    </row>
  </sheetData>
  <sheetProtection sheet="1" objects="1" scenarios="1" spinCount="100000" saltValue="qNdSx4+m1i5kaPX/9A0Px4BThZUynxZoaTqmi9SKa9WEjGOw61+NoWBAWvF9gMnT9BYVqtXASA7XpG6ERVyByA==" hashValue="1T28q9s26fRfmnt0SuDhzNJ9u4xX9sXAa0iMWtMbp3O75sdET3iUrkBpapBkpNjewcLf+BH6dJBPQYESKdP4pw=="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2463</v>
      </c>
      <c r="M3" s="20">
        <f>0+M10+M19+M24+M49+M74+M135+M212+M233+M242+M255+M264+M273+M282+M295</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2219</v>
      </c>
      <c r="D5" s="22"/>
      <c r="E5" s="23" t="s">
        <v>2220</v>
      </c>
      <c r="O5">
        <v>0.20999999999999999</v>
      </c>
    </row>
    <row r="6" ht="34.015747" customHeight="1">
      <c r="A6" s="16" t="s">
        <v>2221</v>
      </c>
      <c r="B6" s="17" t="s">
        <v>226</v>
      </c>
      <c r="C6" s="22" t="s">
        <v>2463</v>
      </c>
      <c r="D6" s="22"/>
      <c r="E6" s="23" t="s">
        <v>107</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COUNTIFS(L10:L304,"=0",A10:A304,"P")+COUNTIFS(L10:L304,"",A10:A304,"P")+SUM(Q10:Q304)</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2464</v>
      </c>
      <c r="E10" s="23" t="s">
        <v>2465</v>
      </c>
      <c r="L10" s="38"/>
      <c r="M10" s="39">
        <f>SUMIFS(M11:M18,A11:A18,"P")</f>
        <v>0</v>
      </c>
      <c r="N10" s="38"/>
    </row>
    <row r="11" ht="13">
      <c r="A11" s="1" t="s">
        <v>244</v>
      </c>
      <c r="B11" s="28">
        <v>1</v>
      </c>
      <c r="C11" s="29" t="s">
        <v>2466</v>
      </c>
      <c r="D11" s="28" t="s">
        <v>246</v>
      </c>
      <c r="E11" s="30" t="s">
        <v>2467</v>
      </c>
      <c r="F11" s="31" t="s">
        <v>2345</v>
      </c>
      <c r="G11" s="32">
        <v>7</v>
      </c>
      <c r="H11" s="32">
        <v>0</v>
      </c>
      <c r="I11" s="33">
        <f>ROUND(G11*H11,P4)</f>
        <v>0</v>
      </c>
      <c r="J11" s="28"/>
      <c r="K11" s="28"/>
      <c r="L11" s="34">
        <v>0</v>
      </c>
      <c r="M11" s="20">
        <f>ROUND(G11*L11,P4)</f>
        <v>0</v>
      </c>
      <c r="N11" s="40" t="s">
        <v>246</v>
      </c>
      <c r="O11" s="36">
        <f>M11*AA11</f>
        <v>0</v>
      </c>
      <c r="P11" s="1">
        <v>3</v>
      </c>
      <c r="AA11" s="1">
        <f>IF(P11=1,$O$3,IF(P11=2,$O$4,$O$5))</f>
        <v>0</v>
      </c>
    </row>
    <row r="12">
      <c r="A12" s="1" t="s">
        <v>250</v>
      </c>
      <c r="E12" s="30" t="s">
        <v>2467</v>
      </c>
    </row>
    <row r="13">
      <c r="A13" s="1" t="s">
        <v>251</v>
      </c>
      <c r="E13" s="28"/>
    </row>
    <row r="14">
      <c r="A14" s="1" t="s">
        <v>253</v>
      </c>
      <c r="E14" s="30" t="s">
        <v>467</v>
      </c>
    </row>
    <row r="15" ht="13">
      <c r="A15" s="1" t="s">
        <v>244</v>
      </c>
      <c r="B15" s="28">
        <v>2</v>
      </c>
      <c r="C15" s="29" t="s">
        <v>2468</v>
      </c>
      <c r="D15" s="28" t="s">
        <v>246</v>
      </c>
      <c r="E15" s="30" t="s">
        <v>2469</v>
      </c>
      <c r="F15" s="31" t="s">
        <v>2345</v>
      </c>
      <c r="G15" s="32">
        <v>4</v>
      </c>
      <c r="H15" s="32">
        <v>0</v>
      </c>
      <c r="I15" s="33">
        <f>ROUND(G15*H15,P4)</f>
        <v>0</v>
      </c>
      <c r="J15" s="28"/>
      <c r="K15" s="28"/>
      <c r="L15" s="34">
        <v>0</v>
      </c>
      <c r="M15" s="20">
        <f>ROUND(G15*L15,P4)</f>
        <v>0</v>
      </c>
      <c r="N15" s="40" t="s">
        <v>246</v>
      </c>
      <c r="O15" s="36">
        <f>M15*AA15</f>
        <v>0</v>
      </c>
      <c r="P15" s="1">
        <v>3</v>
      </c>
      <c r="AA15" s="1">
        <f>IF(P15=1,$O$3,IF(P15=2,$O$4,$O$5))</f>
        <v>0</v>
      </c>
    </row>
    <row r="16">
      <c r="A16" s="1" t="s">
        <v>250</v>
      </c>
      <c r="E16" s="30" t="s">
        <v>2469</v>
      </c>
    </row>
    <row r="17">
      <c r="A17" s="1" t="s">
        <v>251</v>
      </c>
      <c r="E17" s="28"/>
    </row>
    <row r="18">
      <c r="A18" s="1" t="s">
        <v>253</v>
      </c>
      <c r="E18" s="30" t="s">
        <v>467</v>
      </c>
    </row>
    <row r="19" ht="13">
      <c r="A19" s="1" t="s">
        <v>241</v>
      </c>
      <c r="C19" s="22" t="s">
        <v>2470</v>
      </c>
      <c r="E19" s="23" t="s">
        <v>2471</v>
      </c>
      <c r="L19" s="38"/>
      <c r="M19" s="39">
        <f>SUMIFS(M20:M23,A20:A23,"P")</f>
        <v>0</v>
      </c>
      <c r="N19" s="38"/>
    </row>
    <row r="20" ht="13">
      <c r="A20" s="1" t="s">
        <v>244</v>
      </c>
      <c r="B20" s="28">
        <v>19</v>
      </c>
      <c r="C20" s="29" t="s">
        <v>2472</v>
      </c>
      <c r="D20" s="28" t="s">
        <v>246</v>
      </c>
      <c r="E20" s="30" t="s">
        <v>2473</v>
      </c>
      <c r="F20" s="31" t="s">
        <v>2345</v>
      </c>
      <c r="G20" s="32">
        <v>2</v>
      </c>
      <c r="H20" s="32">
        <v>0</v>
      </c>
      <c r="I20" s="33">
        <f>ROUND(G20*H20,P4)</f>
        <v>0</v>
      </c>
      <c r="J20" s="28"/>
      <c r="K20" s="28"/>
      <c r="L20" s="34">
        <v>0</v>
      </c>
      <c r="M20" s="20">
        <f>ROUND(G20*L20,P4)</f>
        <v>0</v>
      </c>
      <c r="N20" s="40" t="s">
        <v>246</v>
      </c>
      <c r="O20" s="36">
        <f>M20*AA20</f>
        <v>0</v>
      </c>
      <c r="P20" s="1">
        <v>3</v>
      </c>
      <c r="AA20" s="1">
        <f>IF(P20=1,$O$3,IF(P20=2,$O$4,$O$5))</f>
        <v>0</v>
      </c>
    </row>
    <row r="21">
      <c r="A21" s="1" t="s">
        <v>250</v>
      </c>
      <c r="E21" s="30" t="s">
        <v>2473</v>
      </c>
    </row>
    <row r="22">
      <c r="A22" s="1" t="s">
        <v>251</v>
      </c>
      <c r="E22" s="28"/>
    </row>
    <row r="23">
      <c r="A23" s="1" t="s">
        <v>253</v>
      </c>
      <c r="E23" s="30" t="s">
        <v>467</v>
      </c>
    </row>
    <row r="24" ht="13">
      <c r="A24" s="1" t="s">
        <v>241</v>
      </c>
      <c r="C24" s="22" t="s">
        <v>2474</v>
      </c>
      <c r="E24" s="23" t="s">
        <v>2475</v>
      </c>
      <c r="L24" s="38"/>
      <c r="M24" s="39">
        <f>SUMIFS(M25:M48,A25:A48,"P")</f>
        <v>0</v>
      </c>
      <c r="N24" s="38"/>
    </row>
    <row r="25" ht="13">
      <c r="A25" s="1" t="s">
        <v>244</v>
      </c>
      <c r="B25" s="28">
        <v>20</v>
      </c>
      <c r="C25" s="29" t="s">
        <v>2476</v>
      </c>
      <c r="D25" s="28" t="s">
        <v>246</v>
      </c>
      <c r="E25" s="30" t="s">
        <v>2477</v>
      </c>
      <c r="F25" s="31" t="s">
        <v>2478</v>
      </c>
      <c r="G25" s="32">
        <v>2</v>
      </c>
      <c r="H25" s="32">
        <v>0</v>
      </c>
      <c r="I25" s="33">
        <f>ROUND(G25*H25,P4)</f>
        <v>0</v>
      </c>
      <c r="J25" s="28"/>
      <c r="K25" s="28"/>
      <c r="L25" s="34">
        <v>0</v>
      </c>
      <c r="M25" s="20">
        <f>ROUND(G25*L25,P4)</f>
        <v>0</v>
      </c>
      <c r="N25" s="40" t="s">
        <v>246</v>
      </c>
      <c r="O25" s="36">
        <f>M25*AA25</f>
        <v>0</v>
      </c>
      <c r="P25" s="1">
        <v>3</v>
      </c>
      <c r="AA25" s="1">
        <f>IF(P25=1,$O$3,IF(P25=2,$O$4,$O$5))</f>
        <v>0</v>
      </c>
    </row>
    <row r="26">
      <c r="A26" s="1" t="s">
        <v>250</v>
      </c>
      <c r="E26" s="30" t="s">
        <v>2477</v>
      </c>
    </row>
    <row r="27">
      <c r="A27" s="1" t="s">
        <v>251</v>
      </c>
      <c r="E27" s="28"/>
    </row>
    <row r="28">
      <c r="A28" s="1" t="s">
        <v>253</v>
      </c>
      <c r="E28" s="30" t="s">
        <v>467</v>
      </c>
    </row>
    <row r="29" ht="13">
      <c r="A29" s="1" t="s">
        <v>244</v>
      </c>
      <c r="B29" s="28">
        <v>21</v>
      </c>
      <c r="C29" s="29" t="s">
        <v>2479</v>
      </c>
      <c r="D29" s="28" t="s">
        <v>246</v>
      </c>
      <c r="E29" s="30" t="s">
        <v>2480</v>
      </c>
      <c r="F29" s="31" t="s">
        <v>2478</v>
      </c>
      <c r="G29" s="32">
        <v>2</v>
      </c>
      <c r="H29" s="32">
        <v>0</v>
      </c>
      <c r="I29" s="33">
        <f>ROUND(G29*H29,P4)</f>
        <v>0</v>
      </c>
      <c r="J29" s="28"/>
      <c r="K29" s="28"/>
      <c r="L29" s="34">
        <v>0</v>
      </c>
      <c r="M29" s="20">
        <f>ROUND(G29*L29,P4)</f>
        <v>0</v>
      </c>
      <c r="N29" s="40" t="s">
        <v>246</v>
      </c>
      <c r="O29" s="36">
        <f>M29*AA29</f>
        <v>0</v>
      </c>
      <c r="P29" s="1">
        <v>3</v>
      </c>
      <c r="AA29" s="1">
        <f>IF(P29=1,$O$3,IF(P29=2,$O$4,$O$5))</f>
        <v>0</v>
      </c>
    </row>
    <row r="30">
      <c r="A30" s="1" t="s">
        <v>250</v>
      </c>
      <c r="E30" s="30" t="s">
        <v>2480</v>
      </c>
    </row>
    <row r="31">
      <c r="A31" s="1" t="s">
        <v>251</v>
      </c>
      <c r="E31" s="28"/>
    </row>
    <row r="32">
      <c r="A32" s="1" t="s">
        <v>253</v>
      </c>
      <c r="E32" s="30" t="s">
        <v>467</v>
      </c>
    </row>
    <row r="33" ht="13">
      <c r="A33" s="1" t="s">
        <v>244</v>
      </c>
      <c r="B33" s="28">
        <v>22</v>
      </c>
      <c r="C33" s="29" t="s">
        <v>2481</v>
      </c>
      <c r="D33" s="28" t="s">
        <v>246</v>
      </c>
      <c r="E33" s="30" t="s">
        <v>2482</v>
      </c>
      <c r="F33" s="31" t="s">
        <v>2478</v>
      </c>
      <c r="G33" s="32">
        <v>10</v>
      </c>
      <c r="H33" s="32">
        <v>0</v>
      </c>
      <c r="I33" s="33">
        <f>ROUND(G33*H33,P4)</f>
        <v>0</v>
      </c>
      <c r="J33" s="28"/>
      <c r="K33" s="28"/>
      <c r="L33" s="34">
        <v>0</v>
      </c>
      <c r="M33" s="20">
        <f>ROUND(G33*L33,P4)</f>
        <v>0</v>
      </c>
      <c r="N33" s="40" t="s">
        <v>246</v>
      </c>
      <c r="O33" s="36">
        <f>M33*AA33</f>
        <v>0</v>
      </c>
      <c r="P33" s="1">
        <v>3</v>
      </c>
      <c r="AA33" s="1">
        <f>IF(P33=1,$O$3,IF(P33=2,$O$4,$O$5))</f>
        <v>0</v>
      </c>
    </row>
    <row r="34">
      <c r="A34" s="1" t="s">
        <v>250</v>
      </c>
      <c r="E34" s="30" t="s">
        <v>2482</v>
      </c>
    </row>
    <row r="35">
      <c r="A35" s="1" t="s">
        <v>251</v>
      </c>
      <c r="E35" s="28"/>
    </row>
    <row r="36">
      <c r="A36" s="1" t="s">
        <v>253</v>
      </c>
      <c r="E36" s="30" t="s">
        <v>467</v>
      </c>
    </row>
    <row r="37" ht="13">
      <c r="A37" s="1" t="s">
        <v>244</v>
      </c>
      <c r="B37" s="28">
        <v>24</v>
      </c>
      <c r="C37" s="29" t="s">
        <v>2483</v>
      </c>
      <c r="D37" s="28" t="s">
        <v>246</v>
      </c>
      <c r="E37" s="30" t="s">
        <v>2484</v>
      </c>
      <c r="F37" s="31" t="s">
        <v>2478</v>
      </c>
      <c r="G37" s="32">
        <v>1</v>
      </c>
      <c r="H37" s="32">
        <v>0</v>
      </c>
      <c r="I37" s="33">
        <f>ROUND(G37*H37,P4)</f>
        <v>0</v>
      </c>
      <c r="J37" s="28"/>
      <c r="K37" s="28"/>
      <c r="L37" s="34">
        <v>0</v>
      </c>
      <c r="M37" s="20">
        <f>ROUND(G37*L37,P4)</f>
        <v>0</v>
      </c>
      <c r="N37" s="40" t="s">
        <v>246</v>
      </c>
      <c r="O37" s="36">
        <f>M37*AA37</f>
        <v>0</v>
      </c>
      <c r="P37" s="1">
        <v>3</v>
      </c>
      <c r="AA37" s="1">
        <f>IF(P37=1,$O$3,IF(P37=2,$O$4,$O$5))</f>
        <v>0</v>
      </c>
    </row>
    <row r="38">
      <c r="A38" s="1" t="s">
        <v>250</v>
      </c>
      <c r="E38" s="30" t="s">
        <v>2484</v>
      </c>
    </row>
    <row r="39">
      <c r="A39" s="1" t="s">
        <v>251</v>
      </c>
      <c r="E39" s="28"/>
    </row>
    <row r="40">
      <c r="A40" s="1" t="s">
        <v>253</v>
      </c>
      <c r="E40" s="30" t="s">
        <v>467</v>
      </c>
    </row>
    <row r="41" ht="13">
      <c r="A41" s="1" t="s">
        <v>244</v>
      </c>
      <c r="B41" s="28">
        <v>25</v>
      </c>
      <c r="C41" s="29" t="s">
        <v>2485</v>
      </c>
      <c r="D41" s="28" t="s">
        <v>246</v>
      </c>
      <c r="E41" s="30" t="s">
        <v>2486</v>
      </c>
      <c r="F41" s="31" t="s">
        <v>2487</v>
      </c>
      <c r="G41" s="32">
        <v>3.5</v>
      </c>
      <c r="H41" s="32">
        <v>0</v>
      </c>
      <c r="I41" s="33">
        <f>ROUND(G41*H41,P4)</f>
        <v>0</v>
      </c>
      <c r="J41" s="28"/>
      <c r="K41" s="28"/>
      <c r="L41" s="34">
        <v>0</v>
      </c>
      <c r="M41" s="20">
        <f>ROUND(G41*L41,P4)</f>
        <v>0</v>
      </c>
      <c r="N41" s="40" t="s">
        <v>246</v>
      </c>
      <c r="O41" s="36">
        <f>M41*AA41</f>
        <v>0</v>
      </c>
      <c r="P41" s="1">
        <v>3</v>
      </c>
      <c r="AA41" s="1">
        <f>IF(P41=1,$O$3,IF(P41=2,$O$4,$O$5))</f>
        <v>0</v>
      </c>
    </row>
    <row r="42">
      <c r="A42" s="1" t="s">
        <v>250</v>
      </c>
      <c r="E42" s="30" t="s">
        <v>2486</v>
      </c>
    </row>
    <row r="43" ht="39">
      <c r="A43" s="1" t="s">
        <v>251</v>
      </c>
      <c r="E43" s="37" t="s">
        <v>2488</v>
      </c>
    </row>
    <row r="44">
      <c r="A44" s="1" t="s">
        <v>253</v>
      </c>
      <c r="E44" s="30" t="s">
        <v>467</v>
      </c>
    </row>
    <row r="45" ht="13">
      <c r="A45" s="1" t="s">
        <v>244</v>
      </c>
      <c r="B45" s="28">
        <v>26</v>
      </c>
      <c r="C45" s="29" t="s">
        <v>2489</v>
      </c>
      <c r="D45" s="28" t="s">
        <v>246</v>
      </c>
      <c r="E45" s="30" t="s">
        <v>2490</v>
      </c>
      <c r="F45" s="31" t="s">
        <v>2487</v>
      </c>
      <c r="G45" s="32">
        <v>4.7999999999999998</v>
      </c>
      <c r="H45" s="32">
        <v>0</v>
      </c>
      <c r="I45" s="33">
        <f>ROUND(G45*H45,P4)</f>
        <v>0</v>
      </c>
      <c r="J45" s="28"/>
      <c r="K45" s="28"/>
      <c r="L45" s="34">
        <v>0</v>
      </c>
      <c r="M45" s="20">
        <f>ROUND(G45*L45,P4)</f>
        <v>0</v>
      </c>
      <c r="N45" s="40" t="s">
        <v>246</v>
      </c>
      <c r="O45" s="36">
        <f>M45*AA45</f>
        <v>0</v>
      </c>
      <c r="P45" s="1">
        <v>3</v>
      </c>
      <c r="AA45" s="1">
        <f>IF(P45=1,$O$3,IF(P45=2,$O$4,$O$5))</f>
        <v>0</v>
      </c>
    </row>
    <row r="46">
      <c r="A46" s="1" t="s">
        <v>250</v>
      </c>
      <c r="E46" s="30" t="s">
        <v>2490</v>
      </c>
    </row>
    <row r="47" ht="39">
      <c r="A47" s="1" t="s">
        <v>251</v>
      </c>
      <c r="E47" s="37" t="s">
        <v>2491</v>
      </c>
    </row>
    <row r="48">
      <c r="A48" s="1" t="s">
        <v>253</v>
      </c>
      <c r="E48" s="30" t="s">
        <v>467</v>
      </c>
    </row>
    <row r="49" ht="13">
      <c r="A49" s="1" t="s">
        <v>241</v>
      </c>
      <c r="C49" s="22" t="s">
        <v>2492</v>
      </c>
      <c r="E49" s="23" t="s">
        <v>2475</v>
      </c>
      <c r="L49" s="38"/>
      <c r="M49" s="39">
        <f>SUMIFS(M50:M73,A50:A73,"P")</f>
        <v>0</v>
      </c>
      <c r="N49" s="38"/>
    </row>
    <row r="50" ht="13">
      <c r="A50" s="1" t="s">
        <v>244</v>
      </c>
      <c r="B50" s="28">
        <v>67</v>
      </c>
      <c r="C50" s="29" t="s">
        <v>2493</v>
      </c>
      <c r="D50" s="28" t="s">
        <v>246</v>
      </c>
      <c r="E50" s="30" t="s">
        <v>2477</v>
      </c>
      <c r="F50" s="31" t="s">
        <v>2478</v>
      </c>
      <c r="G50" s="32">
        <v>2</v>
      </c>
      <c r="H50" s="32">
        <v>0</v>
      </c>
      <c r="I50" s="33">
        <f>ROUND(G50*H50,P4)</f>
        <v>0</v>
      </c>
      <c r="J50" s="28"/>
      <c r="K50" s="28"/>
      <c r="L50" s="34">
        <v>0</v>
      </c>
      <c r="M50" s="20">
        <f>ROUND(G50*L50,P4)</f>
        <v>0</v>
      </c>
      <c r="N50" s="40" t="s">
        <v>246</v>
      </c>
      <c r="O50" s="36">
        <f>M50*AA50</f>
        <v>0</v>
      </c>
      <c r="P50" s="1">
        <v>3</v>
      </c>
      <c r="AA50" s="1">
        <f>IF(P50=1,$O$3,IF(P50=2,$O$4,$O$5))</f>
        <v>0</v>
      </c>
    </row>
    <row r="51">
      <c r="A51" s="1" t="s">
        <v>250</v>
      </c>
      <c r="E51" s="30" t="s">
        <v>2477</v>
      </c>
    </row>
    <row r="52">
      <c r="A52" s="1" t="s">
        <v>251</v>
      </c>
      <c r="E52" s="28"/>
    </row>
    <row r="53">
      <c r="A53" s="1" t="s">
        <v>253</v>
      </c>
      <c r="E53" s="30" t="s">
        <v>467</v>
      </c>
    </row>
    <row r="54" ht="13">
      <c r="A54" s="1" t="s">
        <v>244</v>
      </c>
      <c r="B54" s="28">
        <v>68</v>
      </c>
      <c r="C54" s="29" t="s">
        <v>2494</v>
      </c>
      <c r="D54" s="28" t="s">
        <v>246</v>
      </c>
      <c r="E54" s="30" t="s">
        <v>2480</v>
      </c>
      <c r="F54" s="31" t="s">
        <v>2478</v>
      </c>
      <c r="G54" s="32">
        <v>2</v>
      </c>
      <c r="H54" s="32">
        <v>0</v>
      </c>
      <c r="I54" s="33">
        <f>ROUND(G54*H54,P4)</f>
        <v>0</v>
      </c>
      <c r="J54" s="28"/>
      <c r="K54" s="28"/>
      <c r="L54" s="34">
        <v>0</v>
      </c>
      <c r="M54" s="20">
        <f>ROUND(G54*L54,P4)</f>
        <v>0</v>
      </c>
      <c r="N54" s="40" t="s">
        <v>246</v>
      </c>
      <c r="O54" s="36">
        <f>M54*AA54</f>
        <v>0</v>
      </c>
      <c r="P54" s="1">
        <v>3</v>
      </c>
      <c r="AA54" s="1">
        <f>IF(P54=1,$O$3,IF(P54=2,$O$4,$O$5))</f>
        <v>0</v>
      </c>
    </row>
    <row r="55">
      <c r="A55" s="1" t="s">
        <v>250</v>
      </c>
      <c r="E55" s="30" t="s">
        <v>2480</v>
      </c>
    </row>
    <row r="56">
      <c r="A56" s="1" t="s">
        <v>251</v>
      </c>
      <c r="E56" s="28"/>
    </row>
    <row r="57">
      <c r="A57" s="1" t="s">
        <v>253</v>
      </c>
      <c r="E57" s="30" t="s">
        <v>467</v>
      </c>
    </row>
    <row r="58" ht="13">
      <c r="A58" s="1" t="s">
        <v>244</v>
      </c>
      <c r="B58" s="28">
        <v>69</v>
      </c>
      <c r="C58" s="29" t="s">
        <v>2495</v>
      </c>
      <c r="D58" s="28" t="s">
        <v>246</v>
      </c>
      <c r="E58" s="30" t="s">
        <v>2482</v>
      </c>
      <c r="F58" s="31" t="s">
        <v>2478</v>
      </c>
      <c r="G58" s="32">
        <v>5</v>
      </c>
      <c r="H58" s="32">
        <v>0</v>
      </c>
      <c r="I58" s="33">
        <f>ROUND(G58*H58,P4)</f>
        <v>0</v>
      </c>
      <c r="J58" s="28"/>
      <c r="K58" s="28"/>
      <c r="L58" s="34">
        <v>0</v>
      </c>
      <c r="M58" s="20">
        <f>ROUND(G58*L58,P4)</f>
        <v>0</v>
      </c>
      <c r="N58" s="40" t="s">
        <v>246</v>
      </c>
      <c r="O58" s="36">
        <f>M58*AA58</f>
        <v>0</v>
      </c>
      <c r="P58" s="1">
        <v>3</v>
      </c>
      <c r="AA58" s="1">
        <f>IF(P58=1,$O$3,IF(P58=2,$O$4,$O$5))</f>
        <v>0</v>
      </c>
    </row>
    <row r="59">
      <c r="A59" s="1" t="s">
        <v>250</v>
      </c>
      <c r="E59" s="30" t="s">
        <v>2482</v>
      </c>
    </row>
    <row r="60">
      <c r="A60" s="1" t="s">
        <v>251</v>
      </c>
      <c r="E60" s="28"/>
    </row>
    <row r="61">
      <c r="A61" s="1" t="s">
        <v>253</v>
      </c>
      <c r="E61" s="30" t="s">
        <v>467</v>
      </c>
    </row>
    <row r="62" ht="13">
      <c r="A62" s="1" t="s">
        <v>244</v>
      </c>
      <c r="B62" s="28">
        <v>71</v>
      </c>
      <c r="C62" s="29" t="s">
        <v>2496</v>
      </c>
      <c r="D62" s="28" t="s">
        <v>246</v>
      </c>
      <c r="E62" s="30" t="s">
        <v>2484</v>
      </c>
      <c r="F62" s="31" t="s">
        <v>2478</v>
      </c>
      <c r="G62" s="32">
        <v>1</v>
      </c>
      <c r="H62" s="32">
        <v>0</v>
      </c>
      <c r="I62" s="33">
        <f>ROUND(G62*H62,P4)</f>
        <v>0</v>
      </c>
      <c r="J62" s="28"/>
      <c r="K62" s="28"/>
      <c r="L62" s="34">
        <v>0</v>
      </c>
      <c r="M62" s="20">
        <f>ROUND(G62*L62,P4)</f>
        <v>0</v>
      </c>
      <c r="N62" s="40" t="s">
        <v>246</v>
      </c>
      <c r="O62" s="36">
        <f>M62*AA62</f>
        <v>0</v>
      </c>
      <c r="P62" s="1">
        <v>3</v>
      </c>
      <c r="AA62" s="1">
        <f>IF(P62=1,$O$3,IF(P62=2,$O$4,$O$5))</f>
        <v>0</v>
      </c>
    </row>
    <row r="63">
      <c r="A63" s="1" t="s">
        <v>250</v>
      </c>
      <c r="E63" s="30" t="s">
        <v>2484</v>
      </c>
    </row>
    <row r="64">
      <c r="A64" s="1" t="s">
        <v>251</v>
      </c>
      <c r="E64" s="28"/>
    </row>
    <row r="65">
      <c r="A65" s="1" t="s">
        <v>253</v>
      </c>
      <c r="E65" s="30" t="s">
        <v>467</v>
      </c>
    </row>
    <row r="66" ht="13">
      <c r="A66" s="1" t="s">
        <v>244</v>
      </c>
      <c r="B66" s="28">
        <v>72</v>
      </c>
      <c r="C66" s="29" t="s">
        <v>2497</v>
      </c>
      <c r="D66" s="28" t="s">
        <v>246</v>
      </c>
      <c r="E66" s="30" t="s">
        <v>2486</v>
      </c>
      <c r="F66" s="31" t="s">
        <v>2487</v>
      </c>
      <c r="G66" s="32">
        <v>3.5</v>
      </c>
      <c r="H66" s="32">
        <v>0</v>
      </c>
      <c r="I66" s="33">
        <f>ROUND(G66*H66,P4)</f>
        <v>0</v>
      </c>
      <c r="J66" s="28"/>
      <c r="K66" s="28"/>
      <c r="L66" s="34">
        <v>0</v>
      </c>
      <c r="M66" s="20">
        <f>ROUND(G66*L66,P4)</f>
        <v>0</v>
      </c>
      <c r="N66" s="40" t="s">
        <v>246</v>
      </c>
      <c r="O66" s="36">
        <f>M66*AA66</f>
        <v>0</v>
      </c>
      <c r="P66" s="1">
        <v>3</v>
      </c>
      <c r="AA66" s="1">
        <f>IF(P66=1,$O$3,IF(P66=2,$O$4,$O$5))</f>
        <v>0</v>
      </c>
    </row>
    <row r="67">
      <c r="A67" s="1" t="s">
        <v>250</v>
      </c>
      <c r="E67" s="30" t="s">
        <v>2486</v>
      </c>
    </row>
    <row r="68" ht="39">
      <c r="A68" s="1" t="s">
        <v>251</v>
      </c>
      <c r="E68" s="37" t="s">
        <v>2488</v>
      </c>
    </row>
    <row r="69">
      <c r="A69" s="1" t="s">
        <v>253</v>
      </c>
      <c r="E69" s="30" t="s">
        <v>467</v>
      </c>
    </row>
    <row r="70" ht="13">
      <c r="A70" s="1" t="s">
        <v>244</v>
      </c>
      <c r="B70" s="28">
        <v>73</v>
      </c>
      <c r="C70" s="29" t="s">
        <v>2498</v>
      </c>
      <c r="D70" s="28" t="s">
        <v>246</v>
      </c>
      <c r="E70" s="30" t="s">
        <v>2490</v>
      </c>
      <c r="F70" s="31" t="s">
        <v>2487</v>
      </c>
      <c r="G70" s="32">
        <v>4.7999999999999998</v>
      </c>
      <c r="H70" s="32">
        <v>0</v>
      </c>
      <c r="I70" s="33">
        <f>ROUND(G70*H70,P4)</f>
        <v>0</v>
      </c>
      <c r="J70" s="28"/>
      <c r="K70" s="28"/>
      <c r="L70" s="34">
        <v>0</v>
      </c>
      <c r="M70" s="20">
        <f>ROUND(G70*L70,P4)</f>
        <v>0</v>
      </c>
      <c r="N70" s="40" t="s">
        <v>246</v>
      </c>
      <c r="O70" s="36">
        <f>M70*AA70</f>
        <v>0</v>
      </c>
      <c r="P70" s="1">
        <v>3</v>
      </c>
      <c r="AA70" s="1">
        <f>IF(P70=1,$O$3,IF(P70=2,$O$4,$O$5))</f>
        <v>0</v>
      </c>
    </row>
    <row r="71">
      <c r="A71" s="1" t="s">
        <v>250</v>
      </c>
      <c r="E71" s="30" t="s">
        <v>2490</v>
      </c>
    </row>
    <row r="72" ht="39">
      <c r="A72" s="1" t="s">
        <v>251</v>
      </c>
      <c r="E72" s="37" t="s">
        <v>2491</v>
      </c>
    </row>
    <row r="73">
      <c r="A73" s="1" t="s">
        <v>253</v>
      </c>
      <c r="E73" s="30" t="s">
        <v>467</v>
      </c>
    </row>
    <row r="74" ht="13">
      <c r="A74" s="1" t="s">
        <v>241</v>
      </c>
      <c r="C74" s="22" t="s">
        <v>2499</v>
      </c>
      <c r="E74" s="23" t="s">
        <v>2500</v>
      </c>
      <c r="L74" s="38"/>
      <c r="M74" s="39">
        <f>SUMIFS(M75:M134,A75:A134,"P")</f>
        <v>0</v>
      </c>
      <c r="N74" s="38"/>
    </row>
    <row r="75" ht="13">
      <c r="A75" s="1" t="s">
        <v>244</v>
      </c>
      <c r="B75" s="28">
        <v>27</v>
      </c>
      <c r="C75" s="29" t="s">
        <v>2501</v>
      </c>
      <c r="D75" s="28" t="s">
        <v>246</v>
      </c>
      <c r="E75" s="30" t="s">
        <v>2502</v>
      </c>
      <c r="F75" s="31" t="s">
        <v>2345</v>
      </c>
      <c r="G75" s="32">
        <v>1</v>
      </c>
      <c r="H75" s="32">
        <v>0</v>
      </c>
      <c r="I75" s="33">
        <f>ROUND(G75*H75,P4)</f>
        <v>0</v>
      </c>
      <c r="J75" s="28"/>
      <c r="K75" s="28"/>
      <c r="L75" s="34">
        <v>0</v>
      </c>
      <c r="M75" s="20">
        <f>ROUND(G75*L75,P4)</f>
        <v>0</v>
      </c>
      <c r="N75" s="40" t="s">
        <v>246</v>
      </c>
      <c r="O75" s="36">
        <f>M75*AA75</f>
        <v>0</v>
      </c>
      <c r="P75" s="1">
        <v>3</v>
      </c>
      <c r="AA75" s="1">
        <f>IF(P75=1,$O$3,IF(P75=2,$O$4,$O$5))</f>
        <v>0</v>
      </c>
    </row>
    <row r="76">
      <c r="A76" s="1" t="s">
        <v>250</v>
      </c>
      <c r="E76" s="30" t="s">
        <v>2502</v>
      </c>
    </row>
    <row r="77">
      <c r="A77" s="1" t="s">
        <v>251</v>
      </c>
      <c r="E77" s="28"/>
    </row>
    <row r="78">
      <c r="A78" s="1" t="s">
        <v>253</v>
      </c>
      <c r="E78" s="30" t="s">
        <v>467</v>
      </c>
    </row>
    <row r="79" ht="13">
      <c r="A79" s="1" t="s">
        <v>244</v>
      </c>
      <c r="B79" s="28">
        <v>28</v>
      </c>
      <c r="C79" s="29" t="s">
        <v>2503</v>
      </c>
      <c r="D79" s="28" t="s">
        <v>246</v>
      </c>
      <c r="E79" s="30" t="s">
        <v>2504</v>
      </c>
      <c r="F79" s="31" t="s">
        <v>2345</v>
      </c>
      <c r="G79" s="32">
        <v>3</v>
      </c>
      <c r="H79" s="32">
        <v>0</v>
      </c>
      <c r="I79" s="33">
        <f>ROUND(G79*H79,P4)</f>
        <v>0</v>
      </c>
      <c r="J79" s="28"/>
      <c r="K79" s="28"/>
      <c r="L79" s="34">
        <v>0</v>
      </c>
      <c r="M79" s="20">
        <f>ROUND(G79*L79,P4)</f>
        <v>0</v>
      </c>
      <c r="N79" s="40" t="s">
        <v>246</v>
      </c>
      <c r="O79" s="36">
        <f>M79*AA79</f>
        <v>0</v>
      </c>
      <c r="P79" s="1">
        <v>3</v>
      </c>
      <c r="AA79" s="1">
        <f>IF(P79=1,$O$3,IF(P79=2,$O$4,$O$5))</f>
        <v>0</v>
      </c>
    </row>
    <row r="80">
      <c r="A80" s="1" t="s">
        <v>250</v>
      </c>
      <c r="E80" s="30" t="s">
        <v>2504</v>
      </c>
    </row>
    <row r="81">
      <c r="A81" s="1" t="s">
        <v>251</v>
      </c>
      <c r="E81" s="28"/>
    </row>
    <row r="82">
      <c r="A82" s="1" t="s">
        <v>253</v>
      </c>
      <c r="E82" s="30" t="s">
        <v>467</v>
      </c>
    </row>
    <row r="83" ht="13">
      <c r="A83" s="1" t="s">
        <v>244</v>
      </c>
      <c r="B83" s="28">
        <v>29</v>
      </c>
      <c r="C83" s="29" t="s">
        <v>2505</v>
      </c>
      <c r="D83" s="28" t="s">
        <v>246</v>
      </c>
      <c r="E83" s="30" t="s">
        <v>2506</v>
      </c>
      <c r="F83" s="31" t="s">
        <v>2345</v>
      </c>
      <c r="G83" s="32">
        <v>1</v>
      </c>
      <c r="H83" s="32">
        <v>0</v>
      </c>
      <c r="I83" s="33">
        <f>ROUND(G83*H83,P4)</f>
        <v>0</v>
      </c>
      <c r="J83" s="28"/>
      <c r="K83" s="28"/>
      <c r="L83" s="34">
        <v>0</v>
      </c>
      <c r="M83" s="20">
        <f>ROUND(G83*L83,P4)</f>
        <v>0</v>
      </c>
      <c r="N83" s="40" t="s">
        <v>246</v>
      </c>
      <c r="O83" s="36">
        <f>M83*AA83</f>
        <v>0</v>
      </c>
      <c r="P83" s="1">
        <v>3</v>
      </c>
      <c r="AA83" s="1">
        <f>IF(P83=1,$O$3,IF(P83=2,$O$4,$O$5))</f>
        <v>0</v>
      </c>
    </row>
    <row r="84">
      <c r="A84" s="1" t="s">
        <v>250</v>
      </c>
      <c r="E84" s="30" t="s">
        <v>2506</v>
      </c>
    </row>
    <row r="85">
      <c r="A85" s="1" t="s">
        <v>251</v>
      </c>
      <c r="E85" s="28"/>
    </row>
    <row r="86">
      <c r="A86" s="1" t="s">
        <v>253</v>
      </c>
      <c r="E86" s="30" t="s">
        <v>467</v>
      </c>
    </row>
    <row r="87" ht="13">
      <c r="A87" s="1" t="s">
        <v>244</v>
      </c>
      <c r="B87" s="28">
        <v>30</v>
      </c>
      <c r="C87" s="29" t="s">
        <v>2507</v>
      </c>
      <c r="D87" s="28" t="s">
        <v>246</v>
      </c>
      <c r="E87" s="30" t="s">
        <v>2508</v>
      </c>
      <c r="F87" s="31" t="s">
        <v>2345</v>
      </c>
      <c r="G87" s="32">
        <v>1</v>
      </c>
      <c r="H87" s="32">
        <v>0</v>
      </c>
      <c r="I87" s="33">
        <f>ROUND(G87*H87,P4)</f>
        <v>0</v>
      </c>
      <c r="J87" s="28"/>
      <c r="K87" s="28"/>
      <c r="L87" s="34">
        <v>0</v>
      </c>
      <c r="M87" s="20">
        <f>ROUND(G87*L87,P4)</f>
        <v>0</v>
      </c>
      <c r="N87" s="40" t="s">
        <v>246</v>
      </c>
      <c r="O87" s="36">
        <f>M87*AA87</f>
        <v>0</v>
      </c>
      <c r="P87" s="1">
        <v>3</v>
      </c>
      <c r="AA87" s="1">
        <f>IF(P87=1,$O$3,IF(P87=2,$O$4,$O$5))</f>
        <v>0</v>
      </c>
    </row>
    <row r="88">
      <c r="A88" s="1" t="s">
        <v>250</v>
      </c>
      <c r="E88" s="30" t="s">
        <v>2508</v>
      </c>
    </row>
    <row r="89">
      <c r="A89" s="1" t="s">
        <v>251</v>
      </c>
      <c r="E89" s="28"/>
    </row>
    <row r="90">
      <c r="A90" s="1" t="s">
        <v>253</v>
      </c>
      <c r="E90" s="30" t="s">
        <v>467</v>
      </c>
    </row>
    <row r="91" ht="13">
      <c r="A91" s="1" t="s">
        <v>244</v>
      </c>
      <c r="B91" s="28">
        <v>31</v>
      </c>
      <c r="C91" s="29" t="s">
        <v>2509</v>
      </c>
      <c r="D91" s="28" t="s">
        <v>246</v>
      </c>
      <c r="E91" s="30" t="s">
        <v>2510</v>
      </c>
      <c r="F91" s="31" t="s">
        <v>2345</v>
      </c>
      <c r="G91" s="32">
        <v>2</v>
      </c>
      <c r="H91" s="32">
        <v>0</v>
      </c>
      <c r="I91" s="33">
        <f>ROUND(G91*H91,P4)</f>
        <v>0</v>
      </c>
      <c r="J91" s="28"/>
      <c r="K91" s="28"/>
      <c r="L91" s="34">
        <v>0</v>
      </c>
      <c r="M91" s="20">
        <f>ROUND(G91*L91,P4)</f>
        <v>0</v>
      </c>
      <c r="N91" s="40" t="s">
        <v>246</v>
      </c>
      <c r="O91" s="36">
        <f>M91*AA91</f>
        <v>0</v>
      </c>
      <c r="P91" s="1">
        <v>3</v>
      </c>
      <c r="AA91" s="1">
        <f>IF(P91=1,$O$3,IF(P91=2,$O$4,$O$5))</f>
        <v>0</v>
      </c>
    </row>
    <row r="92">
      <c r="A92" s="1" t="s">
        <v>250</v>
      </c>
      <c r="E92" s="30" t="s">
        <v>2510</v>
      </c>
    </row>
    <row r="93">
      <c r="A93" s="1" t="s">
        <v>251</v>
      </c>
      <c r="E93" s="28"/>
    </row>
    <row r="94">
      <c r="A94" s="1" t="s">
        <v>253</v>
      </c>
      <c r="E94" s="30" t="s">
        <v>467</v>
      </c>
    </row>
    <row r="95" ht="13">
      <c r="A95" s="1" t="s">
        <v>244</v>
      </c>
      <c r="B95" s="28">
        <v>32</v>
      </c>
      <c r="C95" s="29" t="s">
        <v>2511</v>
      </c>
      <c r="D95" s="28" t="s">
        <v>246</v>
      </c>
      <c r="E95" s="30" t="s">
        <v>2512</v>
      </c>
      <c r="F95" s="31" t="s">
        <v>2345</v>
      </c>
      <c r="G95" s="32">
        <v>4</v>
      </c>
      <c r="H95" s="32">
        <v>0</v>
      </c>
      <c r="I95" s="33">
        <f>ROUND(G95*H95,P4)</f>
        <v>0</v>
      </c>
      <c r="J95" s="28"/>
      <c r="K95" s="28"/>
      <c r="L95" s="34">
        <v>0</v>
      </c>
      <c r="M95" s="20">
        <f>ROUND(G95*L95,P4)</f>
        <v>0</v>
      </c>
      <c r="N95" s="40" t="s">
        <v>246</v>
      </c>
      <c r="O95" s="36">
        <f>M95*AA95</f>
        <v>0</v>
      </c>
      <c r="P95" s="1">
        <v>3</v>
      </c>
      <c r="AA95" s="1">
        <f>IF(P95=1,$O$3,IF(P95=2,$O$4,$O$5))</f>
        <v>0</v>
      </c>
    </row>
    <row r="96">
      <c r="A96" s="1" t="s">
        <v>250</v>
      </c>
      <c r="E96" s="30" t="s">
        <v>2512</v>
      </c>
    </row>
    <row r="97">
      <c r="A97" s="1" t="s">
        <v>251</v>
      </c>
      <c r="E97" s="28"/>
    </row>
    <row r="98">
      <c r="A98" s="1" t="s">
        <v>253</v>
      </c>
      <c r="E98" s="30" t="s">
        <v>467</v>
      </c>
    </row>
    <row r="99" ht="13">
      <c r="A99" s="1" t="s">
        <v>244</v>
      </c>
      <c r="B99" s="28">
        <v>33</v>
      </c>
      <c r="C99" s="29" t="s">
        <v>2513</v>
      </c>
      <c r="D99" s="28" t="s">
        <v>246</v>
      </c>
      <c r="E99" s="30" t="s">
        <v>2514</v>
      </c>
      <c r="F99" s="31" t="s">
        <v>2345</v>
      </c>
      <c r="G99" s="32">
        <v>1</v>
      </c>
      <c r="H99" s="32">
        <v>0</v>
      </c>
      <c r="I99" s="33">
        <f>ROUND(G99*H99,P4)</f>
        <v>0</v>
      </c>
      <c r="J99" s="28"/>
      <c r="K99" s="28"/>
      <c r="L99" s="34">
        <v>0</v>
      </c>
      <c r="M99" s="20">
        <f>ROUND(G99*L99,P4)</f>
        <v>0</v>
      </c>
      <c r="N99" s="40" t="s">
        <v>246</v>
      </c>
      <c r="O99" s="36">
        <f>M99*AA99</f>
        <v>0</v>
      </c>
      <c r="P99" s="1">
        <v>3</v>
      </c>
      <c r="AA99" s="1">
        <f>IF(P99=1,$O$3,IF(P99=2,$O$4,$O$5))</f>
        <v>0</v>
      </c>
    </row>
    <row r="100">
      <c r="A100" s="1" t="s">
        <v>250</v>
      </c>
      <c r="E100" s="30" t="s">
        <v>2514</v>
      </c>
    </row>
    <row r="101">
      <c r="A101" s="1" t="s">
        <v>251</v>
      </c>
      <c r="E101" s="28"/>
    </row>
    <row r="102">
      <c r="A102" s="1" t="s">
        <v>253</v>
      </c>
      <c r="E102" s="30" t="s">
        <v>467</v>
      </c>
    </row>
    <row r="103" ht="13">
      <c r="A103" s="1" t="s">
        <v>244</v>
      </c>
      <c r="B103" s="28">
        <v>34</v>
      </c>
      <c r="C103" s="29" t="s">
        <v>2515</v>
      </c>
      <c r="D103" s="28" t="s">
        <v>246</v>
      </c>
      <c r="E103" s="30" t="s">
        <v>2516</v>
      </c>
      <c r="F103" s="31" t="s">
        <v>2345</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2516</v>
      </c>
    </row>
    <row r="105">
      <c r="A105" s="1" t="s">
        <v>251</v>
      </c>
      <c r="E105" s="28"/>
    </row>
    <row r="106">
      <c r="A106" s="1" t="s">
        <v>253</v>
      </c>
      <c r="E106" s="30" t="s">
        <v>467</v>
      </c>
    </row>
    <row r="107" ht="13">
      <c r="A107" s="1" t="s">
        <v>244</v>
      </c>
      <c r="B107" s="28">
        <v>35</v>
      </c>
      <c r="C107" s="29" t="s">
        <v>2517</v>
      </c>
      <c r="D107" s="28" t="s">
        <v>246</v>
      </c>
      <c r="E107" s="30" t="s">
        <v>2518</v>
      </c>
      <c r="F107" s="31" t="s">
        <v>2345</v>
      </c>
      <c r="G107" s="32">
        <v>1</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2518</v>
      </c>
    </row>
    <row r="109">
      <c r="A109" s="1" t="s">
        <v>251</v>
      </c>
      <c r="E109" s="28"/>
    </row>
    <row r="110">
      <c r="A110" s="1" t="s">
        <v>253</v>
      </c>
      <c r="E110" s="30" t="s">
        <v>467</v>
      </c>
    </row>
    <row r="111" ht="13">
      <c r="A111" s="1" t="s">
        <v>244</v>
      </c>
      <c r="B111" s="28">
        <v>36</v>
      </c>
      <c r="C111" s="29" t="s">
        <v>2519</v>
      </c>
      <c r="D111" s="28" t="s">
        <v>246</v>
      </c>
      <c r="E111" s="30" t="s">
        <v>2520</v>
      </c>
      <c r="F111" s="31" t="s">
        <v>2345</v>
      </c>
      <c r="G111" s="32">
        <v>1</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2520</v>
      </c>
    </row>
    <row r="113">
      <c r="A113" s="1" t="s">
        <v>251</v>
      </c>
      <c r="E113" s="28"/>
    </row>
    <row r="114">
      <c r="A114" s="1" t="s">
        <v>253</v>
      </c>
      <c r="E114" s="30" t="s">
        <v>467</v>
      </c>
    </row>
    <row r="115" ht="13">
      <c r="A115" s="1" t="s">
        <v>244</v>
      </c>
      <c r="B115" s="28">
        <v>37</v>
      </c>
      <c r="C115" s="29" t="s">
        <v>2521</v>
      </c>
      <c r="D115" s="28" t="s">
        <v>246</v>
      </c>
      <c r="E115" s="30" t="s">
        <v>2522</v>
      </c>
      <c r="F115" s="31" t="s">
        <v>248</v>
      </c>
      <c r="G115" s="32">
        <v>0.5</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2522</v>
      </c>
    </row>
    <row r="117">
      <c r="A117" s="1" t="s">
        <v>251</v>
      </c>
      <c r="E117" s="28"/>
    </row>
    <row r="118">
      <c r="A118" s="1" t="s">
        <v>253</v>
      </c>
      <c r="E118" s="30" t="s">
        <v>467</v>
      </c>
    </row>
    <row r="119" ht="13">
      <c r="A119" s="1" t="s">
        <v>244</v>
      </c>
      <c r="B119" s="28">
        <v>38</v>
      </c>
      <c r="C119" s="29" t="s">
        <v>2523</v>
      </c>
      <c r="D119" s="28" t="s">
        <v>246</v>
      </c>
      <c r="E119" s="30" t="s">
        <v>2524</v>
      </c>
      <c r="F119" s="31" t="s">
        <v>2345</v>
      </c>
      <c r="G119" s="32">
        <v>7</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2524</v>
      </c>
    </row>
    <row r="121">
      <c r="A121" s="1" t="s">
        <v>251</v>
      </c>
      <c r="E121" s="28"/>
    </row>
    <row r="122">
      <c r="A122" s="1" t="s">
        <v>253</v>
      </c>
      <c r="E122" s="30" t="s">
        <v>467</v>
      </c>
    </row>
    <row r="123" ht="13">
      <c r="A123" s="1" t="s">
        <v>244</v>
      </c>
      <c r="B123" s="28">
        <v>39</v>
      </c>
      <c r="C123" s="29" t="s">
        <v>2525</v>
      </c>
      <c r="D123" s="28" t="s">
        <v>246</v>
      </c>
      <c r="E123" s="30" t="s">
        <v>2526</v>
      </c>
      <c r="F123" s="31" t="s">
        <v>2345</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2526</v>
      </c>
    </row>
    <row r="125">
      <c r="A125" s="1" t="s">
        <v>251</v>
      </c>
      <c r="E125" s="28"/>
    </row>
    <row r="126">
      <c r="A126" s="1" t="s">
        <v>253</v>
      </c>
      <c r="E126" s="30" t="s">
        <v>467</v>
      </c>
    </row>
    <row r="127" ht="13">
      <c r="A127" s="1" t="s">
        <v>244</v>
      </c>
      <c r="B127" s="28">
        <v>40</v>
      </c>
      <c r="C127" s="29" t="s">
        <v>2527</v>
      </c>
      <c r="D127" s="28" t="s">
        <v>246</v>
      </c>
      <c r="E127" s="30" t="s">
        <v>2528</v>
      </c>
      <c r="F127" s="31" t="s">
        <v>352</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2528</v>
      </c>
    </row>
    <row r="129">
      <c r="A129" s="1" t="s">
        <v>251</v>
      </c>
      <c r="E129" s="28"/>
    </row>
    <row r="130">
      <c r="A130" s="1" t="s">
        <v>253</v>
      </c>
      <c r="E130" s="30" t="s">
        <v>467</v>
      </c>
    </row>
    <row r="131" ht="13">
      <c r="A131" s="1" t="s">
        <v>244</v>
      </c>
      <c r="B131" s="28">
        <v>41</v>
      </c>
      <c r="C131" s="29" t="s">
        <v>2529</v>
      </c>
      <c r="D131" s="28" t="s">
        <v>246</v>
      </c>
      <c r="E131" s="30" t="s">
        <v>2530</v>
      </c>
      <c r="F131" s="31" t="s">
        <v>2487</v>
      </c>
      <c r="G131" s="32">
        <v>5</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2530</v>
      </c>
    </row>
    <row r="133">
      <c r="A133" s="1" t="s">
        <v>251</v>
      </c>
      <c r="E133" s="28"/>
    </row>
    <row r="134">
      <c r="A134" s="1" t="s">
        <v>253</v>
      </c>
      <c r="E134" s="30" t="s">
        <v>467</v>
      </c>
    </row>
    <row r="135" ht="13">
      <c r="A135" s="1" t="s">
        <v>241</v>
      </c>
      <c r="C135" s="22" t="s">
        <v>2531</v>
      </c>
      <c r="E135" s="23" t="s">
        <v>2532</v>
      </c>
      <c r="L135" s="38"/>
      <c r="M135" s="39">
        <f>SUMIFS(M136:M211,A136:A211,"P")</f>
        <v>0</v>
      </c>
      <c r="N135" s="38"/>
    </row>
    <row r="136" ht="13">
      <c r="A136" s="1" t="s">
        <v>244</v>
      </c>
      <c r="B136" s="28">
        <v>42</v>
      </c>
      <c r="C136" s="29" t="s">
        <v>2533</v>
      </c>
      <c r="D136" s="28" t="s">
        <v>246</v>
      </c>
      <c r="E136" s="30" t="s">
        <v>2534</v>
      </c>
      <c r="F136" s="31" t="s">
        <v>2345</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2534</v>
      </c>
    </row>
    <row r="138">
      <c r="A138" s="1" t="s">
        <v>251</v>
      </c>
      <c r="E138" s="28"/>
    </row>
    <row r="139">
      <c r="A139" s="1" t="s">
        <v>253</v>
      </c>
      <c r="E139" s="30" t="s">
        <v>467</v>
      </c>
    </row>
    <row r="140" ht="13">
      <c r="A140" s="1" t="s">
        <v>244</v>
      </c>
      <c r="B140" s="28">
        <v>43</v>
      </c>
      <c r="C140" s="29" t="s">
        <v>2535</v>
      </c>
      <c r="D140" s="28" t="s">
        <v>246</v>
      </c>
      <c r="E140" s="30" t="s">
        <v>2536</v>
      </c>
      <c r="F140" s="31" t="s">
        <v>2345</v>
      </c>
      <c r="G140" s="32">
        <v>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2536</v>
      </c>
    </row>
    <row r="142">
      <c r="A142" s="1" t="s">
        <v>251</v>
      </c>
      <c r="E142" s="28"/>
    </row>
    <row r="143">
      <c r="A143" s="1" t="s">
        <v>253</v>
      </c>
      <c r="E143" s="30" t="s">
        <v>467</v>
      </c>
    </row>
    <row r="144" ht="13">
      <c r="A144" s="1" t="s">
        <v>244</v>
      </c>
      <c r="B144" s="28">
        <v>44</v>
      </c>
      <c r="C144" s="29" t="s">
        <v>2537</v>
      </c>
      <c r="D144" s="28" t="s">
        <v>246</v>
      </c>
      <c r="E144" s="30" t="s">
        <v>2538</v>
      </c>
      <c r="F144" s="31" t="s">
        <v>2345</v>
      </c>
      <c r="G144" s="32">
        <v>8</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2538</v>
      </c>
    </row>
    <row r="146">
      <c r="A146" s="1" t="s">
        <v>251</v>
      </c>
      <c r="E146" s="28"/>
    </row>
    <row r="147">
      <c r="A147" s="1" t="s">
        <v>253</v>
      </c>
      <c r="E147" s="30" t="s">
        <v>467</v>
      </c>
    </row>
    <row r="148" ht="13">
      <c r="A148" s="1" t="s">
        <v>244</v>
      </c>
      <c r="B148" s="28">
        <v>46</v>
      </c>
      <c r="C148" s="29" t="s">
        <v>2539</v>
      </c>
      <c r="D148" s="28" t="s">
        <v>246</v>
      </c>
      <c r="E148" s="30" t="s">
        <v>2540</v>
      </c>
      <c r="F148" s="31" t="s">
        <v>2345</v>
      </c>
      <c r="G148" s="32">
        <v>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2540</v>
      </c>
    </row>
    <row r="150">
      <c r="A150" s="1" t="s">
        <v>251</v>
      </c>
      <c r="E150" s="28"/>
    </row>
    <row r="151">
      <c r="A151" s="1" t="s">
        <v>253</v>
      </c>
      <c r="E151" s="30" t="s">
        <v>467</v>
      </c>
    </row>
    <row r="152" ht="13">
      <c r="A152" s="1" t="s">
        <v>244</v>
      </c>
      <c r="B152" s="28">
        <v>47</v>
      </c>
      <c r="C152" s="29" t="s">
        <v>2541</v>
      </c>
      <c r="D152" s="28" t="s">
        <v>246</v>
      </c>
      <c r="E152" s="30" t="s">
        <v>2542</v>
      </c>
      <c r="F152" s="31" t="s">
        <v>2345</v>
      </c>
      <c r="G152" s="32">
        <v>8</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2542</v>
      </c>
    </row>
    <row r="154">
      <c r="A154" s="1" t="s">
        <v>251</v>
      </c>
      <c r="E154" s="28"/>
    </row>
    <row r="155">
      <c r="A155" s="1" t="s">
        <v>253</v>
      </c>
      <c r="E155" s="30" t="s">
        <v>467</v>
      </c>
    </row>
    <row r="156" ht="13">
      <c r="A156" s="1" t="s">
        <v>244</v>
      </c>
      <c r="B156" s="28">
        <v>48</v>
      </c>
      <c r="C156" s="29" t="s">
        <v>2543</v>
      </c>
      <c r="D156" s="28" t="s">
        <v>246</v>
      </c>
      <c r="E156" s="30" t="s">
        <v>2544</v>
      </c>
      <c r="F156" s="31" t="s">
        <v>2345</v>
      </c>
      <c r="G156" s="32">
        <v>10</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2544</v>
      </c>
    </row>
    <row r="158">
      <c r="A158" s="1" t="s">
        <v>251</v>
      </c>
      <c r="E158" s="28"/>
    </row>
    <row r="159">
      <c r="A159" s="1" t="s">
        <v>253</v>
      </c>
      <c r="E159" s="30" t="s">
        <v>467</v>
      </c>
    </row>
    <row r="160" ht="13">
      <c r="A160" s="1" t="s">
        <v>244</v>
      </c>
      <c r="B160" s="28">
        <v>49</v>
      </c>
      <c r="C160" s="29" t="s">
        <v>2545</v>
      </c>
      <c r="D160" s="28" t="s">
        <v>246</v>
      </c>
      <c r="E160" s="30" t="s">
        <v>2546</v>
      </c>
      <c r="F160" s="31" t="s">
        <v>2345</v>
      </c>
      <c r="G160" s="32">
        <v>6</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2546</v>
      </c>
    </row>
    <row r="162">
      <c r="A162" s="1" t="s">
        <v>251</v>
      </c>
      <c r="E162" s="28"/>
    </row>
    <row r="163">
      <c r="A163" s="1" t="s">
        <v>253</v>
      </c>
      <c r="E163" s="30" t="s">
        <v>467</v>
      </c>
    </row>
    <row r="164" ht="13">
      <c r="A164" s="1" t="s">
        <v>244</v>
      </c>
      <c r="B164" s="28">
        <v>50</v>
      </c>
      <c r="C164" s="29" t="s">
        <v>2547</v>
      </c>
      <c r="D164" s="28" t="s">
        <v>246</v>
      </c>
      <c r="E164" s="30" t="s">
        <v>2548</v>
      </c>
      <c r="F164" s="31" t="s">
        <v>2345</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2548</v>
      </c>
    </row>
    <row r="166">
      <c r="A166" s="1" t="s">
        <v>251</v>
      </c>
      <c r="E166" s="28"/>
    </row>
    <row r="167">
      <c r="A167" s="1" t="s">
        <v>253</v>
      </c>
      <c r="E167" s="30" t="s">
        <v>467</v>
      </c>
    </row>
    <row r="168" ht="25">
      <c r="A168" s="1" t="s">
        <v>244</v>
      </c>
      <c r="B168" s="28">
        <v>51</v>
      </c>
      <c r="C168" s="29" t="s">
        <v>2549</v>
      </c>
      <c r="D168" s="28" t="s">
        <v>246</v>
      </c>
      <c r="E168" s="30" t="s">
        <v>2550</v>
      </c>
      <c r="F168" s="31" t="s">
        <v>2345</v>
      </c>
      <c r="G168" s="32">
        <v>4</v>
      </c>
      <c r="H168" s="32">
        <v>0</v>
      </c>
      <c r="I168" s="33">
        <f>ROUND(G168*H168,P4)</f>
        <v>0</v>
      </c>
      <c r="J168" s="28"/>
      <c r="K168" s="28"/>
      <c r="L168" s="34">
        <v>0</v>
      </c>
      <c r="M168" s="20">
        <f>ROUND(G168*L168,P4)</f>
        <v>0</v>
      </c>
      <c r="N168" s="40" t="s">
        <v>246</v>
      </c>
      <c r="O168" s="36">
        <f>M168*AA168</f>
        <v>0</v>
      </c>
      <c r="P168" s="1">
        <v>3</v>
      </c>
      <c r="AA168" s="1">
        <f>IF(P168=1,$O$3,IF(P168=2,$O$4,$O$5))</f>
        <v>0</v>
      </c>
    </row>
    <row r="169" ht="25">
      <c r="A169" s="1" t="s">
        <v>250</v>
      </c>
      <c r="E169" s="30" t="s">
        <v>2550</v>
      </c>
    </row>
    <row r="170">
      <c r="A170" s="1" t="s">
        <v>251</v>
      </c>
      <c r="E170" s="28"/>
    </row>
    <row r="171">
      <c r="A171" s="1" t="s">
        <v>253</v>
      </c>
      <c r="E171" s="30" t="s">
        <v>467</v>
      </c>
    </row>
    <row r="172" ht="13">
      <c r="A172" s="1" t="s">
        <v>244</v>
      </c>
      <c r="B172" s="28">
        <v>52</v>
      </c>
      <c r="C172" s="29" t="s">
        <v>2551</v>
      </c>
      <c r="D172" s="28" t="s">
        <v>246</v>
      </c>
      <c r="E172" s="30" t="s">
        <v>2552</v>
      </c>
      <c r="F172" s="31" t="s">
        <v>248</v>
      </c>
      <c r="G172" s="32">
        <v>105</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2552</v>
      </c>
    </row>
    <row r="174">
      <c r="A174" s="1" t="s">
        <v>251</v>
      </c>
      <c r="E174" s="28"/>
    </row>
    <row r="175">
      <c r="A175" s="1" t="s">
        <v>253</v>
      </c>
      <c r="E175" s="30" t="s">
        <v>467</v>
      </c>
    </row>
    <row r="176" ht="13">
      <c r="A176" s="1" t="s">
        <v>244</v>
      </c>
      <c r="B176" s="28">
        <v>53</v>
      </c>
      <c r="C176" s="29" t="s">
        <v>2553</v>
      </c>
      <c r="D176" s="28" t="s">
        <v>246</v>
      </c>
      <c r="E176" s="30" t="s">
        <v>2554</v>
      </c>
      <c r="F176" s="31" t="s">
        <v>2345</v>
      </c>
      <c r="G176" s="32">
        <v>100</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2554</v>
      </c>
    </row>
    <row r="178">
      <c r="A178" s="1" t="s">
        <v>251</v>
      </c>
      <c r="E178" s="28"/>
    </row>
    <row r="179">
      <c r="A179" s="1" t="s">
        <v>253</v>
      </c>
      <c r="E179" s="30" t="s">
        <v>467</v>
      </c>
    </row>
    <row r="180" ht="13">
      <c r="A180" s="1" t="s">
        <v>244</v>
      </c>
      <c r="B180" s="28">
        <v>54</v>
      </c>
      <c r="C180" s="29" t="s">
        <v>2555</v>
      </c>
      <c r="D180" s="28" t="s">
        <v>246</v>
      </c>
      <c r="E180" s="30" t="s">
        <v>2556</v>
      </c>
      <c r="F180" s="31" t="s">
        <v>248</v>
      </c>
      <c r="G180" s="32">
        <v>10</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2556</v>
      </c>
    </row>
    <row r="182">
      <c r="A182" s="1" t="s">
        <v>251</v>
      </c>
      <c r="E182" s="28"/>
    </row>
    <row r="183">
      <c r="A183" s="1" t="s">
        <v>253</v>
      </c>
      <c r="E183" s="30" t="s">
        <v>467</v>
      </c>
    </row>
    <row r="184" ht="13">
      <c r="A184" s="1" t="s">
        <v>244</v>
      </c>
      <c r="B184" s="28">
        <v>55</v>
      </c>
      <c r="C184" s="29" t="s">
        <v>2557</v>
      </c>
      <c r="D184" s="28" t="s">
        <v>246</v>
      </c>
      <c r="E184" s="30" t="s">
        <v>2558</v>
      </c>
      <c r="F184" s="31" t="s">
        <v>352</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2558</v>
      </c>
    </row>
    <row r="186">
      <c r="A186" s="1" t="s">
        <v>251</v>
      </c>
      <c r="E186" s="28"/>
    </row>
    <row r="187">
      <c r="A187" s="1" t="s">
        <v>253</v>
      </c>
      <c r="E187" s="30" t="s">
        <v>467</v>
      </c>
    </row>
    <row r="188" ht="13">
      <c r="A188" s="1" t="s">
        <v>244</v>
      </c>
      <c r="B188" s="28">
        <v>56</v>
      </c>
      <c r="C188" s="29" t="s">
        <v>2559</v>
      </c>
      <c r="D188" s="28" t="s">
        <v>246</v>
      </c>
      <c r="E188" s="30" t="s">
        <v>2560</v>
      </c>
      <c r="F188" s="31" t="s">
        <v>2345</v>
      </c>
      <c r="G188" s="32">
        <v>2</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2560</v>
      </c>
    </row>
    <row r="190">
      <c r="A190" s="1" t="s">
        <v>251</v>
      </c>
      <c r="E190" s="28"/>
    </row>
    <row r="191">
      <c r="A191" s="1" t="s">
        <v>253</v>
      </c>
      <c r="E191" s="30" t="s">
        <v>467</v>
      </c>
    </row>
    <row r="192" ht="13">
      <c r="A192" s="1" t="s">
        <v>244</v>
      </c>
      <c r="B192" s="28">
        <v>57</v>
      </c>
      <c r="C192" s="29" t="s">
        <v>2561</v>
      </c>
      <c r="D192" s="28" t="s">
        <v>246</v>
      </c>
      <c r="E192" s="30" t="s">
        <v>2562</v>
      </c>
      <c r="F192" s="31" t="s">
        <v>2345</v>
      </c>
      <c r="G192" s="32">
        <v>4</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2562</v>
      </c>
    </row>
    <row r="194">
      <c r="A194" s="1" t="s">
        <v>251</v>
      </c>
      <c r="E194" s="28"/>
    </row>
    <row r="195">
      <c r="A195" s="1" t="s">
        <v>253</v>
      </c>
      <c r="E195" s="30" t="s">
        <v>467</v>
      </c>
    </row>
    <row r="196" ht="13">
      <c r="A196" s="1" t="s">
        <v>244</v>
      </c>
      <c r="B196" s="28">
        <v>58</v>
      </c>
      <c r="C196" s="29" t="s">
        <v>2563</v>
      </c>
      <c r="D196" s="28" t="s">
        <v>246</v>
      </c>
      <c r="E196" s="30" t="s">
        <v>2564</v>
      </c>
      <c r="F196" s="31" t="s">
        <v>2345</v>
      </c>
      <c r="G196" s="32">
        <v>4</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2564</v>
      </c>
    </row>
    <row r="198">
      <c r="A198" s="1" t="s">
        <v>251</v>
      </c>
      <c r="E198" s="28"/>
    </row>
    <row r="199">
      <c r="A199" s="1" t="s">
        <v>253</v>
      </c>
      <c r="E199" s="30" t="s">
        <v>467</v>
      </c>
    </row>
    <row r="200" ht="13">
      <c r="A200" s="1" t="s">
        <v>244</v>
      </c>
      <c r="B200" s="28">
        <v>59</v>
      </c>
      <c r="C200" s="29" t="s">
        <v>2565</v>
      </c>
      <c r="D200" s="28" t="s">
        <v>246</v>
      </c>
      <c r="E200" s="30" t="s">
        <v>2566</v>
      </c>
      <c r="F200" s="31" t="s">
        <v>2345</v>
      </c>
      <c r="G200" s="32">
        <v>24</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2566</v>
      </c>
    </row>
    <row r="202">
      <c r="A202" s="1" t="s">
        <v>251</v>
      </c>
      <c r="E202" s="28"/>
    </row>
    <row r="203">
      <c r="A203" s="1" t="s">
        <v>253</v>
      </c>
      <c r="E203" s="30" t="s">
        <v>467</v>
      </c>
    </row>
    <row r="204" ht="13">
      <c r="A204" s="1" t="s">
        <v>244</v>
      </c>
      <c r="B204" s="28">
        <v>60</v>
      </c>
      <c r="C204" s="29" t="s">
        <v>2567</v>
      </c>
      <c r="D204" s="28" t="s">
        <v>246</v>
      </c>
      <c r="E204" s="30" t="s">
        <v>2568</v>
      </c>
      <c r="F204" s="31" t="s">
        <v>2345</v>
      </c>
      <c r="G204" s="32">
        <v>8</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2568</v>
      </c>
    </row>
    <row r="206">
      <c r="A206" s="1" t="s">
        <v>251</v>
      </c>
      <c r="E206" s="28"/>
    </row>
    <row r="207">
      <c r="A207" s="1" t="s">
        <v>253</v>
      </c>
      <c r="E207" s="30" t="s">
        <v>467</v>
      </c>
    </row>
    <row r="208" ht="13">
      <c r="A208" s="1" t="s">
        <v>244</v>
      </c>
      <c r="B208" s="28">
        <v>61</v>
      </c>
      <c r="C208" s="29" t="s">
        <v>2569</v>
      </c>
      <c r="D208" s="28" t="s">
        <v>246</v>
      </c>
      <c r="E208" s="30" t="s">
        <v>2570</v>
      </c>
      <c r="F208" s="31" t="s">
        <v>2345</v>
      </c>
      <c r="G208" s="32">
        <v>6</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2570</v>
      </c>
    </row>
    <row r="210">
      <c r="A210" s="1" t="s">
        <v>251</v>
      </c>
      <c r="E210" s="28"/>
    </row>
    <row r="211">
      <c r="A211" s="1" t="s">
        <v>253</v>
      </c>
      <c r="E211" s="30" t="s">
        <v>467</v>
      </c>
    </row>
    <row r="212" ht="13">
      <c r="A212" s="1" t="s">
        <v>241</v>
      </c>
      <c r="C212" s="22" t="s">
        <v>2571</v>
      </c>
      <c r="E212" s="23" t="s">
        <v>2572</v>
      </c>
      <c r="L212" s="38"/>
      <c r="M212" s="39">
        <f>SUMIFS(M213:M232,A213:A232,"P")</f>
        <v>0</v>
      </c>
      <c r="N212" s="38"/>
    </row>
    <row r="213" ht="13">
      <c r="A213" s="1" t="s">
        <v>244</v>
      </c>
      <c r="B213" s="28">
        <v>62</v>
      </c>
      <c r="C213" s="29" t="s">
        <v>2573</v>
      </c>
      <c r="D213" s="28" t="s">
        <v>246</v>
      </c>
      <c r="E213" s="30" t="s">
        <v>2574</v>
      </c>
      <c r="F213" s="31" t="s">
        <v>248</v>
      </c>
      <c r="G213" s="32">
        <v>23</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2574</v>
      </c>
    </row>
    <row r="215">
      <c r="A215" s="1" t="s">
        <v>251</v>
      </c>
      <c r="E215" s="28"/>
    </row>
    <row r="216">
      <c r="A216" s="1" t="s">
        <v>253</v>
      </c>
      <c r="E216" s="30" t="s">
        <v>467</v>
      </c>
    </row>
    <row r="217" ht="13">
      <c r="A217" s="1" t="s">
        <v>244</v>
      </c>
      <c r="B217" s="28">
        <v>63</v>
      </c>
      <c r="C217" s="29" t="s">
        <v>2575</v>
      </c>
      <c r="D217" s="28" t="s">
        <v>246</v>
      </c>
      <c r="E217" s="30" t="s">
        <v>2576</v>
      </c>
      <c r="F217" s="31" t="s">
        <v>248</v>
      </c>
      <c r="G217" s="32">
        <v>23</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2576</v>
      </c>
    </row>
    <row r="219">
      <c r="A219" s="1" t="s">
        <v>251</v>
      </c>
      <c r="E219" s="28"/>
    </row>
    <row r="220">
      <c r="A220" s="1" t="s">
        <v>253</v>
      </c>
      <c r="E220" s="30" t="s">
        <v>467</v>
      </c>
    </row>
    <row r="221" ht="13">
      <c r="A221" s="1" t="s">
        <v>244</v>
      </c>
      <c r="B221" s="28">
        <v>64</v>
      </c>
      <c r="C221" s="29" t="s">
        <v>2577</v>
      </c>
      <c r="D221" s="28" t="s">
        <v>246</v>
      </c>
      <c r="E221" s="30" t="s">
        <v>2578</v>
      </c>
      <c r="F221" s="31" t="s">
        <v>248</v>
      </c>
      <c r="G221" s="32">
        <v>58</v>
      </c>
      <c r="H221" s="32">
        <v>0</v>
      </c>
      <c r="I221" s="33">
        <f>ROUND(G221*H221,P4)</f>
        <v>0</v>
      </c>
      <c r="J221" s="28"/>
      <c r="K221" s="28"/>
      <c r="L221" s="34">
        <v>0</v>
      </c>
      <c r="M221" s="20">
        <f>ROUND(G221*L221,P4)</f>
        <v>0</v>
      </c>
      <c r="N221" s="40" t="s">
        <v>246</v>
      </c>
      <c r="O221" s="36">
        <f>M221*AA221</f>
        <v>0</v>
      </c>
      <c r="P221" s="1">
        <v>3</v>
      </c>
      <c r="AA221" s="1">
        <f>IF(P221=1,$O$3,IF(P221=2,$O$4,$O$5))</f>
        <v>0</v>
      </c>
    </row>
    <row r="222">
      <c r="A222" s="1" t="s">
        <v>250</v>
      </c>
      <c r="E222" s="30" t="s">
        <v>2578</v>
      </c>
    </row>
    <row r="223">
      <c r="A223" s="1" t="s">
        <v>251</v>
      </c>
      <c r="E223" s="28"/>
    </row>
    <row r="224">
      <c r="A224" s="1" t="s">
        <v>253</v>
      </c>
      <c r="E224" s="30" t="s">
        <v>467</v>
      </c>
    </row>
    <row r="225" ht="13">
      <c r="A225" s="1" t="s">
        <v>244</v>
      </c>
      <c r="B225" s="28">
        <v>65</v>
      </c>
      <c r="C225" s="29" t="s">
        <v>2579</v>
      </c>
      <c r="D225" s="28" t="s">
        <v>246</v>
      </c>
      <c r="E225" s="30" t="s">
        <v>2580</v>
      </c>
      <c r="F225" s="31" t="s">
        <v>248</v>
      </c>
      <c r="G225" s="32">
        <v>58</v>
      </c>
      <c r="H225" s="32">
        <v>0</v>
      </c>
      <c r="I225" s="33">
        <f>ROUND(G225*H225,P4)</f>
        <v>0</v>
      </c>
      <c r="J225" s="28"/>
      <c r="K225" s="28"/>
      <c r="L225" s="34">
        <v>0</v>
      </c>
      <c r="M225" s="20">
        <f>ROUND(G225*L225,P4)</f>
        <v>0</v>
      </c>
      <c r="N225" s="40" t="s">
        <v>246</v>
      </c>
      <c r="O225" s="36">
        <f>M225*AA225</f>
        <v>0</v>
      </c>
      <c r="P225" s="1">
        <v>3</v>
      </c>
      <c r="AA225" s="1">
        <f>IF(P225=1,$O$3,IF(P225=2,$O$4,$O$5))</f>
        <v>0</v>
      </c>
    </row>
    <row r="226">
      <c r="A226" s="1" t="s">
        <v>250</v>
      </c>
      <c r="E226" s="30" t="s">
        <v>2580</v>
      </c>
    </row>
    <row r="227">
      <c r="A227" s="1" t="s">
        <v>251</v>
      </c>
      <c r="E227" s="28"/>
    </row>
    <row r="228">
      <c r="A228" s="1" t="s">
        <v>253</v>
      </c>
      <c r="E228" s="30" t="s">
        <v>467</v>
      </c>
    </row>
    <row r="229" ht="13">
      <c r="A229" s="1" t="s">
        <v>244</v>
      </c>
      <c r="B229" s="28">
        <v>66</v>
      </c>
      <c r="C229" s="29" t="s">
        <v>2581</v>
      </c>
      <c r="D229" s="28" t="s">
        <v>246</v>
      </c>
      <c r="E229" s="30" t="s">
        <v>2582</v>
      </c>
      <c r="F229" s="31" t="s">
        <v>693</v>
      </c>
      <c r="G229" s="32">
        <v>40</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2582</v>
      </c>
    </row>
    <row r="231">
      <c r="A231" s="1" t="s">
        <v>251</v>
      </c>
      <c r="E231" s="28"/>
    </row>
    <row r="232">
      <c r="A232" s="1" t="s">
        <v>253</v>
      </c>
      <c r="E232" s="30" t="s">
        <v>467</v>
      </c>
    </row>
    <row r="233" ht="13">
      <c r="A233" s="1" t="s">
        <v>241</v>
      </c>
      <c r="C233" s="22" t="s">
        <v>2583</v>
      </c>
      <c r="E233" s="23" t="s">
        <v>2584</v>
      </c>
      <c r="L233" s="38"/>
      <c r="M233" s="39">
        <f>SUMIFS(M234:M241,A234:A241,"P")</f>
        <v>0</v>
      </c>
      <c r="N233" s="38"/>
    </row>
    <row r="234" ht="13">
      <c r="A234" s="1" t="s">
        <v>244</v>
      </c>
      <c r="B234" s="28">
        <v>3</v>
      </c>
      <c r="C234" s="29" t="s">
        <v>2585</v>
      </c>
      <c r="D234" s="28" t="s">
        <v>246</v>
      </c>
      <c r="E234" s="30" t="s">
        <v>2586</v>
      </c>
      <c r="F234" s="31" t="s">
        <v>248</v>
      </c>
      <c r="G234" s="32">
        <v>20</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2586</v>
      </c>
    </row>
    <row r="236">
      <c r="A236" s="1" t="s">
        <v>251</v>
      </c>
      <c r="E236" s="28"/>
    </row>
    <row r="237">
      <c r="A237" s="1" t="s">
        <v>253</v>
      </c>
      <c r="E237" s="30" t="s">
        <v>467</v>
      </c>
    </row>
    <row r="238" ht="13">
      <c r="A238" s="1" t="s">
        <v>244</v>
      </c>
      <c r="B238" s="28">
        <v>4</v>
      </c>
      <c r="C238" s="29" t="s">
        <v>2587</v>
      </c>
      <c r="D238" s="28" t="s">
        <v>246</v>
      </c>
      <c r="E238" s="30" t="s">
        <v>2588</v>
      </c>
      <c r="F238" s="31" t="s">
        <v>248</v>
      </c>
      <c r="G238" s="32">
        <v>25</v>
      </c>
      <c r="H238" s="32">
        <v>0</v>
      </c>
      <c r="I238" s="33">
        <f>ROUND(G238*H238,P4)</f>
        <v>0</v>
      </c>
      <c r="J238" s="28"/>
      <c r="K238" s="28"/>
      <c r="L238" s="34">
        <v>0</v>
      </c>
      <c r="M238" s="20">
        <f>ROUND(G238*L238,P4)</f>
        <v>0</v>
      </c>
      <c r="N238" s="40" t="s">
        <v>246</v>
      </c>
      <c r="O238" s="36">
        <f>M238*AA238</f>
        <v>0</v>
      </c>
      <c r="P238" s="1">
        <v>3</v>
      </c>
      <c r="AA238" s="1">
        <f>IF(P238=1,$O$3,IF(P238=2,$O$4,$O$5))</f>
        <v>0</v>
      </c>
    </row>
    <row r="239">
      <c r="A239" s="1" t="s">
        <v>250</v>
      </c>
      <c r="E239" s="30" t="s">
        <v>2588</v>
      </c>
    </row>
    <row r="240">
      <c r="A240" s="1" t="s">
        <v>251</v>
      </c>
      <c r="E240" s="28"/>
    </row>
    <row r="241">
      <c r="A241" s="1" t="s">
        <v>253</v>
      </c>
      <c r="E241" s="30" t="s">
        <v>467</v>
      </c>
    </row>
    <row r="242" ht="13">
      <c r="A242" s="1" t="s">
        <v>241</v>
      </c>
      <c r="C242" s="22" t="s">
        <v>2589</v>
      </c>
      <c r="E242" s="23" t="s">
        <v>2590</v>
      </c>
      <c r="L242" s="38"/>
      <c r="M242" s="39">
        <f>SUMIFS(M243:M254,A243:A254,"P")</f>
        <v>0</v>
      </c>
      <c r="N242" s="38"/>
    </row>
    <row r="243" ht="13">
      <c r="A243" s="1" t="s">
        <v>244</v>
      </c>
      <c r="B243" s="28">
        <v>5</v>
      </c>
      <c r="C243" s="29" t="s">
        <v>2591</v>
      </c>
      <c r="D243" s="28" t="s">
        <v>246</v>
      </c>
      <c r="E243" s="30" t="s">
        <v>2592</v>
      </c>
      <c r="F243" s="31" t="s">
        <v>2345</v>
      </c>
      <c r="G243" s="32">
        <v>15</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2592</v>
      </c>
    </row>
    <row r="245">
      <c r="A245" s="1" t="s">
        <v>251</v>
      </c>
      <c r="E245" s="28"/>
    </row>
    <row r="246">
      <c r="A246" s="1" t="s">
        <v>253</v>
      </c>
      <c r="E246" s="30" t="s">
        <v>467</v>
      </c>
    </row>
    <row r="247" ht="13">
      <c r="A247" s="1" t="s">
        <v>244</v>
      </c>
      <c r="B247" s="28">
        <v>6</v>
      </c>
      <c r="C247" s="29" t="s">
        <v>2593</v>
      </c>
      <c r="D247" s="28" t="s">
        <v>246</v>
      </c>
      <c r="E247" s="30" t="s">
        <v>2594</v>
      </c>
      <c r="F247" s="31" t="s">
        <v>2345</v>
      </c>
      <c r="G247" s="32">
        <v>5</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2594</v>
      </c>
    </row>
    <row r="249">
      <c r="A249" s="1" t="s">
        <v>251</v>
      </c>
      <c r="E249" s="28"/>
    </row>
    <row r="250">
      <c r="A250" s="1" t="s">
        <v>253</v>
      </c>
      <c r="E250" s="30" t="s">
        <v>467</v>
      </c>
    </row>
    <row r="251" ht="13">
      <c r="A251" s="1" t="s">
        <v>244</v>
      </c>
      <c r="B251" s="28">
        <v>7</v>
      </c>
      <c r="C251" s="29" t="s">
        <v>2595</v>
      </c>
      <c r="D251" s="28" t="s">
        <v>246</v>
      </c>
      <c r="E251" s="30" t="s">
        <v>2596</v>
      </c>
      <c r="F251" s="31" t="s">
        <v>2345</v>
      </c>
      <c r="G251" s="32">
        <v>15</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2596</v>
      </c>
    </row>
    <row r="253">
      <c r="A253" s="1" t="s">
        <v>251</v>
      </c>
      <c r="E253" s="28"/>
    </row>
    <row r="254">
      <c r="A254" s="1" t="s">
        <v>253</v>
      </c>
      <c r="E254" s="30" t="s">
        <v>467</v>
      </c>
    </row>
    <row r="255" ht="13">
      <c r="A255" s="1" t="s">
        <v>241</v>
      </c>
      <c r="C255" s="22" t="s">
        <v>2597</v>
      </c>
      <c r="E255" s="23" t="s">
        <v>2598</v>
      </c>
      <c r="L255" s="38"/>
      <c r="M255" s="39">
        <f>SUMIFS(M256:M263,A256:A263,"P")</f>
        <v>0</v>
      </c>
      <c r="N255" s="38"/>
    </row>
    <row r="256" ht="13">
      <c r="A256" s="1" t="s">
        <v>244</v>
      </c>
      <c r="B256" s="28">
        <v>8</v>
      </c>
      <c r="C256" s="29" t="s">
        <v>2599</v>
      </c>
      <c r="D256" s="28" t="s">
        <v>246</v>
      </c>
      <c r="E256" s="30" t="s">
        <v>2600</v>
      </c>
      <c r="F256" s="31" t="s">
        <v>2345</v>
      </c>
      <c r="G256" s="32">
        <v>3</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2600</v>
      </c>
    </row>
    <row r="258">
      <c r="A258" s="1" t="s">
        <v>251</v>
      </c>
      <c r="E258" s="28"/>
    </row>
    <row r="259">
      <c r="A259" s="1" t="s">
        <v>253</v>
      </c>
      <c r="E259" s="30" t="s">
        <v>467</v>
      </c>
    </row>
    <row r="260" ht="13">
      <c r="A260" s="1" t="s">
        <v>244</v>
      </c>
      <c r="B260" s="28">
        <v>9</v>
      </c>
      <c r="C260" s="29" t="s">
        <v>2601</v>
      </c>
      <c r="D260" s="28" t="s">
        <v>246</v>
      </c>
      <c r="E260" s="30" t="s">
        <v>2602</v>
      </c>
      <c r="F260" s="31" t="s">
        <v>248</v>
      </c>
      <c r="G260" s="32">
        <v>30</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2602</v>
      </c>
    </row>
    <row r="262">
      <c r="A262" s="1" t="s">
        <v>251</v>
      </c>
      <c r="E262" s="28"/>
    </row>
    <row r="263">
      <c r="A263" s="1" t="s">
        <v>253</v>
      </c>
      <c r="E263" s="30" t="s">
        <v>467</v>
      </c>
    </row>
    <row r="264" ht="26">
      <c r="A264" s="1" t="s">
        <v>241</v>
      </c>
      <c r="C264" s="22" t="s">
        <v>2603</v>
      </c>
      <c r="E264" s="23" t="s">
        <v>2604</v>
      </c>
      <c r="L264" s="38"/>
      <c r="M264" s="39">
        <f>SUMIFS(M265:M272,A265:A272,"P")</f>
        <v>0</v>
      </c>
      <c r="N264" s="38"/>
    </row>
    <row r="265" ht="13">
      <c r="A265" s="1" t="s">
        <v>244</v>
      </c>
      <c r="B265" s="28">
        <v>10</v>
      </c>
      <c r="C265" s="29" t="s">
        <v>2605</v>
      </c>
      <c r="D265" s="28" t="s">
        <v>246</v>
      </c>
      <c r="E265" s="30" t="s">
        <v>2606</v>
      </c>
      <c r="F265" s="31" t="s">
        <v>248</v>
      </c>
      <c r="G265" s="32">
        <v>105</v>
      </c>
      <c r="H265" s="32">
        <v>0</v>
      </c>
      <c r="I265" s="33">
        <f>ROUND(G265*H265,P4)</f>
        <v>0</v>
      </c>
      <c r="J265" s="28"/>
      <c r="K265" s="28"/>
      <c r="L265" s="34">
        <v>0</v>
      </c>
      <c r="M265" s="20">
        <f>ROUND(G265*L265,P4)</f>
        <v>0</v>
      </c>
      <c r="N265" s="40" t="s">
        <v>246</v>
      </c>
      <c r="O265" s="36">
        <f>M265*AA265</f>
        <v>0</v>
      </c>
      <c r="P265" s="1">
        <v>3</v>
      </c>
      <c r="AA265" s="1">
        <f>IF(P265=1,$O$3,IF(P265=2,$O$4,$O$5))</f>
        <v>0</v>
      </c>
    </row>
    <row r="266">
      <c r="A266" s="1" t="s">
        <v>250</v>
      </c>
      <c r="E266" s="30" t="s">
        <v>2606</v>
      </c>
    </row>
    <row r="267">
      <c r="A267" s="1" t="s">
        <v>251</v>
      </c>
      <c r="E267" s="28"/>
    </row>
    <row r="268">
      <c r="A268" s="1" t="s">
        <v>253</v>
      </c>
      <c r="E268" s="30" t="s">
        <v>467</v>
      </c>
    </row>
    <row r="269" ht="13">
      <c r="A269" s="1" t="s">
        <v>244</v>
      </c>
      <c r="B269" s="28">
        <v>11</v>
      </c>
      <c r="C269" s="29" t="s">
        <v>2607</v>
      </c>
      <c r="D269" s="28" t="s">
        <v>246</v>
      </c>
      <c r="E269" s="30" t="s">
        <v>2608</v>
      </c>
      <c r="F269" s="31" t="s">
        <v>248</v>
      </c>
      <c r="G269" s="32">
        <v>70</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2608</v>
      </c>
    </row>
    <row r="271">
      <c r="A271" s="1" t="s">
        <v>251</v>
      </c>
      <c r="E271" s="28"/>
    </row>
    <row r="272">
      <c r="A272" s="1" t="s">
        <v>253</v>
      </c>
      <c r="E272" s="30" t="s">
        <v>467</v>
      </c>
    </row>
    <row r="273" ht="13">
      <c r="A273" s="1" t="s">
        <v>241</v>
      </c>
      <c r="C273" s="22" t="s">
        <v>2609</v>
      </c>
      <c r="E273" s="23" t="s">
        <v>2610</v>
      </c>
      <c r="L273" s="38"/>
      <c r="M273" s="39">
        <f>SUMIFS(M274:M281,A274:A281,"P")</f>
        <v>0</v>
      </c>
      <c r="N273" s="38"/>
    </row>
    <row r="274" ht="37.5">
      <c r="A274" s="1" t="s">
        <v>244</v>
      </c>
      <c r="B274" s="28">
        <v>12</v>
      </c>
      <c r="C274" s="29" t="s">
        <v>2611</v>
      </c>
      <c r="D274" s="28" t="s">
        <v>246</v>
      </c>
      <c r="E274" s="30" t="s">
        <v>2612</v>
      </c>
      <c r="F274" s="31" t="s">
        <v>2345</v>
      </c>
      <c r="G274" s="32">
        <v>4</v>
      </c>
      <c r="H274" s="32">
        <v>0</v>
      </c>
      <c r="I274" s="33">
        <f>ROUND(G274*H274,P4)</f>
        <v>0</v>
      </c>
      <c r="J274" s="28"/>
      <c r="K274" s="28"/>
      <c r="L274" s="34">
        <v>0</v>
      </c>
      <c r="M274" s="20">
        <f>ROUND(G274*L274,P4)</f>
        <v>0</v>
      </c>
      <c r="N274" s="40" t="s">
        <v>246</v>
      </c>
      <c r="O274" s="36">
        <f>M274*AA274</f>
        <v>0</v>
      </c>
      <c r="P274" s="1">
        <v>3</v>
      </c>
      <c r="AA274" s="1">
        <f>IF(P274=1,$O$3,IF(P274=2,$O$4,$O$5))</f>
        <v>0</v>
      </c>
    </row>
    <row r="275" ht="37.5">
      <c r="A275" s="1" t="s">
        <v>250</v>
      </c>
      <c r="E275" s="30" t="s">
        <v>2612</v>
      </c>
    </row>
    <row r="276">
      <c r="A276" s="1" t="s">
        <v>251</v>
      </c>
      <c r="E276" s="28"/>
    </row>
    <row r="277">
      <c r="A277" s="1" t="s">
        <v>253</v>
      </c>
      <c r="E277" s="30" t="s">
        <v>467</v>
      </c>
    </row>
    <row r="278" ht="37.5">
      <c r="A278" s="1" t="s">
        <v>244</v>
      </c>
      <c r="B278" s="28">
        <v>13</v>
      </c>
      <c r="C278" s="29" t="s">
        <v>2613</v>
      </c>
      <c r="D278" s="28" t="s">
        <v>246</v>
      </c>
      <c r="E278" s="30" t="s">
        <v>2614</v>
      </c>
      <c r="F278" s="31" t="s">
        <v>2345</v>
      </c>
      <c r="G278" s="32">
        <v>3</v>
      </c>
      <c r="H278" s="32">
        <v>0</v>
      </c>
      <c r="I278" s="33">
        <f>ROUND(G278*H278,P4)</f>
        <v>0</v>
      </c>
      <c r="J278" s="28"/>
      <c r="K278" s="28"/>
      <c r="L278" s="34">
        <v>0</v>
      </c>
      <c r="M278" s="20">
        <f>ROUND(G278*L278,P4)</f>
        <v>0</v>
      </c>
      <c r="N278" s="40" t="s">
        <v>246</v>
      </c>
      <c r="O278" s="36">
        <f>M278*AA278</f>
        <v>0</v>
      </c>
      <c r="P278" s="1">
        <v>3</v>
      </c>
      <c r="AA278" s="1">
        <f>IF(P278=1,$O$3,IF(P278=2,$O$4,$O$5))</f>
        <v>0</v>
      </c>
    </row>
    <row r="279" ht="37.5">
      <c r="A279" s="1" t="s">
        <v>250</v>
      </c>
      <c r="E279" s="30" t="s">
        <v>2615</v>
      </c>
    </row>
    <row r="280">
      <c r="A280" s="1" t="s">
        <v>251</v>
      </c>
      <c r="E280" s="28"/>
    </row>
    <row r="281">
      <c r="A281" s="1" t="s">
        <v>253</v>
      </c>
      <c r="E281" s="30" t="s">
        <v>467</v>
      </c>
    </row>
    <row r="282" ht="13">
      <c r="A282" s="1" t="s">
        <v>241</v>
      </c>
      <c r="C282" s="22" t="s">
        <v>2616</v>
      </c>
      <c r="E282" s="23" t="s">
        <v>2617</v>
      </c>
      <c r="L282" s="38"/>
      <c r="M282" s="39">
        <f>SUMIFS(M283:M294,A283:A294,"P")</f>
        <v>0</v>
      </c>
      <c r="N282" s="38"/>
    </row>
    <row r="283" ht="13">
      <c r="A283" s="1" t="s">
        <v>244</v>
      </c>
      <c r="B283" s="28">
        <v>14</v>
      </c>
      <c r="C283" s="29" t="s">
        <v>2618</v>
      </c>
      <c r="D283" s="28" t="s">
        <v>246</v>
      </c>
      <c r="E283" s="30" t="s">
        <v>2619</v>
      </c>
      <c r="F283" s="31" t="s">
        <v>2345</v>
      </c>
      <c r="G283" s="32">
        <v>3</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2619</v>
      </c>
    </row>
    <row r="285">
      <c r="A285" s="1" t="s">
        <v>251</v>
      </c>
      <c r="E285" s="28"/>
    </row>
    <row r="286">
      <c r="A286" s="1" t="s">
        <v>253</v>
      </c>
      <c r="E286" s="30" t="s">
        <v>467</v>
      </c>
    </row>
    <row r="287" ht="13">
      <c r="A287" s="1" t="s">
        <v>244</v>
      </c>
      <c r="B287" s="28">
        <v>15</v>
      </c>
      <c r="C287" s="29" t="s">
        <v>2620</v>
      </c>
      <c r="D287" s="28" t="s">
        <v>246</v>
      </c>
      <c r="E287" s="30" t="s">
        <v>2621</v>
      </c>
      <c r="F287" s="31" t="s">
        <v>2345</v>
      </c>
      <c r="G287" s="32">
        <v>3</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2621</v>
      </c>
    </row>
    <row r="289">
      <c r="A289" s="1" t="s">
        <v>251</v>
      </c>
      <c r="E289" s="28"/>
    </row>
    <row r="290">
      <c r="A290" s="1" t="s">
        <v>253</v>
      </c>
      <c r="E290" s="30" t="s">
        <v>467</v>
      </c>
    </row>
    <row r="291" ht="13">
      <c r="A291" s="1" t="s">
        <v>244</v>
      </c>
      <c r="B291" s="28">
        <v>16</v>
      </c>
      <c r="C291" s="29" t="s">
        <v>2622</v>
      </c>
      <c r="D291" s="28" t="s">
        <v>246</v>
      </c>
      <c r="E291" s="30" t="s">
        <v>2623</v>
      </c>
      <c r="F291" s="31" t="s">
        <v>2345</v>
      </c>
      <c r="G291" s="32">
        <v>1</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2623</v>
      </c>
    </row>
    <row r="293">
      <c r="A293" s="1" t="s">
        <v>251</v>
      </c>
      <c r="E293" s="28"/>
    </row>
    <row r="294">
      <c r="A294" s="1" t="s">
        <v>253</v>
      </c>
      <c r="E294" s="30" t="s">
        <v>467</v>
      </c>
    </row>
    <row r="295" ht="13">
      <c r="A295" s="1" t="s">
        <v>241</v>
      </c>
      <c r="C295" s="22" t="s">
        <v>2624</v>
      </c>
      <c r="E295" s="23" t="s">
        <v>2625</v>
      </c>
      <c r="L295" s="38"/>
      <c r="M295" s="39">
        <f>SUMIFS(M296:M303,A296:A303,"P")</f>
        <v>0</v>
      </c>
      <c r="N295" s="38"/>
    </row>
    <row r="296" ht="13">
      <c r="A296" s="1" t="s">
        <v>244</v>
      </c>
      <c r="B296" s="28">
        <v>17</v>
      </c>
      <c r="C296" s="29" t="s">
        <v>2626</v>
      </c>
      <c r="D296" s="28" t="s">
        <v>246</v>
      </c>
      <c r="E296" s="30" t="s">
        <v>2627</v>
      </c>
      <c r="F296" s="31" t="s">
        <v>2345</v>
      </c>
      <c r="G296" s="32">
        <v>1</v>
      </c>
      <c r="H296" s="32">
        <v>0</v>
      </c>
      <c r="I296" s="33">
        <f>ROUND(G296*H296,P4)</f>
        <v>0</v>
      </c>
      <c r="J296" s="28"/>
      <c r="K296" s="28"/>
      <c r="L296" s="34">
        <v>0</v>
      </c>
      <c r="M296" s="20">
        <f>ROUND(G296*L296,P4)</f>
        <v>0</v>
      </c>
      <c r="N296" s="40" t="s">
        <v>246</v>
      </c>
      <c r="O296" s="36">
        <f>M296*AA296</f>
        <v>0</v>
      </c>
      <c r="P296" s="1">
        <v>3</v>
      </c>
      <c r="AA296" s="1">
        <f>IF(P296=1,$O$3,IF(P296=2,$O$4,$O$5))</f>
        <v>0</v>
      </c>
    </row>
    <row r="297">
      <c r="A297" s="1" t="s">
        <v>250</v>
      </c>
      <c r="E297" s="30" t="s">
        <v>2627</v>
      </c>
    </row>
    <row r="298">
      <c r="A298" s="1" t="s">
        <v>251</v>
      </c>
      <c r="E298" s="28"/>
    </row>
    <row r="299">
      <c r="A299" s="1" t="s">
        <v>253</v>
      </c>
      <c r="E299" s="30" t="s">
        <v>467</v>
      </c>
    </row>
    <row r="300" ht="13">
      <c r="A300" s="1" t="s">
        <v>244</v>
      </c>
      <c r="B300" s="28">
        <v>18</v>
      </c>
      <c r="C300" s="29" t="s">
        <v>2628</v>
      </c>
      <c r="D300" s="28" t="s">
        <v>246</v>
      </c>
      <c r="E300" s="30" t="s">
        <v>2629</v>
      </c>
      <c r="F300" s="31" t="s">
        <v>2345</v>
      </c>
      <c r="G300" s="32">
        <v>2</v>
      </c>
      <c r="H300" s="32">
        <v>0</v>
      </c>
      <c r="I300" s="33">
        <f>ROUND(G300*H300,P4)</f>
        <v>0</v>
      </c>
      <c r="J300" s="28"/>
      <c r="K300" s="28"/>
      <c r="L300" s="34">
        <v>0</v>
      </c>
      <c r="M300" s="20">
        <f>ROUND(G300*L300,P4)</f>
        <v>0</v>
      </c>
      <c r="N300" s="40" t="s">
        <v>246</v>
      </c>
      <c r="O300" s="36">
        <f>M300*AA300</f>
        <v>0</v>
      </c>
      <c r="P300" s="1">
        <v>3</v>
      </c>
      <c r="AA300" s="1">
        <f>IF(P300=1,$O$3,IF(P300=2,$O$4,$O$5))</f>
        <v>0</v>
      </c>
    </row>
    <row r="301">
      <c r="A301" s="1" t="s">
        <v>250</v>
      </c>
      <c r="E301" s="30" t="s">
        <v>2629</v>
      </c>
    </row>
    <row r="302">
      <c r="A302" s="1" t="s">
        <v>251</v>
      </c>
      <c r="E302" s="28"/>
    </row>
    <row r="303">
      <c r="A303" s="1" t="s">
        <v>253</v>
      </c>
      <c r="E303" s="30" t="s">
        <v>467</v>
      </c>
    </row>
  </sheetData>
  <sheetProtection sheet="1" objects="1" scenarios="1" spinCount="100000" saltValue="cVSH0KVhqjvEvNwvETs7JMKcgCwMyfn/jdpMDttzitulZCtwixdTZVJYG0ZmLC1JjRnNiTPQp6oDFFu7llPkPA==" hashValue="vqu3FkuBX5w0Z+uXIV4XotuWuvy2YeFgy24DAT9Z/e8q0XcT018SECPVGtWzr5a3D84xFmKnAtfuqAIHWGPdCQ=="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2630</v>
      </c>
      <c r="M3" s="20">
        <f>0+M9+M14+M19+M28+M45+M54+M59+M84+M93</f>
        <v>0</v>
      </c>
      <c r="N3" s="21" t="s">
        <v>3</v>
      </c>
      <c r="O3">
        <v>0</v>
      </c>
      <c r="P3">
        <v>2</v>
      </c>
    </row>
    <row r="4" ht="34.015747" customHeight="1">
      <c r="A4" s="16" t="s">
        <v>223</v>
      </c>
      <c r="B4" s="17" t="s">
        <v>224</v>
      </c>
      <c r="C4" s="22" t="s">
        <v>98</v>
      </c>
      <c r="D4" s="22"/>
      <c r="E4" s="23" t="s">
        <v>99</v>
      </c>
      <c r="O4">
        <v>0.12</v>
      </c>
      <c r="P4">
        <v>2</v>
      </c>
    </row>
    <row r="5" ht="34.015747" customHeight="1">
      <c r="A5" s="16" t="s">
        <v>225</v>
      </c>
      <c r="B5" s="17" t="s">
        <v>226</v>
      </c>
      <c r="C5" s="22" t="s">
        <v>2630</v>
      </c>
      <c r="D5" s="22"/>
      <c r="E5" s="23" t="s">
        <v>109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COUNTIFS(L9:L98,"=0",A9:A98,"P")+COUNTIFS(L9:L98,"",A9:A98,"P")+SUM(Q9:Q98)</f>
        <v>0</v>
      </c>
    </row>
    <row r="8" ht="13">
      <c r="A8" s="9"/>
      <c r="B8" s="9"/>
      <c r="C8" s="9"/>
      <c r="D8" s="9"/>
      <c r="E8" s="9"/>
      <c r="F8" s="9"/>
      <c r="G8" s="9"/>
      <c r="H8" s="9"/>
      <c r="I8" s="9"/>
      <c r="J8" s="25"/>
      <c r="K8" s="25"/>
      <c r="L8" s="9" t="s">
        <v>239</v>
      </c>
      <c r="M8" s="9" t="s">
        <v>240</v>
      </c>
      <c r="N8" s="9"/>
    </row>
    <row r="9" ht="13">
      <c r="A9" s="1" t="s">
        <v>241</v>
      </c>
      <c r="C9" s="22" t="s">
        <v>1691</v>
      </c>
      <c r="E9" s="23" t="s">
        <v>2137</v>
      </c>
      <c r="L9" s="38"/>
      <c r="M9" s="39">
        <f>SUMIFS(M10:M13,A10:A13,"P")</f>
        <v>0</v>
      </c>
      <c r="N9" s="38"/>
    </row>
    <row r="10" ht="13">
      <c r="A10" s="1" t="s">
        <v>244</v>
      </c>
      <c r="B10" s="28">
        <v>1</v>
      </c>
      <c r="C10" s="29" t="s">
        <v>2631</v>
      </c>
      <c r="D10" s="28" t="s">
        <v>246</v>
      </c>
      <c r="E10" s="30" t="s">
        <v>2632</v>
      </c>
      <c r="F10" s="31" t="s">
        <v>923</v>
      </c>
      <c r="G10" s="32">
        <v>0.55900000000000005</v>
      </c>
      <c r="H10" s="32">
        <v>0</v>
      </c>
      <c r="I10" s="33">
        <f>ROUND(G10*H10,P4)</f>
        <v>0</v>
      </c>
      <c r="J10" s="28"/>
      <c r="K10" s="28"/>
      <c r="L10" s="34">
        <v>0</v>
      </c>
      <c r="M10" s="20">
        <f>ROUND(G10*L10,P4)</f>
        <v>0</v>
      </c>
      <c r="N10" s="40" t="s">
        <v>358</v>
      </c>
      <c r="O10" s="36">
        <f>M10*AA10</f>
        <v>0</v>
      </c>
      <c r="P10" s="1">
        <v>3</v>
      </c>
      <c r="AA10" s="1">
        <f>IF(P10=1,$O$3,IF(P10=2,$O$4,$O$5))</f>
        <v>0</v>
      </c>
    </row>
    <row r="11">
      <c r="A11" s="1" t="s">
        <v>250</v>
      </c>
      <c r="E11" s="30" t="s">
        <v>2633</v>
      </c>
    </row>
    <row r="12" ht="52">
      <c r="A12" s="1" t="s">
        <v>251</v>
      </c>
      <c r="E12" s="37" t="s">
        <v>2634</v>
      </c>
    </row>
    <row r="13">
      <c r="A13" s="1" t="s">
        <v>253</v>
      </c>
      <c r="E13" s="30" t="s">
        <v>467</v>
      </c>
    </row>
    <row r="14" ht="13">
      <c r="A14" s="1" t="s">
        <v>241</v>
      </c>
      <c r="C14" s="22" t="s">
        <v>2204</v>
      </c>
      <c r="E14" s="23" t="s">
        <v>2338</v>
      </c>
      <c r="L14" s="38"/>
      <c r="M14" s="39">
        <f>SUMIFS(M15:M18,A15:A18,"P")</f>
        <v>0</v>
      </c>
      <c r="N14" s="38"/>
    </row>
    <row r="15" ht="13">
      <c r="A15" s="1" t="s">
        <v>244</v>
      </c>
      <c r="B15" s="28">
        <v>2</v>
      </c>
      <c r="C15" s="29" t="s">
        <v>2635</v>
      </c>
      <c r="D15" s="28" t="s">
        <v>246</v>
      </c>
      <c r="E15" s="30" t="s">
        <v>2636</v>
      </c>
      <c r="F15" s="31" t="s">
        <v>248</v>
      </c>
      <c r="G15" s="32">
        <v>3.8500000000000001</v>
      </c>
      <c r="H15" s="32">
        <v>0</v>
      </c>
      <c r="I15" s="33">
        <f>ROUND(G15*H15,P4)</f>
        <v>0</v>
      </c>
      <c r="J15" s="28"/>
      <c r="K15" s="28"/>
      <c r="L15" s="34">
        <v>0</v>
      </c>
      <c r="M15" s="20">
        <f>ROUND(G15*L15,P4)</f>
        <v>0</v>
      </c>
      <c r="N15" s="40" t="s">
        <v>358</v>
      </c>
      <c r="O15" s="36">
        <f>M15*AA15</f>
        <v>0</v>
      </c>
      <c r="P15" s="1">
        <v>3</v>
      </c>
      <c r="AA15" s="1">
        <f>IF(P15=1,$O$3,IF(P15=2,$O$4,$O$5))</f>
        <v>0</v>
      </c>
    </row>
    <row r="16" ht="62.5">
      <c r="A16" s="1" t="s">
        <v>250</v>
      </c>
      <c r="E16" s="30" t="s">
        <v>2637</v>
      </c>
    </row>
    <row r="17" ht="39">
      <c r="A17" s="1" t="s">
        <v>251</v>
      </c>
      <c r="E17" s="37" t="s">
        <v>2638</v>
      </c>
    </row>
    <row r="18">
      <c r="A18" s="1" t="s">
        <v>253</v>
      </c>
      <c r="E18" s="30" t="s">
        <v>467</v>
      </c>
    </row>
    <row r="19" ht="13">
      <c r="A19" s="1" t="s">
        <v>241</v>
      </c>
      <c r="C19" s="22" t="s">
        <v>2352</v>
      </c>
      <c r="E19" s="23" t="s">
        <v>2353</v>
      </c>
      <c r="L19" s="38"/>
      <c r="M19" s="39">
        <f>SUMIFS(M20:M27,A20:A27,"P")</f>
        <v>0</v>
      </c>
      <c r="N19" s="38"/>
    </row>
    <row r="20" ht="13">
      <c r="A20" s="1" t="s">
        <v>244</v>
      </c>
      <c r="B20" s="28">
        <v>3</v>
      </c>
      <c r="C20" s="29" t="s">
        <v>2639</v>
      </c>
      <c r="D20" s="28" t="s">
        <v>246</v>
      </c>
      <c r="E20" s="30" t="s">
        <v>2640</v>
      </c>
      <c r="F20" s="31" t="s">
        <v>693</v>
      </c>
      <c r="G20" s="32">
        <v>1.266</v>
      </c>
      <c r="H20" s="32">
        <v>0</v>
      </c>
      <c r="I20" s="33">
        <f>ROUND(G20*H20,P4)</f>
        <v>0</v>
      </c>
      <c r="J20" s="28"/>
      <c r="K20" s="28"/>
      <c r="L20" s="34">
        <v>0</v>
      </c>
      <c r="M20" s="20">
        <f>ROUND(G20*L20,P4)</f>
        <v>0</v>
      </c>
      <c r="N20" s="40" t="s">
        <v>358</v>
      </c>
      <c r="O20" s="36">
        <f>M20*AA20</f>
        <v>0</v>
      </c>
      <c r="P20" s="1">
        <v>3</v>
      </c>
      <c r="AA20" s="1">
        <f>IF(P20=1,$O$3,IF(P20=2,$O$4,$O$5))</f>
        <v>0</v>
      </c>
    </row>
    <row r="21">
      <c r="A21" s="1" t="s">
        <v>250</v>
      </c>
      <c r="E21" s="30" t="s">
        <v>2641</v>
      </c>
    </row>
    <row r="22" ht="65">
      <c r="A22" s="1" t="s">
        <v>251</v>
      </c>
      <c r="E22" s="37" t="s">
        <v>2642</v>
      </c>
    </row>
    <row r="23">
      <c r="A23" s="1" t="s">
        <v>253</v>
      </c>
      <c r="E23" s="30" t="s">
        <v>467</v>
      </c>
    </row>
    <row r="24" ht="13">
      <c r="A24" s="1" t="s">
        <v>244</v>
      </c>
      <c r="B24" s="28">
        <v>4</v>
      </c>
      <c r="C24" s="29" t="s">
        <v>2643</v>
      </c>
      <c r="D24" s="28" t="s">
        <v>246</v>
      </c>
      <c r="E24" s="30" t="s">
        <v>2644</v>
      </c>
      <c r="F24" s="31" t="s">
        <v>923</v>
      </c>
      <c r="G24" s="32">
        <v>0.311</v>
      </c>
      <c r="H24" s="32">
        <v>0</v>
      </c>
      <c r="I24" s="33">
        <f>ROUND(G24*H24,P4)</f>
        <v>0</v>
      </c>
      <c r="J24" s="28"/>
      <c r="K24" s="28"/>
      <c r="L24" s="34">
        <v>0</v>
      </c>
      <c r="M24" s="20">
        <f>ROUND(G24*L24,P4)</f>
        <v>0</v>
      </c>
      <c r="N24" s="40" t="s">
        <v>358</v>
      </c>
      <c r="O24" s="36">
        <f>M24*AA24</f>
        <v>0</v>
      </c>
      <c r="P24" s="1">
        <v>3</v>
      </c>
      <c r="AA24" s="1">
        <f>IF(P24=1,$O$3,IF(P24=2,$O$4,$O$5))</f>
        <v>0</v>
      </c>
    </row>
    <row r="25">
      <c r="A25" s="1" t="s">
        <v>250</v>
      </c>
      <c r="E25" s="30" t="s">
        <v>2645</v>
      </c>
    </row>
    <row r="26" ht="39">
      <c r="A26" s="1" t="s">
        <v>251</v>
      </c>
      <c r="E26" s="37" t="s">
        <v>2646</v>
      </c>
    </row>
    <row r="27">
      <c r="A27" s="1" t="s">
        <v>253</v>
      </c>
      <c r="E27" s="30" t="s">
        <v>467</v>
      </c>
    </row>
    <row r="28" ht="13">
      <c r="A28" s="1" t="s">
        <v>241</v>
      </c>
      <c r="C28" s="22" t="s">
        <v>2647</v>
      </c>
      <c r="E28" s="23" t="s">
        <v>2648</v>
      </c>
      <c r="L28" s="38"/>
      <c r="M28" s="39">
        <f>SUMIFS(M29:M44,A29:A44,"P")</f>
        <v>0</v>
      </c>
      <c r="N28" s="38"/>
    </row>
    <row r="29" ht="13">
      <c r="A29" s="1" t="s">
        <v>244</v>
      </c>
      <c r="B29" s="28">
        <v>5</v>
      </c>
      <c r="C29" s="29" t="s">
        <v>2649</v>
      </c>
      <c r="D29" s="28" t="s">
        <v>246</v>
      </c>
      <c r="E29" s="30" t="s">
        <v>2650</v>
      </c>
      <c r="F29" s="31" t="s">
        <v>693</v>
      </c>
      <c r="G29" s="32">
        <v>8.7899999999999991</v>
      </c>
      <c r="H29" s="32">
        <v>0</v>
      </c>
      <c r="I29" s="33">
        <f>ROUND(G29*H29,P4)</f>
        <v>0</v>
      </c>
      <c r="J29" s="28"/>
      <c r="K29" s="28"/>
      <c r="L29" s="34">
        <v>0</v>
      </c>
      <c r="M29" s="20">
        <f>ROUND(G29*L29,P4)</f>
        <v>0</v>
      </c>
      <c r="N29" s="40" t="s">
        <v>358</v>
      </c>
      <c r="O29" s="36">
        <f>M29*AA29</f>
        <v>0</v>
      </c>
      <c r="P29" s="1">
        <v>3</v>
      </c>
      <c r="AA29" s="1">
        <f>IF(P29=1,$O$3,IF(P29=2,$O$4,$O$5))</f>
        <v>0</v>
      </c>
    </row>
    <row r="30">
      <c r="A30" s="1" t="s">
        <v>250</v>
      </c>
      <c r="E30" s="30" t="s">
        <v>2651</v>
      </c>
    </row>
    <row r="31" ht="65">
      <c r="A31" s="1" t="s">
        <v>251</v>
      </c>
      <c r="E31" s="37" t="s">
        <v>2652</v>
      </c>
    </row>
    <row r="32" ht="25">
      <c r="A32" s="1" t="s">
        <v>253</v>
      </c>
      <c r="E32" s="30" t="s">
        <v>2653</v>
      </c>
    </row>
    <row r="33" ht="13">
      <c r="A33" s="1" t="s">
        <v>244</v>
      </c>
      <c r="B33" s="28">
        <v>6</v>
      </c>
      <c r="C33" s="29" t="s">
        <v>2654</v>
      </c>
      <c r="D33" s="28" t="s">
        <v>246</v>
      </c>
      <c r="E33" s="30" t="s">
        <v>2655</v>
      </c>
      <c r="F33" s="31" t="s">
        <v>693</v>
      </c>
      <c r="G33" s="32">
        <v>4.2809999999999997</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2656</v>
      </c>
    </row>
    <row r="35" ht="78">
      <c r="A35" s="1" t="s">
        <v>251</v>
      </c>
      <c r="E35" s="37" t="s">
        <v>2657</v>
      </c>
    </row>
    <row r="36">
      <c r="A36" s="1" t="s">
        <v>253</v>
      </c>
      <c r="E36" s="30" t="s">
        <v>467</v>
      </c>
    </row>
    <row r="37" ht="13">
      <c r="A37" s="1" t="s">
        <v>244</v>
      </c>
      <c r="B37" s="28">
        <v>15</v>
      </c>
      <c r="C37" s="29" t="s">
        <v>2658</v>
      </c>
      <c r="D37" s="28" t="s">
        <v>246</v>
      </c>
      <c r="E37" s="30" t="s">
        <v>2659</v>
      </c>
      <c r="F37" s="31" t="s">
        <v>837</v>
      </c>
      <c r="G37" s="32">
        <v>0.029999999999999999</v>
      </c>
      <c r="H37" s="32">
        <v>0</v>
      </c>
      <c r="I37" s="33">
        <f>ROUND(G37*H37,P4)</f>
        <v>0</v>
      </c>
      <c r="J37" s="28"/>
      <c r="K37" s="28"/>
      <c r="L37" s="34">
        <v>0</v>
      </c>
      <c r="M37" s="20">
        <f>ROUND(G37*L37,P4)</f>
        <v>0</v>
      </c>
      <c r="N37" s="40" t="s">
        <v>2378</v>
      </c>
      <c r="O37" s="36">
        <f>M37*AA37</f>
        <v>0</v>
      </c>
      <c r="P37" s="1">
        <v>3</v>
      </c>
      <c r="AA37" s="1">
        <f>IF(P37=1,$O$3,IF(P37=2,$O$4,$O$5))</f>
        <v>0</v>
      </c>
    </row>
    <row r="38" ht="37.5">
      <c r="A38" s="1" t="s">
        <v>250</v>
      </c>
      <c r="E38" s="30" t="s">
        <v>2660</v>
      </c>
    </row>
    <row r="39">
      <c r="A39" s="1" t="s">
        <v>251</v>
      </c>
      <c r="E39" s="28"/>
    </row>
    <row r="40" ht="112.5">
      <c r="A40" s="1" t="s">
        <v>253</v>
      </c>
      <c r="E40" s="30" t="s">
        <v>2661</v>
      </c>
    </row>
    <row r="41" ht="25">
      <c r="A41" s="1" t="s">
        <v>244</v>
      </c>
      <c r="B41" s="28">
        <v>20</v>
      </c>
      <c r="C41" s="29" t="s">
        <v>2339</v>
      </c>
      <c r="D41" s="28" t="s">
        <v>246</v>
      </c>
      <c r="E41" s="30" t="s">
        <v>2662</v>
      </c>
      <c r="F41" s="31" t="s">
        <v>889</v>
      </c>
      <c r="G41" s="32">
        <v>26.713000000000001</v>
      </c>
      <c r="H41" s="32">
        <v>0</v>
      </c>
      <c r="I41" s="33">
        <f>ROUND(G41*H41,P4)</f>
        <v>0</v>
      </c>
      <c r="J41" s="28"/>
      <c r="K41" s="28"/>
      <c r="L41" s="34">
        <v>0</v>
      </c>
      <c r="M41" s="20">
        <f>ROUND(G41*L41,P4)</f>
        <v>0</v>
      </c>
      <c r="N41" s="40" t="s">
        <v>246</v>
      </c>
      <c r="O41" s="36">
        <f>M41*AA41</f>
        <v>0</v>
      </c>
      <c r="P41" s="1">
        <v>3</v>
      </c>
      <c r="AA41" s="1">
        <f>IF(P41=1,$O$3,IF(P41=2,$O$4,$O$5))</f>
        <v>0</v>
      </c>
    </row>
    <row r="42" ht="25">
      <c r="A42" s="1" t="s">
        <v>250</v>
      </c>
      <c r="E42" s="30" t="s">
        <v>2662</v>
      </c>
    </row>
    <row r="43" ht="65">
      <c r="A43" s="1" t="s">
        <v>251</v>
      </c>
      <c r="E43" s="37" t="s">
        <v>2663</v>
      </c>
    </row>
    <row r="44">
      <c r="A44" s="1" t="s">
        <v>253</v>
      </c>
      <c r="E44" s="30" t="s">
        <v>467</v>
      </c>
    </row>
    <row r="45" ht="13">
      <c r="A45" s="1" t="s">
        <v>241</v>
      </c>
      <c r="C45" s="22" t="s">
        <v>2664</v>
      </c>
      <c r="E45" s="23" t="s">
        <v>2665</v>
      </c>
      <c r="L45" s="38"/>
      <c r="M45" s="39">
        <f>SUMIFS(M46:M53,A46:A53,"P")</f>
        <v>0</v>
      </c>
      <c r="N45" s="38"/>
    </row>
    <row r="46" ht="25">
      <c r="A46" s="1" t="s">
        <v>244</v>
      </c>
      <c r="B46" s="28">
        <v>16</v>
      </c>
      <c r="C46" s="29" t="s">
        <v>2666</v>
      </c>
      <c r="D46" s="28" t="s">
        <v>246</v>
      </c>
      <c r="E46" s="30" t="s">
        <v>2667</v>
      </c>
      <c r="F46" s="31" t="s">
        <v>837</v>
      </c>
      <c r="G46" s="32">
        <v>0.01</v>
      </c>
      <c r="H46" s="32">
        <v>0</v>
      </c>
      <c r="I46" s="33">
        <f>ROUND(G46*H46,P4)</f>
        <v>0</v>
      </c>
      <c r="J46" s="28"/>
      <c r="K46" s="28"/>
      <c r="L46" s="34">
        <v>0</v>
      </c>
      <c r="M46" s="20">
        <f>ROUND(G46*L46,P4)</f>
        <v>0</v>
      </c>
      <c r="N46" s="40" t="s">
        <v>2378</v>
      </c>
      <c r="O46" s="36">
        <f>M46*AA46</f>
        <v>0</v>
      </c>
      <c r="P46" s="1">
        <v>3</v>
      </c>
      <c r="AA46" s="1">
        <f>IF(P46=1,$O$3,IF(P46=2,$O$4,$O$5))</f>
        <v>0</v>
      </c>
    </row>
    <row r="47" ht="37.5">
      <c r="A47" s="1" t="s">
        <v>250</v>
      </c>
      <c r="E47" s="30" t="s">
        <v>2668</v>
      </c>
    </row>
    <row r="48">
      <c r="A48" s="1" t="s">
        <v>251</v>
      </c>
      <c r="E48" s="28"/>
    </row>
    <row r="49">
      <c r="A49" s="1" t="s">
        <v>253</v>
      </c>
      <c r="E49" s="30" t="s">
        <v>467</v>
      </c>
    </row>
    <row r="50" ht="13">
      <c r="A50" s="1" t="s">
        <v>244</v>
      </c>
      <c r="B50" s="28">
        <v>21</v>
      </c>
      <c r="C50" s="29" t="s">
        <v>2669</v>
      </c>
      <c r="D50" s="28" t="s">
        <v>246</v>
      </c>
      <c r="E50" s="30" t="s">
        <v>2670</v>
      </c>
      <c r="F50" s="31" t="s">
        <v>889</v>
      </c>
      <c r="G50" s="32">
        <v>159.91</v>
      </c>
      <c r="H50" s="32">
        <v>0</v>
      </c>
      <c r="I50" s="33">
        <f>ROUND(G50*H50,P4)</f>
        <v>0</v>
      </c>
      <c r="J50" s="28"/>
      <c r="K50" s="28"/>
      <c r="L50" s="34">
        <v>0</v>
      </c>
      <c r="M50" s="20">
        <f>ROUND(G50*L50,P4)</f>
        <v>0</v>
      </c>
      <c r="N50" s="40" t="s">
        <v>246</v>
      </c>
      <c r="O50" s="36">
        <f>M50*AA50</f>
        <v>0</v>
      </c>
      <c r="P50" s="1">
        <v>3</v>
      </c>
      <c r="AA50" s="1">
        <f>IF(P50=1,$O$3,IF(P50=2,$O$4,$O$5))</f>
        <v>0</v>
      </c>
    </row>
    <row r="51">
      <c r="A51" s="1" t="s">
        <v>250</v>
      </c>
      <c r="E51" s="30" t="s">
        <v>2670</v>
      </c>
    </row>
    <row r="52" ht="65">
      <c r="A52" s="1" t="s">
        <v>251</v>
      </c>
      <c r="E52" s="37" t="s">
        <v>2671</v>
      </c>
    </row>
    <row r="53">
      <c r="A53" s="1" t="s">
        <v>253</v>
      </c>
      <c r="E53" s="30" t="s">
        <v>467</v>
      </c>
    </row>
    <row r="54" ht="13">
      <c r="A54" s="1" t="s">
        <v>241</v>
      </c>
      <c r="C54" s="22" t="s">
        <v>2672</v>
      </c>
      <c r="E54" s="23" t="s">
        <v>2673</v>
      </c>
      <c r="L54" s="38"/>
      <c r="M54" s="39">
        <f>SUMIFS(M55:M58,A55:A58,"P")</f>
        <v>0</v>
      </c>
      <c r="N54" s="38"/>
    </row>
    <row r="55" ht="13">
      <c r="A55" s="1" t="s">
        <v>244</v>
      </c>
      <c r="B55" s="28">
        <v>7</v>
      </c>
      <c r="C55" s="29" t="s">
        <v>2674</v>
      </c>
      <c r="D55" s="28" t="s">
        <v>246</v>
      </c>
      <c r="E55" s="30" t="s">
        <v>2675</v>
      </c>
      <c r="F55" s="31" t="s">
        <v>273</v>
      </c>
      <c r="G55" s="32">
        <v>1</v>
      </c>
      <c r="H55" s="32">
        <v>0</v>
      </c>
      <c r="I55" s="33">
        <f>ROUND(G55*H55,P4)</f>
        <v>0</v>
      </c>
      <c r="J55" s="28"/>
      <c r="K55" s="28"/>
      <c r="L55" s="34">
        <v>0</v>
      </c>
      <c r="M55" s="20">
        <f>ROUND(G55*L55,P4)</f>
        <v>0</v>
      </c>
      <c r="N55" s="40" t="s">
        <v>2378</v>
      </c>
      <c r="O55" s="36">
        <f>M55*AA55</f>
        <v>0</v>
      </c>
      <c r="P55" s="1">
        <v>3</v>
      </c>
      <c r="AA55" s="1">
        <f>IF(P55=1,$O$3,IF(P55=2,$O$4,$O$5))</f>
        <v>0</v>
      </c>
    </row>
    <row r="56" ht="25">
      <c r="A56" s="1" t="s">
        <v>250</v>
      </c>
      <c r="E56" s="30" t="s">
        <v>2676</v>
      </c>
    </row>
    <row r="57" ht="39">
      <c r="A57" s="1" t="s">
        <v>251</v>
      </c>
      <c r="E57" s="37" t="s">
        <v>2342</v>
      </c>
    </row>
    <row r="58">
      <c r="A58" s="1" t="s">
        <v>253</v>
      </c>
      <c r="E58" s="30" t="s">
        <v>467</v>
      </c>
    </row>
    <row r="59" ht="13">
      <c r="A59" s="1" t="s">
        <v>241</v>
      </c>
      <c r="C59" s="22" t="s">
        <v>2184</v>
      </c>
      <c r="E59" s="23" t="s">
        <v>2393</v>
      </c>
      <c r="L59" s="38"/>
      <c r="M59" s="39">
        <f>SUMIFS(M60:M83,A60:A83,"P")</f>
        <v>0</v>
      </c>
      <c r="N59" s="38"/>
    </row>
    <row r="60" ht="13">
      <c r="A60" s="1" t="s">
        <v>244</v>
      </c>
      <c r="B60" s="28">
        <v>8</v>
      </c>
      <c r="C60" s="29" t="s">
        <v>2394</v>
      </c>
      <c r="D60" s="28" t="s">
        <v>246</v>
      </c>
      <c r="E60" s="30" t="s">
        <v>2395</v>
      </c>
      <c r="F60" s="31" t="s">
        <v>693</v>
      </c>
      <c r="G60" s="32">
        <v>27.989999999999998</v>
      </c>
      <c r="H60" s="32">
        <v>0</v>
      </c>
      <c r="I60" s="33">
        <f>ROUND(G60*H60,P4)</f>
        <v>0</v>
      </c>
      <c r="J60" s="28"/>
      <c r="K60" s="28"/>
      <c r="L60" s="34">
        <v>0</v>
      </c>
      <c r="M60" s="20">
        <f>ROUND(G60*L60,P4)</f>
        <v>0</v>
      </c>
      <c r="N60" s="40" t="s">
        <v>2378</v>
      </c>
      <c r="O60" s="36">
        <f>M60*AA60</f>
        <v>0</v>
      </c>
      <c r="P60" s="1">
        <v>3</v>
      </c>
      <c r="AA60" s="1">
        <f>IF(P60=1,$O$3,IF(P60=2,$O$4,$O$5))</f>
        <v>0</v>
      </c>
    </row>
    <row r="61" ht="62.5">
      <c r="A61" s="1" t="s">
        <v>250</v>
      </c>
      <c r="E61" s="30" t="s">
        <v>2677</v>
      </c>
    </row>
    <row r="62" ht="65">
      <c r="A62" s="1" t="s">
        <v>251</v>
      </c>
      <c r="E62" s="37" t="s">
        <v>2678</v>
      </c>
    </row>
    <row r="63">
      <c r="A63" s="1" t="s">
        <v>253</v>
      </c>
      <c r="E63" s="30" t="s">
        <v>467</v>
      </c>
    </row>
    <row r="64" ht="25">
      <c r="A64" s="1" t="s">
        <v>244</v>
      </c>
      <c r="B64" s="28">
        <v>9</v>
      </c>
      <c r="C64" s="29" t="s">
        <v>2679</v>
      </c>
      <c r="D64" s="28" t="s">
        <v>246</v>
      </c>
      <c r="E64" s="30" t="s">
        <v>2680</v>
      </c>
      <c r="F64" s="31" t="s">
        <v>923</v>
      </c>
      <c r="G64" s="32">
        <v>0.83899999999999997</v>
      </c>
      <c r="H64" s="32">
        <v>0</v>
      </c>
      <c r="I64" s="33">
        <f>ROUND(G64*H64,P4)</f>
        <v>0</v>
      </c>
      <c r="J64" s="28"/>
      <c r="K64" s="28"/>
      <c r="L64" s="34">
        <v>0</v>
      </c>
      <c r="M64" s="20">
        <f>ROUND(G64*L64,P4)</f>
        <v>0</v>
      </c>
      <c r="N64" s="40" t="s">
        <v>2378</v>
      </c>
      <c r="O64" s="36">
        <f>M64*AA64</f>
        <v>0</v>
      </c>
      <c r="P64" s="1">
        <v>3</v>
      </c>
      <c r="AA64" s="1">
        <f>IF(P64=1,$O$3,IF(P64=2,$O$4,$O$5))</f>
        <v>0</v>
      </c>
    </row>
    <row r="65" ht="25">
      <c r="A65" s="1" t="s">
        <v>250</v>
      </c>
      <c r="E65" s="30" t="s">
        <v>2681</v>
      </c>
    </row>
    <row r="66" ht="52">
      <c r="A66" s="1" t="s">
        <v>251</v>
      </c>
      <c r="E66" s="37" t="s">
        <v>2682</v>
      </c>
    </row>
    <row r="67">
      <c r="A67" s="1" t="s">
        <v>253</v>
      </c>
      <c r="E67" s="30" t="s">
        <v>467</v>
      </c>
    </row>
    <row r="68" ht="25">
      <c r="A68" s="1" t="s">
        <v>244</v>
      </c>
      <c r="B68" s="28">
        <v>10</v>
      </c>
      <c r="C68" s="29" t="s">
        <v>2683</v>
      </c>
      <c r="D68" s="28" t="s">
        <v>246</v>
      </c>
      <c r="E68" s="30" t="s">
        <v>2684</v>
      </c>
      <c r="F68" s="31" t="s">
        <v>923</v>
      </c>
      <c r="G68" s="32">
        <v>0.83899999999999997</v>
      </c>
      <c r="H68" s="32">
        <v>0</v>
      </c>
      <c r="I68" s="33">
        <f>ROUND(G68*H68,P4)</f>
        <v>0</v>
      </c>
      <c r="J68" s="28"/>
      <c r="K68" s="28"/>
      <c r="L68" s="34">
        <v>0</v>
      </c>
      <c r="M68" s="20">
        <f>ROUND(G68*L68,P4)</f>
        <v>0</v>
      </c>
      <c r="N68" s="40" t="s">
        <v>2378</v>
      </c>
      <c r="O68" s="36">
        <f>M68*AA68</f>
        <v>0</v>
      </c>
      <c r="P68" s="1">
        <v>3</v>
      </c>
      <c r="AA68" s="1">
        <f>IF(P68=1,$O$3,IF(P68=2,$O$4,$O$5))</f>
        <v>0</v>
      </c>
    </row>
    <row r="69" ht="25">
      <c r="A69" s="1" t="s">
        <v>250</v>
      </c>
      <c r="E69" s="30" t="s">
        <v>2685</v>
      </c>
    </row>
    <row r="70" ht="39">
      <c r="A70" s="1" t="s">
        <v>251</v>
      </c>
      <c r="E70" s="37" t="s">
        <v>2686</v>
      </c>
    </row>
    <row r="71">
      <c r="A71" s="1" t="s">
        <v>253</v>
      </c>
      <c r="E71" s="30" t="s">
        <v>467</v>
      </c>
    </row>
    <row r="72" ht="13">
      <c r="A72" s="1" t="s">
        <v>244</v>
      </c>
      <c r="B72" s="28">
        <v>11</v>
      </c>
      <c r="C72" s="29" t="s">
        <v>2687</v>
      </c>
      <c r="D72" s="28" t="s">
        <v>246</v>
      </c>
      <c r="E72" s="30" t="s">
        <v>2688</v>
      </c>
      <c r="F72" s="31" t="s">
        <v>273</v>
      </c>
      <c r="G72" s="32">
        <v>2</v>
      </c>
      <c r="H72" s="32">
        <v>0</v>
      </c>
      <c r="I72" s="33">
        <f>ROUND(G72*H72,P4)</f>
        <v>0</v>
      </c>
      <c r="J72" s="28"/>
      <c r="K72" s="28"/>
      <c r="L72" s="34">
        <v>0</v>
      </c>
      <c r="M72" s="20">
        <f>ROUND(G72*L72,P4)</f>
        <v>0</v>
      </c>
      <c r="N72" s="40" t="s">
        <v>2378</v>
      </c>
      <c r="O72" s="36">
        <f>M72*AA72</f>
        <v>0</v>
      </c>
      <c r="P72" s="1">
        <v>3</v>
      </c>
      <c r="AA72" s="1">
        <f>IF(P72=1,$O$3,IF(P72=2,$O$4,$O$5))</f>
        <v>0</v>
      </c>
    </row>
    <row r="73" ht="25">
      <c r="A73" s="1" t="s">
        <v>250</v>
      </c>
      <c r="E73" s="30" t="s">
        <v>2689</v>
      </c>
    </row>
    <row r="74" ht="65">
      <c r="A74" s="1" t="s">
        <v>251</v>
      </c>
      <c r="E74" s="37" t="s">
        <v>2690</v>
      </c>
    </row>
    <row r="75">
      <c r="A75" s="1" t="s">
        <v>253</v>
      </c>
      <c r="E75" s="30" t="s">
        <v>467</v>
      </c>
    </row>
    <row r="76" ht="13">
      <c r="A76" s="1" t="s">
        <v>244</v>
      </c>
      <c r="B76" s="28">
        <v>12</v>
      </c>
      <c r="C76" s="29" t="s">
        <v>2691</v>
      </c>
      <c r="D76" s="28" t="s">
        <v>246</v>
      </c>
      <c r="E76" s="30" t="s">
        <v>2692</v>
      </c>
      <c r="F76" s="31" t="s">
        <v>248</v>
      </c>
      <c r="G76" s="32">
        <v>8.7899999999999991</v>
      </c>
      <c r="H76" s="32">
        <v>0</v>
      </c>
      <c r="I76" s="33">
        <f>ROUND(G76*H76,P4)</f>
        <v>0</v>
      </c>
      <c r="J76" s="28"/>
      <c r="K76" s="28"/>
      <c r="L76" s="34">
        <v>0</v>
      </c>
      <c r="M76" s="20">
        <f>ROUND(G76*L76,P4)</f>
        <v>0</v>
      </c>
      <c r="N76" s="40" t="s">
        <v>2378</v>
      </c>
      <c r="O76" s="36">
        <f>M76*AA76</f>
        <v>0</v>
      </c>
      <c r="P76" s="1">
        <v>3</v>
      </c>
      <c r="AA76" s="1">
        <f>IF(P76=1,$O$3,IF(P76=2,$O$4,$O$5))</f>
        <v>0</v>
      </c>
    </row>
    <row r="77">
      <c r="A77" s="1" t="s">
        <v>250</v>
      </c>
      <c r="E77" s="30" t="s">
        <v>2693</v>
      </c>
    </row>
    <row r="78" ht="52">
      <c r="A78" s="1" t="s">
        <v>251</v>
      </c>
      <c r="E78" s="37" t="s">
        <v>2694</v>
      </c>
    </row>
    <row r="79">
      <c r="A79" s="1" t="s">
        <v>253</v>
      </c>
      <c r="E79" s="30" t="s">
        <v>467</v>
      </c>
    </row>
    <row r="80" ht="13">
      <c r="A80" s="1" t="s">
        <v>244</v>
      </c>
      <c r="B80" s="28">
        <v>13</v>
      </c>
      <c r="C80" s="29" t="s">
        <v>2695</v>
      </c>
      <c r="D80" s="28" t="s">
        <v>246</v>
      </c>
      <c r="E80" s="30" t="s">
        <v>2696</v>
      </c>
      <c r="F80" s="31" t="s">
        <v>837</v>
      </c>
      <c r="G80" s="32">
        <v>2.8599999999999999</v>
      </c>
      <c r="H80" s="32">
        <v>0</v>
      </c>
      <c r="I80" s="33">
        <f>ROUND(G80*H80,P4)</f>
        <v>0</v>
      </c>
      <c r="J80" s="28"/>
      <c r="K80" s="28"/>
      <c r="L80" s="34">
        <v>0</v>
      </c>
      <c r="M80" s="20">
        <f>ROUND(G80*L80,P4)</f>
        <v>0</v>
      </c>
      <c r="N80" s="40" t="s">
        <v>2378</v>
      </c>
      <c r="O80" s="36">
        <f>M80*AA80</f>
        <v>0</v>
      </c>
      <c r="P80" s="1">
        <v>3</v>
      </c>
      <c r="AA80" s="1">
        <f>IF(P80=1,$O$3,IF(P80=2,$O$4,$O$5))</f>
        <v>0</v>
      </c>
    </row>
    <row r="81" ht="25">
      <c r="A81" s="1" t="s">
        <v>250</v>
      </c>
      <c r="E81" s="30" t="s">
        <v>2697</v>
      </c>
    </row>
    <row r="82">
      <c r="A82" s="1" t="s">
        <v>251</v>
      </c>
      <c r="E82" s="28"/>
    </row>
    <row r="83">
      <c r="A83" s="1" t="s">
        <v>253</v>
      </c>
      <c r="E83" s="30" t="s">
        <v>467</v>
      </c>
    </row>
    <row r="84" ht="13">
      <c r="A84" s="1" t="s">
        <v>241</v>
      </c>
      <c r="C84" s="22" t="s">
        <v>2401</v>
      </c>
      <c r="E84" s="23" t="s">
        <v>2212</v>
      </c>
      <c r="L84" s="38"/>
      <c r="M84" s="39">
        <f>SUMIFS(M85:M92,A85:A92,"P")</f>
        <v>0</v>
      </c>
      <c r="N84" s="38"/>
    </row>
    <row r="85" ht="25">
      <c r="A85" s="1" t="s">
        <v>244</v>
      </c>
      <c r="B85" s="28">
        <v>18</v>
      </c>
      <c r="C85" s="29" t="s">
        <v>1054</v>
      </c>
      <c r="D85" s="28" t="s">
        <v>1055</v>
      </c>
      <c r="E85" s="30" t="s">
        <v>1056</v>
      </c>
      <c r="F85" s="31" t="s">
        <v>837</v>
      </c>
      <c r="G85" s="32">
        <v>1.006</v>
      </c>
      <c r="H85" s="32">
        <v>0</v>
      </c>
      <c r="I85" s="33">
        <f>ROUND(G85*H85,P4)</f>
        <v>0</v>
      </c>
      <c r="J85" s="28"/>
      <c r="K85" s="28"/>
      <c r="L85" s="34">
        <v>0</v>
      </c>
      <c r="M85" s="20">
        <f>ROUND(G85*L85,P4)</f>
        <v>0</v>
      </c>
      <c r="N85" s="40" t="s">
        <v>480</v>
      </c>
      <c r="O85" s="36">
        <f>M85*AA85</f>
        <v>0</v>
      </c>
      <c r="P85" s="1">
        <v>3</v>
      </c>
      <c r="AA85" s="1">
        <f>IF(P85=1,$O$3,IF(P85=2,$O$4,$O$5))</f>
        <v>0</v>
      </c>
    </row>
    <row r="86" ht="25">
      <c r="A86" s="1" t="s">
        <v>250</v>
      </c>
      <c r="E86" s="30" t="s">
        <v>481</v>
      </c>
    </row>
    <row r="87" ht="39">
      <c r="A87" s="1" t="s">
        <v>251</v>
      </c>
      <c r="E87" s="37" t="s">
        <v>2698</v>
      </c>
    </row>
    <row r="88" ht="200">
      <c r="A88" s="1" t="s">
        <v>253</v>
      </c>
      <c r="E88" s="30" t="s">
        <v>483</v>
      </c>
    </row>
    <row r="89" ht="25">
      <c r="A89" s="1" t="s">
        <v>244</v>
      </c>
      <c r="B89" s="28">
        <v>19</v>
      </c>
      <c r="C89" s="29" t="s">
        <v>2448</v>
      </c>
      <c r="D89" s="28" t="s">
        <v>2449</v>
      </c>
      <c r="E89" s="30" t="s">
        <v>2450</v>
      </c>
      <c r="F89" s="31" t="s">
        <v>837</v>
      </c>
      <c r="G89" s="32">
        <v>2.8559999999999999</v>
      </c>
      <c r="H89" s="32">
        <v>0</v>
      </c>
      <c r="I89" s="33">
        <f>ROUND(G89*H89,P4)</f>
        <v>0</v>
      </c>
      <c r="J89" s="28"/>
      <c r="K89" s="28"/>
      <c r="L89" s="34">
        <v>0</v>
      </c>
      <c r="M89" s="20">
        <f>ROUND(G89*L89,P4)</f>
        <v>0</v>
      </c>
      <c r="N89" s="40" t="s">
        <v>480</v>
      </c>
      <c r="O89" s="36">
        <f>M89*AA89</f>
        <v>0</v>
      </c>
      <c r="P89" s="1">
        <v>3</v>
      </c>
      <c r="AA89" s="1">
        <f>IF(P89=1,$O$3,IF(P89=2,$O$4,$O$5))</f>
        <v>0</v>
      </c>
    </row>
    <row r="90" ht="25">
      <c r="A90" s="1" t="s">
        <v>250</v>
      </c>
      <c r="E90" s="30" t="s">
        <v>481</v>
      </c>
    </row>
    <row r="91" ht="39">
      <c r="A91" s="1" t="s">
        <v>251</v>
      </c>
      <c r="E91" s="37" t="s">
        <v>2699</v>
      </c>
    </row>
    <row r="92" ht="200">
      <c r="A92" s="1" t="s">
        <v>253</v>
      </c>
      <c r="E92" s="30" t="s">
        <v>483</v>
      </c>
    </row>
    <row r="93" ht="13">
      <c r="A93" s="1" t="s">
        <v>241</v>
      </c>
      <c r="C93" s="22" t="s">
        <v>2403</v>
      </c>
      <c r="E93" s="23" t="s">
        <v>2404</v>
      </c>
      <c r="L93" s="38"/>
      <c r="M93" s="39">
        <f>SUMIFS(M94:M97,A94:A97,"P")</f>
        <v>0</v>
      </c>
      <c r="N93" s="38"/>
    </row>
    <row r="94" ht="13">
      <c r="A94" s="1" t="s">
        <v>244</v>
      </c>
      <c r="B94" s="28">
        <v>14</v>
      </c>
      <c r="C94" s="29" t="s">
        <v>2700</v>
      </c>
      <c r="D94" s="28" t="s">
        <v>246</v>
      </c>
      <c r="E94" s="30" t="s">
        <v>2701</v>
      </c>
      <c r="F94" s="31" t="s">
        <v>837</v>
      </c>
      <c r="G94" s="32">
        <v>2.9100000000000001</v>
      </c>
      <c r="H94" s="32">
        <v>0</v>
      </c>
      <c r="I94" s="33">
        <f>ROUND(G94*H94,P4)</f>
        <v>0</v>
      </c>
      <c r="J94" s="28"/>
      <c r="K94" s="28"/>
      <c r="L94" s="34">
        <v>0</v>
      </c>
      <c r="M94" s="20">
        <f>ROUND(G94*L94,P4)</f>
        <v>0</v>
      </c>
      <c r="N94" s="40" t="s">
        <v>2378</v>
      </c>
      <c r="O94" s="36">
        <f>M94*AA94</f>
        <v>0</v>
      </c>
      <c r="P94" s="1">
        <v>3</v>
      </c>
      <c r="AA94" s="1">
        <f>IF(P94=1,$O$3,IF(P94=2,$O$4,$O$5))</f>
        <v>0</v>
      </c>
    </row>
    <row r="95" ht="37.5">
      <c r="A95" s="1" t="s">
        <v>250</v>
      </c>
      <c r="E95" s="30" t="s">
        <v>2702</v>
      </c>
    </row>
    <row r="96">
      <c r="A96" s="1" t="s">
        <v>251</v>
      </c>
      <c r="E96" s="28"/>
    </row>
    <row r="97">
      <c r="A97" s="1" t="s">
        <v>253</v>
      </c>
      <c r="E97" s="30" t="s">
        <v>467</v>
      </c>
    </row>
  </sheetData>
  <sheetProtection sheet="1" objects="1" scenarios="1" spinCount="100000" saltValue="q9Ds1nqy2QnjvdVN70/zuzAs1XmPaRD7RWBX2PaHNB2Ow0QYZGtPZ7ShzomIUitNSrYCeBL7PDjFNh2WHirTKQ==" hashValue="TXzveuNUmgMA4Mx+nwCxUhuHXpnz6E6PDHALyHCXZwnXmZ+eRiHPV3Za2vHIpiXDq9E4Fkjtsgkkx8wKqEelS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2703</v>
      </c>
      <c r="M3" s="20">
        <f>0+M9+M14+M31+M40+M53+M62</f>
        <v>0</v>
      </c>
      <c r="N3" s="21" t="s">
        <v>3</v>
      </c>
      <c r="O3">
        <v>0</v>
      </c>
      <c r="P3">
        <v>2</v>
      </c>
    </row>
    <row r="4" ht="34.015747" customHeight="1">
      <c r="A4" s="16" t="s">
        <v>223</v>
      </c>
      <c r="B4" s="17" t="s">
        <v>224</v>
      </c>
      <c r="C4" s="22" t="s">
        <v>110</v>
      </c>
      <c r="D4" s="22"/>
      <c r="E4" s="23" t="s">
        <v>111</v>
      </c>
      <c r="O4">
        <v>0.12</v>
      </c>
      <c r="P4">
        <v>2</v>
      </c>
    </row>
    <row r="5" ht="34.015747" customHeight="1">
      <c r="A5" s="16" t="s">
        <v>225</v>
      </c>
      <c r="B5" s="17" t="s">
        <v>226</v>
      </c>
      <c r="C5" s="22" t="s">
        <v>2703</v>
      </c>
      <c r="D5" s="22"/>
      <c r="E5" s="23" t="s">
        <v>113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COUNTIFS(L9:L71,"=0",A9:A71,"P")+COUNTIFS(L9:L71,"",A9:A71,"P")+SUM(Q9:Q71)</f>
        <v>0</v>
      </c>
    </row>
    <row r="8" ht="13">
      <c r="A8" s="9"/>
      <c r="B8" s="9"/>
      <c r="C8" s="9"/>
      <c r="D8" s="9"/>
      <c r="E8" s="9"/>
      <c r="F8" s="9"/>
      <c r="G8" s="9"/>
      <c r="H8" s="9"/>
      <c r="I8" s="9"/>
      <c r="J8" s="25"/>
      <c r="K8" s="25"/>
      <c r="L8" s="9" t="s">
        <v>239</v>
      </c>
      <c r="M8" s="9" t="s">
        <v>240</v>
      </c>
      <c r="N8" s="9"/>
    </row>
    <row r="9" ht="13">
      <c r="A9" s="1" t="s">
        <v>241</v>
      </c>
      <c r="C9" s="22" t="s">
        <v>1691</v>
      </c>
      <c r="E9" s="23" t="s">
        <v>2137</v>
      </c>
      <c r="L9" s="38"/>
      <c r="M9" s="39">
        <f>SUMIFS(M10:M13,A10:A13,"P")</f>
        <v>0</v>
      </c>
      <c r="N9" s="38"/>
    </row>
    <row r="10" ht="13">
      <c r="A10" s="1" t="s">
        <v>244</v>
      </c>
      <c r="B10" s="28">
        <v>1</v>
      </c>
      <c r="C10" s="29" t="s">
        <v>928</v>
      </c>
      <c r="D10" s="28" t="s">
        <v>246</v>
      </c>
      <c r="E10" s="30" t="s">
        <v>929</v>
      </c>
      <c r="F10" s="31" t="s">
        <v>923</v>
      </c>
      <c r="G10" s="32">
        <v>3.1499999999999999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2704</v>
      </c>
    </row>
    <row r="12" ht="26">
      <c r="A12" s="1" t="s">
        <v>251</v>
      </c>
      <c r="E12" s="37" t="s">
        <v>2705</v>
      </c>
    </row>
    <row r="13">
      <c r="A13" s="1" t="s">
        <v>253</v>
      </c>
      <c r="E13" s="30" t="s">
        <v>2706</v>
      </c>
    </row>
    <row r="14" ht="13">
      <c r="A14" s="1" t="s">
        <v>241</v>
      </c>
      <c r="C14" s="22" t="s">
        <v>1184</v>
      </c>
      <c r="E14" s="23" t="s">
        <v>1575</v>
      </c>
      <c r="L14" s="38"/>
      <c r="M14" s="39">
        <f>SUMIFS(M15:M30,A15:A30,"P")</f>
        <v>0</v>
      </c>
      <c r="N14" s="38"/>
    </row>
    <row r="15" ht="13">
      <c r="A15" s="1" t="s">
        <v>244</v>
      </c>
      <c r="B15" s="28">
        <v>2</v>
      </c>
      <c r="C15" s="29" t="s">
        <v>2707</v>
      </c>
      <c r="D15" s="28" t="s">
        <v>246</v>
      </c>
      <c r="E15" s="30" t="s">
        <v>2708</v>
      </c>
      <c r="F15" s="31" t="s">
        <v>248</v>
      </c>
      <c r="G15" s="32">
        <v>49.200000000000003</v>
      </c>
      <c r="H15" s="32">
        <v>0</v>
      </c>
      <c r="I15" s="33">
        <f>ROUND(G15*H15,P4)</f>
        <v>0</v>
      </c>
      <c r="J15" s="28"/>
      <c r="K15" s="28"/>
      <c r="L15" s="34">
        <v>0</v>
      </c>
      <c r="M15" s="20">
        <f>ROUND(G15*L15,P4)</f>
        <v>0</v>
      </c>
      <c r="N15" s="40" t="s">
        <v>246</v>
      </c>
      <c r="O15" s="36">
        <f>M15*AA15</f>
        <v>0</v>
      </c>
      <c r="P15" s="1">
        <v>3</v>
      </c>
      <c r="AA15" s="1">
        <f>IF(P15=1,$O$3,IF(P15=2,$O$4,$O$5))</f>
        <v>0</v>
      </c>
    </row>
    <row r="16">
      <c r="A16" s="1" t="s">
        <v>250</v>
      </c>
      <c r="E16" s="30" t="s">
        <v>2709</v>
      </c>
    </row>
    <row r="17" ht="26">
      <c r="A17" s="1" t="s">
        <v>251</v>
      </c>
      <c r="E17" s="37" t="s">
        <v>2710</v>
      </c>
    </row>
    <row r="18" ht="25">
      <c r="A18" s="1" t="s">
        <v>253</v>
      </c>
      <c r="E18" s="30" t="s">
        <v>2711</v>
      </c>
    </row>
    <row r="19" ht="13">
      <c r="A19" s="1" t="s">
        <v>244</v>
      </c>
      <c r="B19" s="28">
        <v>3</v>
      </c>
      <c r="C19" s="29" t="s">
        <v>2712</v>
      </c>
      <c r="D19" s="28" t="s">
        <v>246</v>
      </c>
      <c r="E19" s="30" t="s">
        <v>2713</v>
      </c>
      <c r="F19" s="31" t="s">
        <v>923</v>
      </c>
      <c r="G19" s="32">
        <v>0.59299999999999997</v>
      </c>
      <c r="H19" s="32">
        <v>0</v>
      </c>
      <c r="I19" s="33">
        <f>ROUND(G19*H19,P4)</f>
        <v>0</v>
      </c>
      <c r="J19" s="28"/>
      <c r="K19" s="28"/>
      <c r="L19" s="34">
        <v>0</v>
      </c>
      <c r="M19" s="20">
        <f>ROUND(G19*L19,P4)</f>
        <v>0</v>
      </c>
      <c r="N19" s="40" t="s">
        <v>358</v>
      </c>
      <c r="O19" s="36">
        <f>M19*AA19</f>
        <v>0</v>
      </c>
      <c r="P19" s="1">
        <v>3</v>
      </c>
      <c r="AA19" s="1">
        <f>IF(P19=1,$O$3,IF(P19=2,$O$4,$O$5))</f>
        <v>0</v>
      </c>
    </row>
    <row r="20">
      <c r="A20" s="1" t="s">
        <v>250</v>
      </c>
      <c r="E20" s="30" t="s">
        <v>2709</v>
      </c>
    </row>
    <row r="21" ht="26">
      <c r="A21" s="1" t="s">
        <v>251</v>
      </c>
      <c r="E21" s="37" t="s">
        <v>2714</v>
      </c>
    </row>
    <row r="22">
      <c r="A22" s="1" t="s">
        <v>253</v>
      </c>
      <c r="E22" s="30" t="s">
        <v>2706</v>
      </c>
    </row>
    <row r="23" ht="13">
      <c r="A23" s="1" t="s">
        <v>244</v>
      </c>
      <c r="B23" s="28">
        <v>4</v>
      </c>
      <c r="C23" s="29" t="s">
        <v>2715</v>
      </c>
      <c r="D23" s="28" t="s">
        <v>246</v>
      </c>
      <c r="E23" s="30" t="s">
        <v>2716</v>
      </c>
      <c r="F23" s="31" t="s">
        <v>923</v>
      </c>
      <c r="G23" s="32">
        <v>0.81999999999999995</v>
      </c>
      <c r="H23" s="32">
        <v>0</v>
      </c>
      <c r="I23" s="33">
        <f>ROUND(G23*H23,P4)</f>
        <v>0</v>
      </c>
      <c r="J23" s="28"/>
      <c r="K23" s="28"/>
      <c r="L23" s="34">
        <v>0</v>
      </c>
      <c r="M23" s="20">
        <f>ROUND(G23*L23,P4)</f>
        <v>0</v>
      </c>
      <c r="N23" s="40" t="s">
        <v>358</v>
      </c>
      <c r="O23" s="36">
        <f>M23*AA23</f>
        <v>0</v>
      </c>
      <c r="P23" s="1">
        <v>3</v>
      </c>
      <c r="AA23" s="1">
        <f>IF(P23=1,$O$3,IF(P23=2,$O$4,$O$5))</f>
        <v>0</v>
      </c>
    </row>
    <row r="24">
      <c r="A24" s="1" t="s">
        <v>250</v>
      </c>
      <c r="E24" s="30" t="s">
        <v>2717</v>
      </c>
    </row>
    <row r="25" ht="26">
      <c r="A25" s="1" t="s">
        <v>251</v>
      </c>
      <c r="E25" s="37" t="s">
        <v>2718</v>
      </c>
    </row>
    <row r="26">
      <c r="A26" s="1" t="s">
        <v>253</v>
      </c>
      <c r="E26" s="30" t="s">
        <v>2706</v>
      </c>
    </row>
    <row r="27" ht="13">
      <c r="A27" s="1" t="s">
        <v>244</v>
      </c>
      <c r="B27" s="28">
        <v>5</v>
      </c>
      <c r="C27" s="29" t="s">
        <v>1576</v>
      </c>
      <c r="D27" s="28" t="s">
        <v>246</v>
      </c>
      <c r="E27" s="30" t="s">
        <v>1577</v>
      </c>
      <c r="F27" s="31" t="s">
        <v>923</v>
      </c>
      <c r="G27" s="32">
        <v>5.71</v>
      </c>
      <c r="H27" s="32">
        <v>0</v>
      </c>
      <c r="I27" s="33">
        <f>ROUND(G27*H27,P4)</f>
        <v>0</v>
      </c>
      <c r="J27" s="28"/>
      <c r="K27" s="28"/>
      <c r="L27" s="34">
        <v>0</v>
      </c>
      <c r="M27" s="20">
        <f>ROUND(G27*L27,P4)</f>
        <v>0</v>
      </c>
      <c r="N27" s="40" t="s">
        <v>358</v>
      </c>
      <c r="O27" s="36">
        <f>M27*AA27</f>
        <v>0</v>
      </c>
      <c r="P27" s="1">
        <v>3</v>
      </c>
      <c r="AA27" s="1">
        <f>IF(P27=1,$O$3,IF(P27=2,$O$4,$O$5))</f>
        <v>0</v>
      </c>
    </row>
    <row r="28">
      <c r="A28" s="1" t="s">
        <v>250</v>
      </c>
      <c r="E28" s="30" t="s">
        <v>2719</v>
      </c>
    </row>
    <row r="29" ht="26">
      <c r="A29" s="1" t="s">
        <v>251</v>
      </c>
      <c r="E29" s="37" t="s">
        <v>2720</v>
      </c>
    </row>
    <row r="30">
      <c r="A30" s="1" t="s">
        <v>253</v>
      </c>
      <c r="E30" s="30" t="s">
        <v>2706</v>
      </c>
    </row>
    <row r="31" ht="13">
      <c r="A31" s="1" t="s">
        <v>241</v>
      </c>
      <c r="C31" s="22" t="s">
        <v>2204</v>
      </c>
      <c r="E31" s="23" t="s">
        <v>2205</v>
      </c>
      <c r="L31" s="38"/>
      <c r="M31" s="39">
        <f>SUMIFS(M32:M39,A32:A39,"P")</f>
        <v>0</v>
      </c>
      <c r="N31" s="38"/>
    </row>
    <row r="32" ht="13">
      <c r="A32" s="1" t="s">
        <v>244</v>
      </c>
      <c r="B32" s="28">
        <v>6</v>
      </c>
      <c r="C32" s="29" t="s">
        <v>2721</v>
      </c>
      <c r="D32" s="28" t="s">
        <v>246</v>
      </c>
      <c r="E32" s="30" t="s">
        <v>2722</v>
      </c>
      <c r="F32" s="31" t="s">
        <v>2345</v>
      </c>
      <c r="G32" s="32">
        <v>34</v>
      </c>
      <c r="H32" s="32">
        <v>0</v>
      </c>
      <c r="I32" s="33">
        <f>ROUND(G32*H32,P4)</f>
        <v>0</v>
      </c>
      <c r="J32" s="28"/>
      <c r="K32" s="28"/>
      <c r="L32" s="34">
        <v>0</v>
      </c>
      <c r="M32" s="20">
        <f>ROUND(G32*L32,P4)</f>
        <v>0</v>
      </c>
      <c r="N32" s="40" t="s">
        <v>358</v>
      </c>
      <c r="O32" s="36">
        <f>M32*AA32</f>
        <v>0</v>
      </c>
      <c r="P32" s="1">
        <v>3</v>
      </c>
      <c r="AA32" s="1">
        <f>IF(P32=1,$O$3,IF(P32=2,$O$4,$O$5))</f>
        <v>0</v>
      </c>
    </row>
    <row r="33">
      <c r="A33" s="1" t="s">
        <v>250</v>
      </c>
      <c r="E33" s="30" t="s">
        <v>246</v>
      </c>
    </row>
    <row r="34" ht="26">
      <c r="A34" s="1" t="s">
        <v>251</v>
      </c>
      <c r="E34" s="37" t="s">
        <v>2723</v>
      </c>
    </row>
    <row r="35">
      <c r="A35" s="1" t="s">
        <v>253</v>
      </c>
      <c r="E35" s="30" t="s">
        <v>2706</v>
      </c>
    </row>
    <row r="36" ht="13">
      <c r="A36" s="1" t="s">
        <v>244</v>
      </c>
      <c r="B36" s="28">
        <v>7</v>
      </c>
      <c r="C36" s="29" t="s">
        <v>2724</v>
      </c>
      <c r="D36" s="28" t="s">
        <v>246</v>
      </c>
      <c r="E36" s="30" t="s">
        <v>2725</v>
      </c>
      <c r="F36" s="31" t="s">
        <v>2345</v>
      </c>
      <c r="G36" s="32">
        <v>10</v>
      </c>
      <c r="H36" s="32">
        <v>0</v>
      </c>
      <c r="I36" s="33">
        <f>ROUND(G36*H36,P4)</f>
        <v>0</v>
      </c>
      <c r="J36" s="28"/>
      <c r="K36" s="28"/>
      <c r="L36" s="34">
        <v>0</v>
      </c>
      <c r="M36" s="20">
        <f>ROUND(G36*L36,P4)</f>
        <v>0</v>
      </c>
      <c r="N36" s="40" t="s">
        <v>358</v>
      </c>
      <c r="O36" s="36">
        <f>M36*AA36</f>
        <v>0</v>
      </c>
      <c r="P36" s="1">
        <v>3</v>
      </c>
      <c r="AA36" s="1">
        <f>IF(P36=1,$O$3,IF(P36=2,$O$4,$O$5))</f>
        <v>0</v>
      </c>
    </row>
    <row r="37">
      <c r="A37" s="1" t="s">
        <v>250</v>
      </c>
      <c r="E37" s="30" t="s">
        <v>2726</v>
      </c>
    </row>
    <row r="38" ht="26">
      <c r="A38" s="1" t="s">
        <v>251</v>
      </c>
      <c r="E38" s="37" t="s">
        <v>2727</v>
      </c>
    </row>
    <row r="39">
      <c r="A39" s="1" t="s">
        <v>253</v>
      </c>
      <c r="E39" s="30" t="s">
        <v>2706</v>
      </c>
    </row>
    <row r="40" ht="13">
      <c r="A40" s="1" t="s">
        <v>241</v>
      </c>
      <c r="C40" s="22" t="s">
        <v>2728</v>
      </c>
      <c r="E40" s="23" t="s">
        <v>2729</v>
      </c>
      <c r="L40" s="38"/>
      <c r="M40" s="39">
        <f>SUMIFS(M41:M52,A41:A52,"P")</f>
        <v>0</v>
      </c>
      <c r="N40" s="38"/>
    </row>
    <row r="41" ht="13">
      <c r="A41" s="1" t="s">
        <v>244</v>
      </c>
      <c r="B41" s="28">
        <v>8</v>
      </c>
      <c r="C41" s="29" t="s">
        <v>2730</v>
      </c>
      <c r="D41" s="28" t="s">
        <v>246</v>
      </c>
      <c r="E41" s="30" t="s">
        <v>2731</v>
      </c>
      <c r="F41" s="31" t="s">
        <v>693</v>
      </c>
      <c r="G41" s="32">
        <v>196.80000000000001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26">
      <c r="A43" s="1" t="s">
        <v>251</v>
      </c>
      <c r="E43" s="37" t="s">
        <v>2732</v>
      </c>
    </row>
    <row r="44">
      <c r="A44" s="1" t="s">
        <v>253</v>
      </c>
      <c r="E44" s="30" t="s">
        <v>2706</v>
      </c>
    </row>
    <row r="45" ht="13">
      <c r="A45" s="1" t="s">
        <v>244</v>
      </c>
      <c r="B45" s="28">
        <v>9</v>
      </c>
      <c r="C45" s="29" t="s">
        <v>2733</v>
      </c>
      <c r="D45" s="28" t="s">
        <v>246</v>
      </c>
      <c r="E45" s="30" t="s">
        <v>2734</v>
      </c>
      <c r="F45" s="31" t="s">
        <v>693</v>
      </c>
      <c r="G45" s="32">
        <v>20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2735</v>
      </c>
    </row>
    <row r="48">
      <c r="A48" s="1" t="s">
        <v>253</v>
      </c>
      <c r="E48" s="30" t="s">
        <v>2706</v>
      </c>
    </row>
    <row r="49" ht="13">
      <c r="A49" s="1" t="s">
        <v>244</v>
      </c>
      <c r="B49" s="28">
        <v>10</v>
      </c>
      <c r="C49" s="29" t="s">
        <v>2736</v>
      </c>
      <c r="D49" s="28" t="s">
        <v>246</v>
      </c>
      <c r="E49" s="30" t="s">
        <v>2737</v>
      </c>
      <c r="F49" s="31" t="s">
        <v>248</v>
      </c>
      <c r="G49" s="32">
        <v>12</v>
      </c>
      <c r="H49" s="32">
        <v>0</v>
      </c>
      <c r="I49" s="33">
        <f>ROUND(G49*H49,P4)</f>
        <v>0</v>
      </c>
      <c r="J49" s="28"/>
      <c r="K49" s="28"/>
      <c r="L49" s="34">
        <v>0</v>
      </c>
      <c r="M49" s="20">
        <f>ROUND(G49*L49,P4)</f>
        <v>0</v>
      </c>
      <c r="N49" s="40" t="s">
        <v>246</v>
      </c>
      <c r="O49" s="36">
        <f>M49*AA49</f>
        <v>0</v>
      </c>
      <c r="P49" s="1">
        <v>3</v>
      </c>
      <c r="AA49" s="1">
        <f>IF(P49=1,$O$3,IF(P49=2,$O$4,$O$5))</f>
        <v>0</v>
      </c>
    </row>
    <row r="50">
      <c r="A50" s="1" t="s">
        <v>250</v>
      </c>
      <c r="E50" s="30" t="s">
        <v>246</v>
      </c>
    </row>
    <row r="51" ht="26">
      <c r="A51" s="1" t="s">
        <v>251</v>
      </c>
      <c r="E51" s="37" t="s">
        <v>2738</v>
      </c>
    </row>
    <row r="52" ht="25">
      <c r="A52" s="1" t="s">
        <v>253</v>
      </c>
      <c r="E52" s="30" t="s">
        <v>2711</v>
      </c>
    </row>
    <row r="53" ht="13">
      <c r="A53" s="1" t="s">
        <v>241</v>
      </c>
      <c r="C53" s="22" t="s">
        <v>1695</v>
      </c>
      <c r="E53" s="23" t="s">
        <v>2739</v>
      </c>
      <c r="L53" s="38"/>
      <c r="M53" s="39">
        <f>SUMIFS(M54:M61,A54:A61,"P")</f>
        <v>0</v>
      </c>
      <c r="N53" s="38"/>
    </row>
    <row r="54" ht="13">
      <c r="A54" s="1" t="s">
        <v>244</v>
      </c>
      <c r="B54" s="28">
        <v>11</v>
      </c>
      <c r="C54" s="29" t="s">
        <v>2740</v>
      </c>
      <c r="D54" s="28" t="s">
        <v>246</v>
      </c>
      <c r="E54" s="30" t="s">
        <v>2741</v>
      </c>
      <c r="F54" s="31" t="s">
        <v>248</v>
      </c>
      <c r="G54" s="32">
        <v>91.200000000000003</v>
      </c>
      <c r="H54" s="32">
        <v>0</v>
      </c>
      <c r="I54" s="33">
        <f>ROUND(G54*H54,P4)</f>
        <v>0</v>
      </c>
      <c r="J54" s="28"/>
      <c r="K54" s="28"/>
      <c r="L54" s="34">
        <v>0</v>
      </c>
      <c r="M54" s="20">
        <f>ROUND(G54*L54,P4)</f>
        <v>0</v>
      </c>
      <c r="N54" s="40" t="s">
        <v>358</v>
      </c>
      <c r="O54" s="36">
        <f>M54*AA54</f>
        <v>0</v>
      </c>
      <c r="P54" s="1">
        <v>3</v>
      </c>
      <c r="AA54" s="1">
        <f>IF(P54=1,$O$3,IF(P54=2,$O$4,$O$5))</f>
        <v>0</v>
      </c>
    </row>
    <row r="55">
      <c r="A55" s="1" t="s">
        <v>250</v>
      </c>
      <c r="E55" s="30" t="s">
        <v>2742</v>
      </c>
    </row>
    <row r="56" ht="26">
      <c r="A56" s="1" t="s">
        <v>251</v>
      </c>
      <c r="E56" s="37" t="s">
        <v>2743</v>
      </c>
    </row>
    <row r="57">
      <c r="A57" s="1" t="s">
        <v>253</v>
      </c>
      <c r="E57" s="30" t="s">
        <v>2706</v>
      </c>
    </row>
    <row r="58" ht="13">
      <c r="A58" s="1" t="s">
        <v>244</v>
      </c>
      <c r="B58" s="28">
        <v>12</v>
      </c>
      <c r="C58" s="29" t="s">
        <v>2744</v>
      </c>
      <c r="D58" s="28" t="s">
        <v>246</v>
      </c>
      <c r="E58" s="30" t="s">
        <v>2745</v>
      </c>
      <c r="F58" s="31" t="s">
        <v>923</v>
      </c>
      <c r="G58" s="32">
        <v>3.1499999999999999</v>
      </c>
      <c r="H58" s="32">
        <v>0</v>
      </c>
      <c r="I58" s="33">
        <f>ROUND(G58*H58,P4)</f>
        <v>0</v>
      </c>
      <c r="J58" s="28"/>
      <c r="K58" s="28"/>
      <c r="L58" s="34">
        <v>0</v>
      </c>
      <c r="M58" s="20">
        <f>ROUND(G58*L58,P4)</f>
        <v>0</v>
      </c>
      <c r="N58" s="40" t="s">
        <v>358</v>
      </c>
      <c r="O58" s="36">
        <f>M58*AA58</f>
        <v>0</v>
      </c>
      <c r="P58" s="1">
        <v>3</v>
      </c>
      <c r="AA58" s="1">
        <f>IF(P58=1,$O$3,IF(P58=2,$O$4,$O$5))</f>
        <v>0</v>
      </c>
    </row>
    <row r="59">
      <c r="A59" s="1" t="s">
        <v>250</v>
      </c>
      <c r="E59" s="30" t="s">
        <v>2746</v>
      </c>
    </row>
    <row r="60" ht="26">
      <c r="A60" s="1" t="s">
        <v>251</v>
      </c>
      <c r="E60" s="37" t="s">
        <v>2747</v>
      </c>
    </row>
    <row r="61">
      <c r="A61" s="1" t="s">
        <v>253</v>
      </c>
      <c r="E61" s="30" t="s">
        <v>2706</v>
      </c>
    </row>
    <row r="62" ht="13">
      <c r="A62" s="1" t="s">
        <v>241</v>
      </c>
      <c r="C62" s="22" t="s">
        <v>2748</v>
      </c>
      <c r="E62" s="23" t="s">
        <v>2749</v>
      </c>
      <c r="L62" s="38"/>
      <c r="M62" s="39">
        <f>SUMIFS(M63:M70,A63:A70,"P")</f>
        <v>0</v>
      </c>
      <c r="N62" s="38"/>
    </row>
    <row r="63" ht="25">
      <c r="A63" s="1" t="s">
        <v>244</v>
      </c>
      <c r="B63" s="28">
        <v>13</v>
      </c>
      <c r="C63" s="29" t="s">
        <v>1054</v>
      </c>
      <c r="D63" s="28" t="s">
        <v>1055</v>
      </c>
      <c r="E63" s="30" t="s">
        <v>1056</v>
      </c>
      <c r="F63" s="31" t="s">
        <v>837</v>
      </c>
      <c r="G63" s="32">
        <v>12.276</v>
      </c>
      <c r="H63" s="32">
        <v>0</v>
      </c>
      <c r="I63" s="33">
        <f>ROUND(G63*H63,P4)</f>
        <v>0</v>
      </c>
      <c r="J63" s="28"/>
      <c r="K63" s="28"/>
      <c r="L63" s="34">
        <v>0</v>
      </c>
      <c r="M63" s="20">
        <f>ROUND(G63*L63,P4)</f>
        <v>0</v>
      </c>
      <c r="N63" s="40" t="s">
        <v>480</v>
      </c>
      <c r="O63" s="36">
        <f>M63*AA63</f>
        <v>0</v>
      </c>
      <c r="P63" s="1">
        <v>3</v>
      </c>
      <c r="AA63" s="1">
        <f>IF(P63=1,$O$3,IF(P63=2,$O$4,$O$5))</f>
        <v>0</v>
      </c>
    </row>
    <row r="64" ht="25">
      <c r="A64" s="1" t="s">
        <v>250</v>
      </c>
      <c r="E64" s="30" t="s">
        <v>481</v>
      </c>
    </row>
    <row r="65" ht="26">
      <c r="A65" s="1" t="s">
        <v>251</v>
      </c>
      <c r="E65" s="37" t="s">
        <v>2750</v>
      </c>
    </row>
    <row r="66" ht="187.5">
      <c r="A66" s="1" t="s">
        <v>253</v>
      </c>
      <c r="E66" s="30" t="s">
        <v>2751</v>
      </c>
    </row>
    <row r="67" ht="25">
      <c r="A67" s="1" t="s">
        <v>244</v>
      </c>
      <c r="B67" s="28">
        <v>14</v>
      </c>
      <c r="C67" s="29" t="s">
        <v>1702</v>
      </c>
      <c r="D67" s="28" t="s">
        <v>1703</v>
      </c>
      <c r="E67" s="30" t="s">
        <v>1704</v>
      </c>
      <c r="F67" s="31" t="s">
        <v>837</v>
      </c>
      <c r="G67" s="32">
        <v>7.5599999999999996</v>
      </c>
      <c r="H67" s="32">
        <v>0</v>
      </c>
      <c r="I67" s="33">
        <f>ROUND(G67*H67,P4)</f>
        <v>0</v>
      </c>
      <c r="J67" s="28"/>
      <c r="K67" s="28"/>
      <c r="L67" s="34">
        <v>0</v>
      </c>
      <c r="M67" s="20">
        <f>ROUND(G67*L67,P4)</f>
        <v>0</v>
      </c>
      <c r="N67" s="40" t="s">
        <v>480</v>
      </c>
      <c r="O67" s="36">
        <f>M67*AA67</f>
        <v>0</v>
      </c>
      <c r="P67" s="1">
        <v>3</v>
      </c>
      <c r="AA67" s="1">
        <f>IF(P67=1,$O$3,IF(P67=2,$O$4,$O$5))</f>
        <v>0</v>
      </c>
    </row>
    <row r="68" ht="25">
      <c r="A68" s="1" t="s">
        <v>250</v>
      </c>
      <c r="E68" s="30" t="s">
        <v>481</v>
      </c>
    </row>
    <row r="69" ht="26">
      <c r="A69" s="1" t="s">
        <v>251</v>
      </c>
      <c r="E69" s="37" t="s">
        <v>2752</v>
      </c>
    </row>
    <row r="70" ht="187.5">
      <c r="A70" s="1" t="s">
        <v>253</v>
      </c>
      <c r="E70" s="30" t="s">
        <v>2751</v>
      </c>
    </row>
  </sheetData>
  <sheetProtection sheet="1" objects="1" scenarios="1" spinCount="100000" saltValue="Tdpa27p+vivqBtI2L6hTQCXKkPgmDcDwVnwdCtJSJu03sB3FiKsieojUuSHU67SWJck8/CnNBYdivqeDrDS16Q==" hashValue="QfJGkak7fniXYjoeKkOiUFsN/czODOlvmCF6QlmiA3q+xv8WZ4CbIsQPFuFnKkkkyLKncReYOJwfwxL3FFXdk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2753</v>
      </c>
      <c r="M3" s="20">
        <f>0+M9+M102+M159+M176+M401+M406+M463+M528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2753</v>
      </c>
      <c r="D5" s="22"/>
      <c r="E5" s="23" t="s">
        <v>117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COUNTIFS(L9:L545,"=0",A9:A545,"P")+COUNTIFS(L9:L545,"",A9:A545,"P")+SUM(Q9:Q545)</f>
        <v>0</v>
      </c>
    </row>
    <row r="8" ht="13">
      <c r="A8" s="9"/>
      <c r="B8" s="9"/>
      <c r="C8" s="9"/>
      <c r="D8" s="9"/>
      <c r="E8" s="9"/>
      <c r="F8" s="9"/>
      <c r="G8" s="9"/>
      <c r="H8" s="9"/>
      <c r="I8" s="9"/>
      <c r="J8" s="25"/>
      <c r="K8" s="25"/>
      <c r="L8" s="9" t="s">
        <v>239</v>
      </c>
      <c r="M8" s="9" t="s">
        <v>240</v>
      </c>
      <c r="N8" s="9"/>
    </row>
    <row r="9" ht="13">
      <c r="A9" s="1" t="s">
        <v>241</v>
      </c>
      <c r="C9" s="22" t="s">
        <v>1542</v>
      </c>
      <c r="E9" s="23" t="s">
        <v>2754</v>
      </c>
      <c r="L9" s="38"/>
      <c r="M9" s="39">
        <f>SUMIFS(M10:M101,A10:A101,"P")</f>
        <v>0</v>
      </c>
      <c r="N9" s="38"/>
    </row>
    <row r="10" ht="13">
      <c r="A10" s="1" t="s">
        <v>244</v>
      </c>
      <c r="B10" s="28">
        <v>1</v>
      </c>
      <c r="C10" s="29" t="s">
        <v>2755</v>
      </c>
      <c r="D10" s="28" t="s">
        <v>246</v>
      </c>
      <c r="E10" s="30" t="s">
        <v>2756</v>
      </c>
      <c r="F10" s="31" t="s">
        <v>923</v>
      </c>
      <c r="G10" s="32">
        <v>203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2757</v>
      </c>
    </row>
    <row r="13" ht="337.5">
      <c r="A13" s="1" t="s">
        <v>253</v>
      </c>
      <c r="E13" s="30" t="s">
        <v>925</v>
      </c>
    </row>
    <row r="14" ht="13">
      <c r="A14" s="1" t="s">
        <v>244</v>
      </c>
      <c r="B14" s="28">
        <v>2</v>
      </c>
      <c r="C14" s="29" t="s">
        <v>928</v>
      </c>
      <c r="D14" s="28" t="s">
        <v>246</v>
      </c>
      <c r="E14" s="30" t="s">
        <v>929</v>
      </c>
      <c r="F14" s="31" t="s">
        <v>923</v>
      </c>
      <c r="G14" s="32">
        <v>158.22999999999999</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2758</v>
      </c>
    </row>
    <row r="17" ht="250">
      <c r="A17" s="1" t="s">
        <v>253</v>
      </c>
      <c r="E17" s="30" t="s">
        <v>930</v>
      </c>
    </row>
    <row r="18" ht="13">
      <c r="A18" s="1" t="s">
        <v>244</v>
      </c>
      <c r="B18" s="28">
        <v>3</v>
      </c>
      <c r="C18" s="29" t="s">
        <v>1560</v>
      </c>
      <c r="D18" s="28" t="s">
        <v>246</v>
      </c>
      <c r="E18" s="30" t="s">
        <v>1561</v>
      </c>
      <c r="F18" s="31" t="s">
        <v>923</v>
      </c>
      <c r="G18" s="32">
        <v>19.042999999999999</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2759</v>
      </c>
    </row>
    <row r="21" ht="250">
      <c r="A21" s="1" t="s">
        <v>253</v>
      </c>
      <c r="E21" s="30" t="s">
        <v>1564</v>
      </c>
    </row>
    <row r="22" ht="13">
      <c r="A22" s="1" t="s">
        <v>244</v>
      </c>
      <c r="B22" s="28">
        <v>4</v>
      </c>
      <c r="C22" s="29" t="s">
        <v>2760</v>
      </c>
      <c r="D22" s="28" t="s">
        <v>246</v>
      </c>
      <c r="E22" s="30" t="s">
        <v>2761</v>
      </c>
      <c r="F22" s="31" t="s">
        <v>693</v>
      </c>
      <c r="G22" s="32">
        <v>141.30000000000001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2762</v>
      </c>
    </row>
    <row r="25" ht="50">
      <c r="A25" s="1" t="s">
        <v>253</v>
      </c>
      <c r="E25" s="30" t="s">
        <v>1569</v>
      </c>
    </row>
    <row r="26" ht="13">
      <c r="A26" s="1" t="s">
        <v>244</v>
      </c>
      <c r="B26" s="28">
        <v>5</v>
      </c>
      <c r="C26" s="29" t="s">
        <v>2763</v>
      </c>
      <c r="D26" s="28" t="s">
        <v>246</v>
      </c>
      <c r="E26" s="30" t="s">
        <v>2764</v>
      </c>
      <c r="F26" s="31" t="s">
        <v>2765</v>
      </c>
      <c r="G26" s="32">
        <v>0.20000000000000001</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2766</v>
      </c>
    </row>
    <row r="29" ht="62.5">
      <c r="A29" s="1" t="s">
        <v>253</v>
      </c>
      <c r="E29" s="30" t="s">
        <v>2767</v>
      </c>
    </row>
    <row r="30" ht="13">
      <c r="A30" s="1" t="s">
        <v>244</v>
      </c>
      <c r="B30" s="28">
        <v>6</v>
      </c>
      <c r="C30" s="29" t="s">
        <v>1596</v>
      </c>
      <c r="D30" s="28" t="s">
        <v>246</v>
      </c>
      <c r="E30" s="30" t="s">
        <v>1597</v>
      </c>
      <c r="F30" s="31" t="s">
        <v>248</v>
      </c>
      <c r="G30" s="32">
        <v>570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2768</v>
      </c>
    </row>
    <row r="33" ht="75">
      <c r="A33" s="1" t="s">
        <v>253</v>
      </c>
      <c r="E33" s="30" t="s">
        <v>938</v>
      </c>
    </row>
    <row r="34" ht="13">
      <c r="A34" s="1" t="s">
        <v>244</v>
      </c>
      <c r="B34" s="28">
        <v>7</v>
      </c>
      <c r="C34" s="29" t="s">
        <v>2769</v>
      </c>
      <c r="D34" s="28" t="s">
        <v>246</v>
      </c>
      <c r="E34" s="30" t="s">
        <v>2770</v>
      </c>
      <c r="F34" s="31" t="s">
        <v>248</v>
      </c>
      <c r="G34" s="32">
        <v>157.5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2771</v>
      </c>
    </row>
    <row r="37" ht="87.5">
      <c r="A37" s="1" t="s">
        <v>253</v>
      </c>
      <c r="E37" s="30" t="s">
        <v>1604</v>
      </c>
    </row>
    <row r="38" ht="25">
      <c r="A38" s="1" t="s">
        <v>244</v>
      </c>
      <c r="B38" s="28">
        <v>8</v>
      </c>
      <c r="C38" s="29" t="s">
        <v>1612</v>
      </c>
      <c r="D38" s="28" t="s">
        <v>246</v>
      </c>
      <c r="E38" s="30" t="s">
        <v>1613</v>
      </c>
      <c r="F38" s="31" t="s">
        <v>273</v>
      </c>
      <c r="G38" s="32">
        <v>14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2772</v>
      </c>
    </row>
    <row r="41" ht="100">
      <c r="A41" s="1" t="s">
        <v>253</v>
      </c>
      <c r="E41" s="30" t="s">
        <v>1614</v>
      </c>
    </row>
    <row r="42" ht="13">
      <c r="A42" s="1" t="s">
        <v>244</v>
      </c>
      <c r="B42" s="28">
        <v>9</v>
      </c>
      <c r="C42" s="29" t="s">
        <v>1085</v>
      </c>
      <c r="D42" s="28" t="s">
        <v>246</v>
      </c>
      <c r="E42" s="30" t="s">
        <v>1086</v>
      </c>
      <c r="F42" s="31" t="s">
        <v>248</v>
      </c>
      <c r="G42" s="32">
        <v>128</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2773</v>
      </c>
    </row>
    <row r="45" ht="125">
      <c r="A45" s="1" t="s">
        <v>253</v>
      </c>
      <c r="E45" s="30" t="s">
        <v>962</v>
      </c>
    </row>
    <row r="46" ht="13">
      <c r="A46" s="1" t="s">
        <v>244</v>
      </c>
      <c r="B46" s="28">
        <v>10</v>
      </c>
      <c r="C46" s="29" t="s">
        <v>959</v>
      </c>
      <c r="D46" s="28" t="s">
        <v>246</v>
      </c>
      <c r="E46" s="30" t="s">
        <v>960</v>
      </c>
      <c r="F46" s="31" t="s">
        <v>248</v>
      </c>
      <c r="G46" s="32">
        <v>834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2774</v>
      </c>
    </row>
    <row r="49" ht="125">
      <c r="A49" s="1" t="s">
        <v>253</v>
      </c>
      <c r="E49" s="30" t="s">
        <v>962</v>
      </c>
    </row>
    <row r="50" ht="13">
      <c r="A50" s="1" t="s">
        <v>244</v>
      </c>
      <c r="B50" s="28">
        <v>11</v>
      </c>
      <c r="C50" s="29" t="s">
        <v>2775</v>
      </c>
      <c r="D50" s="28" t="s">
        <v>246</v>
      </c>
      <c r="E50" s="30" t="s">
        <v>2776</v>
      </c>
      <c r="F50" s="31" t="s">
        <v>248</v>
      </c>
      <c r="G50" s="32">
        <v>190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2777</v>
      </c>
    </row>
    <row r="53" ht="75">
      <c r="A53" s="1" t="s">
        <v>253</v>
      </c>
      <c r="E53" s="30" t="s">
        <v>260</v>
      </c>
    </row>
    <row r="54" ht="13">
      <c r="A54" s="1" t="s">
        <v>244</v>
      </c>
      <c r="B54" s="28">
        <v>12</v>
      </c>
      <c r="C54" s="29" t="s">
        <v>976</v>
      </c>
      <c r="D54" s="28" t="s">
        <v>246</v>
      </c>
      <c r="E54" s="30" t="s">
        <v>977</v>
      </c>
      <c r="F54" s="31" t="s">
        <v>248</v>
      </c>
      <c r="G54" s="32">
        <v>598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2778</v>
      </c>
    </row>
    <row r="57" ht="75">
      <c r="A57" s="1" t="s">
        <v>253</v>
      </c>
      <c r="E57" s="30" t="s">
        <v>260</v>
      </c>
    </row>
    <row r="58" ht="25">
      <c r="A58" s="1" t="s">
        <v>244</v>
      </c>
      <c r="B58" s="28">
        <v>13</v>
      </c>
      <c r="C58" s="29" t="s">
        <v>2779</v>
      </c>
      <c r="D58" s="28" t="s">
        <v>246</v>
      </c>
      <c r="E58" s="30" t="s">
        <v>2780</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2781</v>
      </c>
    </row>
    <row r="61" ht="87.5">
      <c r="A61" s="1" t="s">
        <v>253</v>
      </c>
      <c r="E61" s="30" t="s">
        <v>372</v>
      </c>
    </row>
    <row r="62" ht="25">
      <c r="A62" s="1" t="s">
        <v>244</v>
      </c>
      <c r="B62" s="28">
        <v>14</v>
      </c>
      <c r="C62" s="29" t="s">
        <v>979</v>
      </c>
      <c r="D62" s="28" t="s">
        <v>246</v>
      </c>
      <c r="E62" s="30" t="s">
        <v>980</v>
      </c>
      <c r="F62" s="31" t="s">
        <v>273</v>
      </c>
      <c r="G62" s="32">
        <v>6</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2782</v>
      </c>
    </row>
    <row r="65" ht="87.5">
      <c r="A65" s="1" t="s">
        <v>253</v>
      </c>
      <c r="E65" s="30" t="s">
        <v>372</v>
      </c>
    </row>
    <row r="66" ht="25">
      <c r="A66" s="1" t="s">
        <v>244</v>
      </c>
      <c r="B66" s="28">
        <v>15</v>
      </c>
      <c r="C66" s="29" t="s">
        <v>985</v>
      </c>
      <c r="D66" s="28" t="s">
        <v>246</v>
      </c>
      <c r="E66" s="30" t="s">
        <v>986</v>
      </c>
      <c r="F66" s="31" t="s">
        <v>273</v>
      </c>
      <c r="G66" s="32">
        <v>6</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2782</v>
      </c>
    </row>
    <row r="69" ht="87.5">
      <c r="A69" s="1" t="s">
        <v>253</v>
      </c>
      <c r="E69" s="30" t="s">
        <v>372</v>
      </c>
    </row>
    <row r="70" ht="13">
      <c r="A70" s="1" t="s">
        <v>244</v>
      </c>
      <c r="B70" s="28">
        <v>16</v>
      </c>
      <c r="C70" s="29" t="s">
        <v>2783</v>
      </c>
      <c r="D70" s="28" t="s">
        <v>246</v>
      </c>
      <c r="E70" s="30" t="s">
        <v>2784</v>
      </c>
      <c r="F70" s="31" t="s">
        <v>248</v>
      </c>
      <c r="G70" s="32">
        <v>788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2785</v>
      </c>
    </row>
    <row r="73" ht="75">
      <c r="A73" s="1" t="s">
        <v>253</v>
      </c>
      <c r="E73" s="30" t="s">
        <v>2786</v>
      </c>
    </row>
    <row r="74" ht="13">
      <c r="A74" s="1" t="s">
        <v>244</v>
      </c>
      <c r="B74" s="28">
        <v>17</v>
      </c>
      <c r="C74" s="29" t="s">
        <v>719</v>
      </c>
      <c r="D74" s="28" t="s">
        <v>246</v>
      </c>
      <c r="E74" s="30" t="s">
        <v>720</v>
      </c>
      <c r="F74" s="31" t="s">
        <v>273</v>
      </c>
      <c r="G74" s="32">
        <v>16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2787</v>
      </c>
    </row>
    <row r="77" ht="87.5">
      <c r="A77" s="1" t="s">
        <v>253</v>
      </c>
      <c r="E77" s="30" t="s">
        <v>721</v>
      </c>
    </row>
    <row r="78" ht="13">
      <c r="A78" s="1" t="s">
        <v>244</v>
      </c>
      <c r="B78" s="28">
        <v>18</v>
      </c>
      <c r="C78" s="29" t="s">
        <v>1733</v>
      </c>
      <c r="D78" s="28" t="s">
        <v>246</v>
      </c>
      <c r="E78" s="30" t="s">
        <v>1734</v>
      </c>
      <c r="F78" s="31" t="s">
        <v>248</v>
      </c>
      <c r="G78" s="32">
        <v>21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2788</v>
      </c>
    </row>
    <row r="81" ht="37.5">
      <c r="A81" s="1" t="s">
        <v>253</v>
      </c>
      <c r="E81" s="30" t="s">
        <v>1736</v>
      </c>
    </row>
    <row r="82" ht="13">
      <c r="A82" s="1" t="s">
        <v>244</v>
      </c>
      <c r="B82" s="28">
        <v>19</v>
      </c>
      <c r="C82" s="29" t="s">
        <v>1007</v>
      </c>
      <c r="D82" s="28" t="s">
        <v>246</v>
      </c>
      <c r="E82" s="30" t="s">
        <v>1008</v>
      </c>
      <c r="F82" s="31" t="s">
        <v>248</v>
      </c>
      <c r="G82" s="32">
        <v>834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2789</v>
      </c>
    </row>
    <row r="85" ht="112.5">
      <c r="A85" s="1" t="s">
        <v>253</v>
      </c>
      <c r="E85" s="30" t="s">
        <v>1006</v>
      </c>
    </row>
    <row r="86" ht="13">
      <c r="A86" s="1" t="s">
        <v>244</v>
      </c>
      <c r="B86" s="28">
        <v>20</v>
      </c>
      <c r="C86" s="29" t="s">
        <v>2790</v>
      </c>
      <c r="D86" s="28" t="s">
        <v>246</v>
      </c>
      <c r="E86" s="30" t="s">
        <v>2791</v>
      </c>
      <c r="F86" s="31" t="s">
        <v>2792</v>
      </c>
      <c r="G86" s="32">
        <v>102.58199999999999</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2793</v>
      </c>
    </row>
    <row r="89" ht="125">
      <c r="A89" s="1" t="s">
        <v>253</v>
      </c>
      <c r="E89" s="30" t="s">
        <v>2794</v>
      </c>
    </row>
    <row r="90" ht="13">
      <c r="A90" s="1" t="s">
        <v>244</v>
      </c>
      <c r="B90" s="28">
        <v>21</v>
      </c>
      <c r="C90" s="29" t="s">
        <v>1040</v>
      </c>
      <c r="D90" s="28" t="s">
        <v>246</v>
      </c>
      <c r="E90" s="30" t="s">
        <v>1041</v>
      </c>
      <c r="F90" s="31" t="s">
        <v>273</v>
      </c>
      <c r="G90" s="32">
        <v>8</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2795</v>
      </c>
    </row>
    <row r="93" ht="75">
      <c r="A93" s="1" t="s">
        <v>253</v>
      </c>
      <c r="E93" s="30" t="s">
        <v>1036</v>
      </c>
    </row>
    <row r="94" ht="25">
      <c r="A94" s="1" t="s">
        <v>244</v>
      </c>
      <c r="B94" s="28">
        <v>22</v>
      </c>
      <c r="C94" s="29" t="s">
        <v>1042</v>
      </c>
      <c r="D94" s="28" t="s">
        <v>246</v>
      </c>
      <c r="E94" s="30" t="s">
        <v>1043</v>
      </c>
      <c r="F94" s="31" t="s">
        <v>273</v>
      </c>
      <c r="G94" s="32">
        <v>8</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2795</v>
      </c>
    </row>
    <row r="97" ht="75">
      <c r="A97" s="1" t="s">
        <v>253</v>
      </c>
      <c r="E97" s="30" t="s">
        <v>1036</v>
      </c>
    </row>
    <row r="98" ht="13">
      <c r="A98" s="1" t="s">
        <v>244</v>
      </c>
      <c r="B98" s="28">
        <v>23</v>
      </c>
      <c r="C98" s="29" t="s">
        <v>1047</v>
      </c>
      <c r="D98" s="28" t="s">
        <v>246</v>
      </c>
      <c r="E98" s="30" t="s">
        <v>1048</v>
      </c>
      <c r="F98" s="31" t="s">
        <v>342</v>
      </c>
      <c r="G98" s="32">
        <v>16</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c r="A100" s="1" t="s">
        <v>251</v>
      </c>
      <c r="E100" s="28"/>
    </row>
    <row r="101" ht="100">
      <c r="A101" s="1" t="s">
        <v>253</v>
      </c>
      <c r="E101" s="30" t="s">
        <v>1049</v>
      </c>
    </row>
    <row r="102" ht="13">
      <c r="A102" s="1" t="s">
        <v>241</v>
      </c>
      <c r="C102" s="22" t="s">
        <v>2796</v>
      </c>
      <c r="E102" s="23" t="s">
        <v>2797</v>
      </c>
      <c r="L102" s="38"/>
      <c r="M102" s="39">
        <f>SUMIFS(M103:M158,A103:A158,"P")</f>
        <v>0</v>
      </c>
      <c r="N102" s="38"/>
    </row>
    <row r="103" ht="13">
      <c r="A103" s="1" t="s">
        <v>244</v>
      </c>
      <c r="B103" s="28">
        <v>24</v>
      </c>
      <c r="C103" s="29" t="s">
        <v>2798</v>
      </c>
      <c r="D103" s="28" t="s">
        <v>246</v>
      </c>
      <c r="E103" s="30" t="s">
        <v>2799</v>
      </c>
      <c r="F103" s="31" t="s">
        <v>923</v>
      </c>
      <c r="G103" s="32">
        <v>45.149999999999999</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2800</v>
      </c>
    </row>
    <row r="106" ht="212.5">
      <c r="A106" s="1" t="s">
        <v>253</v>
      </c>
      <c r="E106" s="30" t="s">
        <v>2801</v>
      </c>
    </row>
    <row r="107" ht="13">
      <c r="A107" s="1" t="s">
        <v>244</v>
      </c>
      <c r="B107" s="28">
        <v>25</v>
      </c>
      <c r="C107" s="29" t="s">
        <v>2802</v>
      </c>
      <c r="D107" s="28" t="s">
        <v>246</v>
      </c>
      <c r="E107" s="30" t="s">
        <v>2803</v>
      </c>
      <c r="F107" s="31" t="s">
        <v>923</v>
      </c>
      <c r="G107" s="32">
        <v>22.167999999999999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2804</v>
      </c>
    </row>
    <row r="110" ht="137.5">
      <c r="A110" s="1" t="s">
        <v>253</v>
      </c>
      <c r="E110" s="30" t="s">
        <v>2805</v>
      </c>
    </row>
    <row r="111" ht="13">
      <c r="A111" s="1" t="s">
        <v>244</v>
      </c>
      <c r="B111" s="28">
        <v>26</v>
      </c>
      <c r="C111" s="29" t="s">
        <v>2806</v>
      </c>
      <c r="D111" s="28" t="s">
        <v>246</v>
      </c>
      <c r="E111" s="30" t="s">
        <v>2807</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2808</v>
      </c>
    </row>
    <row r="114" ht="137.5">
      <c r="A114" s="1" t="s">
        <v>253</v>
      </c>
      <c r="E114" s="30" t="s">
        <v>2809</v>
      </c>
    </row>
    <row r="115" ht="13">
      <c r="A115" s="1" t="s">
        <v>244</v>
      </c>
      <c r="B115" s="28">
        <v>27</v>
      </c>
      <c r="C115" s="29" t="s">
        <v>2810</v>
      </c>
      <c r="D115" s="28" t="s">
        <v>246</v>
      </c>
      <c r="E115" s="30" t="s">
        <v>2811</v>
      </c>
      <c r="F115" s="31" t="s">
        <v>923</v>
      </c>
      <c r="G115" s="32">
        <v>19</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2812</v>
      </c>
    </row>
    <row r="118" ht="75">
      <c r="A118" s="1" t="s">
        <v>253</v>
      </c>
      <c r="E118" s="30" t="s">
        <v>2813</v>
      </c>
    </row>
    <row r="119" ht="25">
      <c r="A119" s="1" t="s">
        <v>244</v>
      </c>
      <c r="B119" s="28">
        <v>28</v>
      </c>
      <c r="C119" s="29" t="s">
        <v>2814</v>
      </c>
      <c r="D119" s="28" t="s">
        <v>246</v>
      </c>
      <c r="E119" s="30" t="s">
        <v>2815</v>
      </c>
      <c r="F119" s="31" t="s">
        <v>273</v>
      </c>
      <c r="G119" s="32">
        <v>6</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2816</v>
      </c>
    </row>
    <row r="122" ht="112.5">
      <c r="A122" s="1" t="s">
        <v>253</v>
      </c>
      <c r="E122" s="30" t="s">
        <v>2817</v>
      </c>
    </row>
    <row r="123" ht="13">
      <c r="A123" s="1" t="s">
        <v>244</v>
      </c>
      <c r="B123" s="28">
        <v>29</v>
      </c>
      <c r="C123" s="29" t="s">
        <v>2818</v>
      </c>
      <c r="D123" s="28" t="s">
        <v>246</v>
      </c>
      <c r="E123" s="30" t="s">
        <v>2819</v>
      </c>
      <c r="F123" s="31" t="s">
        <v>273</v>
      </c>
      <c r="G123" s="32">
        <v>6</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2816</v>
      </c>
    </row>
    <row r="126" ht="125">
      <c r="A126" s="1" t="s">
        <v>253</v>
      </c>
      <c r="E126" s="30" t="s">
        <v>2820</v>
      </c>
    </row>
    <row r="127" ht="13">
      <c r="A127" s="1" t="s">
        <v>244</v>
      </c>
      <c r="B127" s="28">
        <v>30</v>
      </c>
      <c r="C127" s="29" t="s">
        <v>2821</v>
      </c>
      <c r="D127" s="28" t="s">
        <v>246</v>
      </c>
      <c r="E127" s="30" t="s">
        <v>2822</v>
      </c>
      <c r="F127" s="31" t="s">
        <v>2823</v>
      </c>
      <c r="G127" s="32">
        <v>6743.625</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2824</v>
      </c>
    </row>
    <row r="130" ht="125">
      <c r="A130" s="1" t="s">
        <v>253</v>
      </c>
      <c r="E130" s="30" t="s">
        <v>2825</v>
      </c>
    </row>
    <row r="131" ht="13">
      <c r="A131" s="1" t="s">
        <v>244</v>
      </c>
      <c r="B131" s="28">
        <v>31</v>
      </c>
      <c r="C131" s="29" t="s">
        <v>2826</v>
      </c>
      <c r="D131" s="28" t="s">
        <v>246</v>
      </c>
      <c r="E131" s="30" t="s">
        <v>2827</v>
      </c>
      <c r="F131" s="31" t="s">
        <v>837</v>
      </c>
      <c r="G131" s="32">
        <v>161.84700000000001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2828</v>
      </c>
    </row>
    <row r="134" ht="100">
      <c r="A134" s="1" t="s">
        <v>253</v>
      </c>
      <c r="E134" s="30" t="s">
        <v>2829</v>
      </c>
    </row>
    <row r="135" ht="13">
      <c r="A135" s="1" t="s">
        <v>244</v>
      </c>
      <c r="B135" s="28">
        <v>32</v>
      </c>
      <c r="C135" s="29" t="s">
        <v>2830</v>
      </c>
      <c r="D135" s="28" t="s">
        <v>246</v>
      </c>
      <c r="E135" s="30" t="s">
        <v>2831</v>
      </c>
      <c r="F135" s="31" t="s">
        <v>273</v>
      </c>
      <c r="G135" s="32">
        <v>24</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2832</v>
      </c>
    </row>
    <row r="138" ht="75">
      <c r="A138" s="1" t="s">
        <v>253</v>
      </c>
      <c r="E138" s="30" t="s">
        <v>2833</v>
      </c>
    </row>
    <row r="139" ht="13">
      <c r="A139" s="1" t="s">
        <v>244</v>
      </c>
      <c r="B139" s="28">
        <v>33</v>
      </c>
      <c r="C139" s="29" t="s">
        <v>2834</v>
      </c>
      <c r="D139" s="28" t="s">
        <v>246</v>
      </c>
      <c r="E139" s="30" t="s">
        <v>2835</v>
      </c>
      <c r="F139" s="31" t="s">
        <v>273</v>
      </c>
      <c r="G139" s="32">
        <v>36</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2836</v>
      </c>
    </row>
    <row r="142" ht="75">
      <c r="A142" s="1" t="s">
        <v>253</v>
      </c>
      <c r="E142" s="30" t="s">
        <v>2837</v>
      </c>
    </row>
    <row r="143" ht="13">
      <c r="A143" s="1" t="s">
        <v>244</v>
      </c>
      <c r="B143" s="28">
        <v>34</v>
      </c>
      <c r="C143" s="29" t="s">
        <v>2838</v>
      </c>
      <c r="D143" s="28" t="s">
        <v>246</v>
      </c>
      <c r="E143" s="30" t="s">
        <v>2839</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2840</v>
      </c>
    </row>
    <row r="146" ht="75">
      <c r="A146" s="1" t="s">
        <v>253</v>
      </c>
      <c r="E146" s="30" t="s">
        <v>2841</v>
      </c>
    </row>
    <row r="147" ht="13">
      <c r="A147" s="1" t="s">
        <v>244</v>
      </c>
      <c r="B147" s="28">
        <v>35</v>
      </c>
      <c r="C147" s="29" t="s">
        <v>2842</v>
      </c>
      <c r="D147" s="28" t="s">
        <v>246</v>
      </c>
      <c r="E147" s="30" t="s">
        <v>2843</v>
      </c>
      <c r="F147" s="31" t="s">
        <v>273</v>
      </c>
      <c r="G147" s="32">
        <v>6</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2844</v>
      </c>
    </row>
    <row r="150" ht="112.5">
      <c r="A150" s="1" t="s">
        <v>253</v>
      </c>
      <c r="E150" s="30" t="s">
        <v>2845</v>
      </c>
    </row>
    <row r="151" ht="13">
      <c r="A151" s="1" t="s">
        <v>244</v>
      </c>
      <c r="B151" s="28">
        <v>36</v>
      </c>
      <c r="C151" s="29" t="s">
        <v>2846</v>
      </c>
      <c r="D151" s="28" t="s">
        <v>246</v>
      </c>
      <c r="E151" s="30" t="s">
        <v>2847</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2848</v>
      </c>
    </row>
    <row r="154" ht="112.5">
      <c r="A154" s="1" t="s">
        <v>253</v>
      </c>
      <c r="E154" s="30" t="s">
        <v>2849</v>
      </c>
    </row>
    <row r="155" ht="13">
      <c r="A155" s="1" t="s">
        <v>244</v>
      </c>
      <c r="B155" s="28">
        <v>37</v>
      </c>
      <c r="C155" s="29" t="s">
        <v>2850</v>
      </c>
      <c r="D155" s="28" t="s">
        <v>246</v>
      </c>
      <c r="E155" s="30" t="s">
        <v>2851</v>
      </c>
      <c r="F155" s="31" t="s">
        <v>342</v>
      </c>
      <c r="G155" s="32">
        <v>68</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2852</v>
      </c>
    </row>
    <row r="158" ht="87.5">
      <c r="A158" s="1" t="s">
        <v>253</v>
      </c>
      <c r="E158" s="30" t="s">
        <v>2853</v>
      </c>
    </row>
    <row r="159" ht="13">
      <c r="A159" s="1" t="s">
        <v>241</v>
      </c>
      <c r="C159" s="22" t="s">
        <v>2854</v>
      </c>
      <c r="E159" s="23" t="s">
        <v>2855</v>
      </c>
      <c r="L159" s="38"/>
      <c r="M159" s="39">
        <f>SUMIFS(M160:M175,A160:A175,"P")</f>
        <v>0</v>
      </c>
      <c r="N159" s="38"/>
    </row>
    <row r="160" ht="13">
      <c r="A160" s="1" t="s">
        <v>244</v>
      </c>
      <c r="B160" s="28">
        <v>38</v>
      </c>
      <c r="C160" s="29" t="s">
        <v>2856</v>
      </c>
      <c r="D160" s="28" t="s">
        <v>246</v>
      </c>
      <c r="E160" s="30" t="s">
        <v>2857</v>
      </c>
      <c r="F160" s="31" t="s">
        <v>273</v>
      </c>
      <c r="G160" s="32">
        <v>1</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2858</v>
      </c>
    </row>
    <row r="163" ht="100">
      <c r="A163" s="1" t="s">
        <v>253</v>
      </c>
      <c r="E163" s="30" t="s">
        <v>2859</v>
      </c>
    </row>
    <row r="164" ht="13">
      <c r="A164" s="1" t="s">
        <v>244</v>
      </c>
      <c r="B164" s="28">
        <v>39</v>
      </c>
      <c r="C164" s="29" t="s">
        <v>2860</v>
      </c>
      <c r="D164" s="28" t="s">
        <v>246</v>
      </c>
      <c r="E164" s="30" t="s">
        <v>2861</v>
      </c>
      <c r="F164" s="31" t="s">
        <v>273</v>
      </c>
      <c r="G164" s="32">
        <v>3</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2862</v>
      </c>
    </row>
    <row r="167" ht="100">
      <c r="A167" s="1" t="s">
        <v>253</v>
      </c>
      <c r="E167" s="30" t="s">
        <v>2859</v>
      </c>
    </row>
    <row r="168" ht="13">
      <c r="A168" s="1" t="s">
        <v>244</v>
      </c>
      <c r="B168" s="28">
        <v>40</v>
      </c>
      <c r="C168" s="29" t="s">
        <v>2863</v>
      </c>
      <c r="D168" s="28" t="s">
        <v>246</v>
      </c>
      <c r="E168" s="30" t="s">
        <v>2864</v>
      </c>
      <c r="F168" s="31" t="s">
        <v>273</v>
      </c>
      <c r="G168" s="32">
        <v>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2844</v>
      </c>
    </row>
    <row r="171" ht="87.5">
      <c r="A171" s="1" t="s">
        <v>253</v>
      </c>
      <c r="E171" s="30" t="s">
        <v>2865</v>
      </c>
    </row>
    <row r="172" ht="25">
      <c r="A172" s="1" t="s">
        <v>244</v>
      </c>
      <c r="B172" s="28">
        <v>41</v>
      </c>
      <c r="C172" s="29" t="s">
        <v>2866</v>
      </c>
      <c r="D172" s="28" t="s">
        <v>246</v>
      </c>
      <c r="E172" s="30" t="s">
        <v>2867</v>
      </c>
      <c r="F172" s="31" t="s">
        <v>342</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2795</v>
      </c>
    </row>
    <row r="175" ht="100">
      <c r="A175" s="1" t="s">
        <v>253</v>
      </c>
      <c r="E175" s="30" t="s">
        <v>2868</v>
      </c>
    </row>
    <row r="176" ht="13">
      <c r="A176" s="1" t="s">
        <v>241</v>
      </c>
      <c r="C176" s="22" t="s">
        <v>2869</v>
      </c>
      <c r="E176" s="23" t="s">
        <v>2870</v>
      </c>
      <c r="L176" s="38"/>
      <c r="M176" s="39">
        <f>SUMIFS(M177:M400,A177:A400,"P")</f>
        <v>0</v>
      </c>
      <c r="N176" s="38"/>
    </row>
    <row r="177" ht="13">
      <c r="A177" s="1" t="s">
        <v>244</v>
      </c>
      <c r="B177" s="28">
        <v>42</v>
      </c>
      <c r="C177" s="29" t="s">
        <v>2871</v>
      </c>
      <c r="D177" s="28" t="s">
        <v>246</v>
      </c>
      <c r="E177" s="30" t="s">
        <v>2872</v>
      </c>
      <c r="F177" s="31" t="s">
        <v>273</v>
      </c>
      <c r="G177" s="32">
        <v>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2873</v>
      </c>
    </row>
    <row r="180" ht="87.5">
      <c r="A180" s="1" t="s">
        <v>253</v>
      </c>
      <c r="E180" s="30" t="s">
        <v>2874</v>
      </c>
    </row>
    <row r="181" ht="13">
      <c r="A181" s="1" t="s">
        <v>244</v>
      </c>
      <c r="B181" s="28">
        <v>43</v>
      </c>
      <c r="C181" s="29" t="s">
        <v>2875</v>
      </c>
      <c r="D181" s="28" t="s">
        <v>246</v>
      </c>
      <c r="E181" s="30" t="s">
        <v>2876</v>
      </c>
      <c r="F181" s="31" t="s">
        <v>273</v>
      </c>
      <c r="G181" s="32">
        <v>5</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2877</v>
      </c>
    </row>
    <row r="184" ht="87.5">
      <c r="A184" s="1" t="s">
        <v>253</v>
      </c>
      <c r="E184" s="30" t="s">
        <v>2874</v>
      </c>
    </row>
    <row r="185" ht="13">
      <c r="A185" s="1" t="s">
        <v>244</v>
      </c>
      <c r="B185" s="28">
        <v>44</v>
      </c>
      <c r="C185" s="29" t="s">
        <v>2878</v>
      </c>
      <c r="D185" s="28" t="s">
        <v>246</v>
      </c>
      <c r="E185" s="30" t="s">
        <v>2879</v>
      </c>
      <c r="F185" s="31" t="s">
        <v>273</v>
      </c>
      <c r="G185" s="32">
        <v>40</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2880</v>
      </c>
    </row>
    <row r="188" ht="87.5">
      <c r="A188" s="1" t="s">
        <v>253</v>
      </c>
      <c r="E188" s="30" t="s">
        <v>2881</v>
      </c>
    </row>
    <row r="189" ht="13">
      <c r="A189" s="1" t="s">
        <v>244</v>
      </c>
      <c r="B189" s="28">
        <v>45</v>
      </c>
      <c r="C189" s="29" t="s">
        <v>2882</v>
      </c>
      <c r="D189" s="28" t="s">
        <v>246</v>
      </c>
      <c r="E189" s="30" t="s">
        <v>2883</v>
      </c>
      <c r="F189" s="31" t="s">
        <v>273</v>
      </c>
      <c r="G189" s="32">
        <v>9</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2884</v>
      </c>
    </row>
    <row r="192" ht="87.5">
      <c r="A192" s="1" t="s">
        <v>253</v>
      </c>
      <c r="E192" s="30" t="s">
        <v>2885</v>
      </c>
    </row>
    <row r="193" ht="13">
      <c r="A193" s="1" t="s">
        <v>244</v>
      </c>
      <c r="B193" s="28">
        <v>46</v>
      </c>
      <c r="C193" s="29" t="s">
        <v>2886</v>
      </c>
      <c r="D193" s="28" t="s">
        <v>246</v>
      </c>
      <c r="E193" s="30" t="s">
        <v>2887</v>
      </c>
      <c r="F193" s="31" t="s">
        <v>273</v>
      </c>
      <c r="G193" s="32">
        <v>9</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2884</v>
      </c>
    </row>
    <row r="196" ht="87.5">
      <c r="A196" s="1" t="s">
        <v>253</v>
      </c>
      <c r="E196" s="30" t="s">
        <v>2888</v>
      </c>
    </row>
    <row r="197" ht="13">
      <c r="A197" s="1" t="s">
        <v>244</v>
      </c>
      <c r="B197" s="28">
        <v>47</v>
      </c>
      <c r="C197" s="29" t="s">
        <v>2889</v>
      </c>
      <c r="D197" s="28" t="s">
        <v>246</v>
      </c>
      <c r="E197" s="30" t="s">
        <v>2890</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2891</v>
      </c>
    </row>
    <row r="200" ht="100">
      <c r="A200" s="1" t="s">
        <v>253</v>
      </c>
      <c r="E200" s="30" t="s">
        <v>2892</v>
      </c>
    </row>
    <row r="201" ht="13">
      <c r="A201" s="1" t="s">
        <v>244</v>
      </c>
      <c r="B201" s="28">
        <v>48</v>
      </c>
      <c r="C201" s="29" t="s">
        <v>2893</v>
      </c>
      <c r="D201" s="28" t="s">
        <v>246</v>
      </c>
      <c r="E201" s="30" t="s">
        <v>2894</v>
      </c>
      <c r="F201" s="31" t="s">
        <v>273</v>
      </c>
      <c r="G201" s="32">
        <v>57</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2895</v>
      </c>
    </row>
    <row r="204" ht="100">
      <c r="A204" s="1" t="s">
        <v>253</v>
      </c>
      <c r="E204" s="30" t="s">
        <v>2892</v>
      </c>
    </row>
    <row r="205" ht="13">
      <c r="A205" s="1" t="s">
        <v>244</v>
      </c>
      <c r="B205" s="28">
        <v>49</v>
      </c>
      <c r="C205" s="29" t="s">
        <v>2896</v>
      </c>
      <c r="D205" s="28" t="s">
        <v>246</v>
      </c>
      <c r="E205" s="30" t="s">
        <v>2897</v>
      </c>
      <c r="F205" s="31" t="s">
        <v>273</v>
      </c>
      <c r="G205" s="32">
        <v>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2898</v>
      </c>
    </row>
    <row r="208" ht="100">
      <c r="A208" s="1" t="s">
        <v>253</v>
      </c>
      <c r="E208" s="30" t="s">
        <v>2892</v>
      </c>
    </row>
    <row r="209" ht="13">
      <c r="A209" s="1" t="s">
        <v>244</v>
      </c>
      <c r="B209" s="28">
        <v>50</v>
      </c>
      <c r="C209" s="29" t="s">
        <v>2899</v>
      </c>
      <c r="D209" s="28" t="s">
        <v>246</v>
      </c>
      <c r="E209" s="30" t="s">
        <v>2900</v>
      </c>
      <c r="F209" s="31" t="s">
        <v>273</v>
      </c>
      <c r="G209" s="32">
        <v>4</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2873</v>
      </c>
    </row>
    <row r="212" ht="100">
      <c r="A212" s="1" t="s">
        <v>253</v>
      </c>
      <c r="E212" s="30" t="s">
        <v>2892</v>
      </c>
    </row>
    <row r="213" ht="13">
      <c r="A213" s="1" t="s">
        <v>244</v>
      </c>
      <c r="B213" s="28">
        <v>51</v>
      </c>
      <c r="C213" s="29" t="s">
        <v>2901</v>
      </c>
      <c r="D213" s="28" t="s">
        <v>246</v>
      </c>
      <c r="E213" s="30" t="s">
        <v>2902</v>
      </c>
      <c r="F213" s="31" t="s">
        <v>273</v>
      </c>
      <c r="G213" s="32">
        <v>57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2895</v>
      </c>
    </row>
    <row r="216" ht="100">
      <c r="A216" s="1" t="s">
        <v>253</v>
      </c>
      <c r="E216" s="30" t="s">
        <v>2903</v>
      </c>
    </row>
    <row r="217" ht="13">
      <c r="A217" s="1" t="s">
        <v>244</v>
      </c>
      <c r="B217" s="28">
        <v>52</v>
      </c>
      <c r="C217" s="29" t="s">
        <v>2904</v>
      </c>
      <c r="D217" s="28" t="s">
        <v>246</v>
      </c>
      <c r="E217" s="30" t="s">
        <v>2905</v>
      </c>
      <c r="F217" s="31" t="s">
        <v>273</v>
      </c>
      <c r="G217" s="32">
        <v>32</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2906</v>
      </c>
    </row>
    <row r="220" ht="100">
      <c r="A220" s="1" t="s">
        <v>253</v>
      </c>
      <c r="E220" s="30" t="s">
        <v>2892</v>
      </c>
    </row>
    <row r="221" ht="13">
      <c r="A221" s="1" t="s">
        <v>244</v>
      </c>
      <c r="B221" s="28">
        <v>53</v>
      </c>
      <c r="C221" s="29" t="s">
        <v>2907</v>
      </c>
      <c r="D221" s="28" t="s">
        <v>246</v>
      </c>
      <c r="E221" s="30" t="s">
        <v>2908</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2891</v>
      </c>
    </row>
    <row r="224" ht="100">
      <c r="A224" s="1" t="s">
        <v>253</v>
      </c>
      <c r="E224" s="30" t="s">
        <v>2892</v>
      </c>
    </row>
    <row r="225" ht="13">
      <c r="A225" s="1" t="s">
        <v>244</v>
      </c>
      <c r="B225" s="28">
        <v>54</v>
      </c>
      <c r="C225" s="29" t="s">
        <v>2909</v>
      </c>
      <c r="D225" s="28" t="s">
        <v>246</v>
      </c>
      <c r="E225" s="30" t="s">
        <v>2910</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2891</v>
      </c>
    </row>
    <row r="228" ht="100">
      <c r="A228" s="1" t="s">
        <v>253</v>
      </c>
      <c r="E228" s="30" t="s">
        <v>2892</v>
      </c>
    </row>
    <row r="229" ht="13">
      <c r="A229" s="1" t="s">
        <v>244</v>
      </c>
      <c r="B229" s="28">
        <v>55</v>
      </c>
      <c r="C229" s="29" t="s">
        <v>2911</v>
      </c>
      <c r="D229" s="28" t="s">
        <v>246</v>
      </c>
      <c r="E229" s="30" t="s">
        <v>2912</v>
      </c>
      <c r="F229" s="31" t="s">
        <v>273</v>
      </c>
      <c r="G229" s="32">
        <v>2</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2913</v>
      </c>
    </row>
    <row r="232" ht="100">
      <c r="A232" s="1" t="s">
        <v>253</v>
      </c>
      <c r="E232" s="30" t="s">
        <v>2892</v>
      </c>
    </row>
    <row r="233" ht="13">
      <c r="A233" s="1" t="s">
        <v>244</v>
      </c>
      <c r="B233" s="28">
        <v>56</v>
      </c>
      <c r="C233" s="29" t="s">
        <v>2914</v>
      </c>
      <c r="D233" s="28" t="s">
        <v>246</v>
      </c>
      <c r="E233" s="30" t="s">
        <v>2915</v>
      </c>
      <c r="F233" s="31" t="s">
        <v>248</v>
      </c>
      <c r="G233" s="32">
        <v>118</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2916</v>
      </c>
    </row>
    <row r="236" ht="87.5">
      <c r="A236" s="1" t="s">
        <v>253</v>
      </c>
      <c r="E236" s="30" t="s">
        <v>2917</v>
      </c>
    </row>
    <row r="237" ht="13">
      <c r="A237" s="1" t="s">
        <v>244</v>
      </c>
      <c r="B237" s="28">
        <v>57</v>
      </c>
      <c r="C237" s="29" t="s">
        <v>2918</v>
      </c>
      <c r="D237" s="28" t="s">
        <v>246</v>
      </c>
      <c r="E237" s="30" t="s">
        <v>2919</v>
      </c>
      <c r="F237" s="31" t="s">
        <v>273</v>
      </c>
      <c r="G237" s="32">
        <v>2</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2920</v>
      </c>
    </row>
    <row r="240" ht="112.5">
      <c r="A240" s="1" t="s">
        <v>253</v>
      </c>
      <c r="E240" s="30" t="s">
        <v>2921</v>
      </c>
    </row>
    <row r="241" ht="13">
      <c r="A241" s="1" t="s">
        <v>244</v>
      </c>
      <c r="B241" s="28">
        <v>58</v>
      </c>
      <c r="C241" s="29" t="s">
        <v>2922</v>
      </c>
      <c r="D241" s="28" t="s">
        <v>246</v>
      </c>
      <c r="E241" s="30" t="s">
        <v>2923</v>
      </c>
      <c r="F241" s="31" t="s">
        <v>248</v>
      </c>
      <c r="G241" s="32">
        <v>213</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2924</v>
      </c>
    </row>
    <row r="244" ht="100">
      <c r="A244" s="1" t="s">
        <v>253</v>
      </c>
      <c r="E244" s="30" t="s">
        <v>2925</v>
      </c>
    </row>
    <row r="245" ht="13">
      <c r="A245" s="1" t="s">
        <v>244</v>
      </c>
      <c r="B245" s="28">
        <v>59</v>
      </c>
      <c r="C245" s="29" t="s">
        <v>2926</v>
      </c>
      <c r="D245" s="28" t="s">
        <v>246</v>
      </c>
      <c r="E245" s="30" t="s">
        <v>2927</v>
      </c>
      <c r="F245" s="31" t="s">
        <v>248</v>
      </c>
      <c r="G245" s="32">
        <v>83</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246</v>
      </c>
    </row>
    <row r="247" ht="52">
      <c r="A247" s="1" t="s">
        <v>251</v>
      </c>
      <c r="E247" s="37" t="s">
        <v>2928</v>
      </c>
    </row>
    <row r="248" ht="100">
      <c r="A248" s="1" t="s">
        <v>253</v>
      </c>
      <c r="E248" s="30" t="s">
        <v>2925</v>
      </c>
    </row>
    <row r="249" ht="13">
      <c r="A249" s="1" t="s">
        <v>244</v>
      </c>
      <c r="B249" s="28">
        <v>60</v>
      </c>
      <c r="C249" s="29" t="s">
        <v>2929</v>
      </c>
      <c r="D249" s="28" t="s">
        <v>246</v>
      </c>
      <c r="E249" s="30" t="s">
        <v>2930</v>
      </c>
      <c r="F249" s="31" t="s">
        <v>248</v>
      </c>
      <c r="G249" s="32">
        <v>716</v>
      </c>
      <c r="H249" s="32">
        <v>0</v>
      </c>
      <c r="I249" s="33">
        <f>ROUND(G249*H249,P4)</f>
        <v>0</v>
      </c>
      <c r="J249" s="28"/>
      <c r="K249" s="28"/>
      <c r="L249" s="34">
        <v>0</v>
      </c>
      <c r="M249" s="20">
        <f>ROUND(G249*L249,P4)</f>
        <v>0</v>
      </c>
      <c r="N249" s="40" t="s">
        <v>358</v>
      </c>
      <c r="O249" s="36">
        <f>M249*AA249</f>
        <v>0</v>
      </c>
      <c r="P249" s="1">
        <v>3</v>
      </c>
      <c r="AA249" s="1">
        <f>IF(P249=1,$O$3,IF(P249=2,$O$4,$O$5))</f>
        <v>0</v>
      </c>
    </row>
    <row r="250">
      <c r="A250" s="1" t="s">
        <v>250</v>
      </c>
      <c r="E250" s="30" t="s">
        <v>246</v>
      </c>
    </row>
    <row r="251" ht="52">
      <c r="A251" s="1" t="s">
        <v>251</v>
      </c>
      <c r="E251" s="37" t="s">
        <v>2931</v>
      </c>
    </row>
    <row r="252" ht="87.5">
      <c r="A252" s="1" t="s">
        <v>253</v>
      </c>
      <c r="E252" s="30" t="s">
        <v>2932</v>
      </c>
    </row>
    <row r="253" ht="13">
      <c r="A253" s="1" t="s">
        <v>244</v>
      </c>
      <c r="B253" s="28">
        <v>61</v>
      </c>
      <c r="C253" s="29" t="s">
        <v>2933</v>
      </c>
      <c r="D253" s="28" t="s">
        <v>246</v>
      </c>
      <c r="E253" s="30" t="s">
        <v>2934</v>
      </c>
      <c r="F253" s="31" t="s">
        <v>273</v>
      </c>
      <c r="G253" s="32">
        <v>2</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ht="52">
      <c r="A255" s="1" t="s">
        <v>251</v>
      </c>
      <c r="E255" s="37" t="s">
        <v>2920</v>
      </c>
    </row>
    <row r="256" ht="87.5">
      <c r="A256" s="1" t="s">
        <v>253</v>
      </c>
      <c r="E256" s="30" t="s">
        <v>2935</v>
      </c>
    </row>
    <row r="257" ht="13">
      <c r="A257" s="1" t="s">
        <v>244</v>
      </c>
      <c r="B257" s="28">
        <v>62</v>
      </c>
      <c r="C257" s="29" t="s">
        <v>2936</v>
      </c>
      <c r="D257" s="28" t="s">
        <v>246</v>
      </c>
      <c r="E257" s="30" t="s">
        <v>2937</v>
      </c>
      <c r="F257" s="31" t="s">
        <v>273</v>
      </c>
      <c r="G257" s="32">
        <v>2</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ht="52">
      <c r="A259" s="1" t="s">
        <v>251</v>
      </c>
      <c r="E259" s="37" t="s">
        <v>2920</v>
      </c>
    </row>
    <row r="260" ht="87.5">
      <c r="A260" s="1" t="s">
        <v>253</v>
      </c>
      <c r="E260" s="30" t="s">
        <v>2935</v>
      </c>
    </row>
    <row r="261" ht="13">
      <c r="A261" s="1" t="s">
        <v>244</v>
      </c>
      <c r="B261" s="28">
        <v>63</v>
      </c>
      <c r="C261" s="29" t="s">
        <v>2938</v>
      </c>
      <c r="D261" s="28" t="s">
        <v>246</v>
      </c>
      <c r="E261" s="30" t="s">
        <v>2939</v>
      </c>
      <c r="F261" s="31" t="s">
        <v>273</v>
      </c>
      <c r="G261" s="32">
        <v>2</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ht="52">
      <c r="A263" s="1" t="s">
        <v>251</v>
      </c>
      <c r="E263" s="37" t="s">
        <v>2920</v>
      </c>
    </row>
    <row r="264" ht="87.5">
      <c r="A264" s="1" t="s">
        <v>253</v>
      </c>
      <c r="E264" s="30" t="s">
        <v>2935</v>
      </c>
    </row>
    <row r="265" ht="13">
      <c r="A265" s="1" t="s">
        <v>244</v>
      </c>
      <c r="B265" s="28">
        <v>64</v>
      </c>
      <c r="C265" s="29" t="s">
        <v>2940</v>
      </c>
      <c r="D265" s="28" t="s">
        <v>246</v>
      </c>
      <c r="E265" s="30" t="s">
        <v>2941</v>
      </c>
      <c r="F265" s="31" t="s">
        <v>273</v>
      </c>
      <c r="G265" s="32">
        <v>2</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ht="52">
      <c r="A267" s="1" t="s">
        <v>251</v>
      </c>
      <c r="E267" s="37" t="s">
        <v>2913</v>
      </c>
    </row>
    <row r="268" ht="112.5">
      <c r="A268" s="1" t="s">
        <v>253</v>
      </c>
      <c r="E268" s="30" t="s">
        <v>2921</v>
      </c>
    </row>
    <row r="269" ht="13">
      <c r="A269" s="1" t="s">
        <v>244</v>
      </c>
      <c r="B269" s="28">
        <v>65</v>
      </c>
      <c r="C269" s="29" t="s">
        <v>2942</v>
      </c>
      <c r="D269" s="28" t="s">
        <v>246</v>
      </c>
      <c r="E269" s="30" t="s">
        <v>2943</v>
      </c>
      <c r="F269" s="31" t="s">
        <v>273</v>
      </c>
      <c r="G269" s="32">
        <v>2</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ht="52">
      <c r="A271" s="1" t="s">
        <v>251</v>
      </c>
      <c r="E271" s="37" t="s">
        <v>2913</v>
      </c>
    </row>
    <row r="272" ht="112.5">
      <c r="A272" s="1" t="s">
        <v>253</v>
      </c>
      <c r="E272" s="30" t="s">
        <v>2921</v>
      </c>
    </row>
    <row r="273" ht="13">
      <c r="A273" s="1" t="s">
        <v>244</v>
      </c>
      <c r="B273" s="28">
        <v>66</v>
      </c>
      <c r="C273" s="29" t="s">
        <v>2944</v>
      </c>
      <c r="D273" s="28" t="s">
        <v>246</v>
      </c>
      <c r="E273" s="30" t="s">
        <v>2945</v>
      </c>
      <c r="F273" s="31" t="s">
        <v>273</v>
      </c>
      <c r="G273" s="32">
        <v>5</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ht="52">
      <c r="A275" s="1" t="s">
        <v>251</v>
      </c>
      <c r="E275" s="37" t="s">
        <v>2877</v>
      </c>
    </row>
    <row r="276" ht="112.5">
      <c r="A276" s="1" t="s">
        <v>253</v>
      </c>
      <c r="E276" s="30" t="s">
        <v>2921</v>
      </c>
    </row>
    <row r="277" ht="13">
      <c r="A277" s="1" t="s">
        <v>244</v>
      </c>
      <c r="B277" s="28">
        <v>67</v>
      </c>
      <c r="C277" s="29" t="s">
        <v>2946</v>
      </c>
      <c r="D277" s="28" t="s">
        <v>246</v>
      </c>
      <c r="E277" s="30" t="s">
        <v>2947</v>
      </c>
      <c r="F277" s="31" t="s">
        <v>273</v>
      </c>
      <c r="G277" s="32">
        <v>6</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ht="52">
      <c r="A279" s="1" t="s">
        <v>251</v>
      </c>
      <c r="E279" s="37" t="s">
        <v>2898</v>
      </c>
    </row>
    <row r="280" ht="112.5">
      <c r="A280" s="1" t="s">
        <v>253</v>
      </c>
      <c r="E280" s="30" t="s">
        <v>2921</v>
      </c>
    </row>
    <row r="281" ht="13">
      <c r="A281" s="1" t="s">
        <v>244</v>
      </c>
      <c r="B281" s="28">
        <v>68</v>
      </c>
      <c r="C281" s="29" t="s">
        <v>2948</v>
      </c>
      <c r="D281" s="28" t="s">
        <v>246</v>
      </c>
      <c r="E281" s="30" t="s">
        <v>2949</v>
      </c>
      <c r="F281" s="31" t="s">
        <v>273</v>
      </c>
      <c r="G281" s="32">
        <v>5</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ht="52">
      <c r="A283" s="1" t="s">
        <v>251</v>
      </c>
      <c r="E283" s="37" t="s">
        <v>2877</v>
      </c>
    </row>
    <row r="284" ht="112.5">
      <c r="A284" s="1" t="s">
        <v>253</v>
      </c>
      <c r="E284" s="30" t="s">
        <v>2921</v>
      </c>
    </row>
    <row r="285" ht="13">
      <c r="A285" s="1" t="s">
        <v>244</v>
      </c>
      <c r="B285" s="28">
        <v>69</v>
      </c>
      <c r="C285" s="29" t="s">
        <v>2950</v>
      </c>
      <c r="D285" s="28" t="s">
        <v>246</v>
      </c>
      <c r="E285" s="30" t="s">
        <v>2951</v>
      </c>
      <c r="F285" s="31" t="s">
        <v>273</v>
      </c>
      <c r="G285" s="32">
        <v>6</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ht="52">
      <c r="A287" s="1" t="s">
        <v>251</v>
      </c>
      <c r="E287" s="37" t="s">
        <v>2898</v>
      </c>
    </row>
    <row r="288" ht="112.5">
      <c r="A288" s="1" t="s">
        <v>253</v>
      </c>
      <c r="E288" s="30" t="s">
        <v>2921</v>
      </c>
    </row>
    <row r="289" ht="13">
      <c r="A289" s="1" t="s">
        <v>244</v>
      </c>
      <c r="B289" s="28">
        <v>70</v>
      </c>
      <c r="C289" s="29" t="s">
        <v>2952</v>
      </c>
      <c r="D289" s="28" t="s">
        <v>246</v>
      </c>
      <c r="E289" s="30" t="s">
        <v>2953</v>
      </c>
      <c r="F289" s="31" t="s">
        <v>273</v>
      </c>
      <c r="G289" s="32">
        <v>1</v>
      </c>
      <c r="H289" s="32">
        <v>0</v>
      </c>
      <c r="I289" s="33">
        <f>ROUND(G289*H289,P4)</f>
        <v>0</v>
      </c>
      <c r="J289" s="28"/>
      <c r="K289" s="28"/>
      <c r="L289" s="34">
        <v>0</v>
      </c>
      <c r="M289" s="20">
        <f>ROUND(G289*L289,P4)</f>
        <v>0</v>
      </c>
      <c r="N289" s="40" t="s">
        <v>358</v>
      </c>
      <c r="O289" s="36">
        <f>M289*AA289</f>
        <v>0</v>
      </c>
      <c r="P289" s="1">
        <v>3</v>
      </c>
      <c r="AA289" s="1">
        <f>IF(P289=1,$O$3,IF(P289=2,$O$4,$O$5))</f>
        <v>0</v>
      </c>
    </row>
    <row r="290">
      <c r="A290" s="1" t="s">
        <v>250</v>
      </c>
      <c r="E290" s="30" t="s">
        <v>246</v>
      </c>
    </row>
    <row r="291" ht="52">
      <c r="A291" s="1" t="s">
        <v>251</v>
      </c>
      <c r="E291" s="37" t="s">
        <v>2891</v>
      </c>
    </row>
    <row r="292" ht="112.5">
      <c r="A292" s="1" t="s">
        <v>253</v>
      </c>
      <c r="E292" s="30" t="s">
        <v>2921</v>
      </c>
    </row>
    <row r="293" ht="13">
      <c r="A293" s="1" t="s">
        <v>244</v>
      </c>
      <c r="B293" s="28">
        <v>71</v>
      </c>
      <c r="C293" s="29" t="s">
        <v>2954</v>
      </c>
      <c r="D293" s="28" t="s">
        <v>246</v>
      </c>
      <c r="E293" s="30" t="s">
        <v>2955</v>
      </c>
      <c r="F293" s="31" t="s">
        <v>248</v>
      </c>
      <c r="G293" s="32">
        <v>605</v>
      </c>
      <c r="H293" s="32">
        <v>0</v>
      </c>
      <c r="I293" s="33">
        <f>ROUND(G293*H293,P4)</f>
        <v>0</v>
      </c>
      <c r="J293" s="28"/>
      <c r="K293" s="28"/>
      <c r="L293" s="34">
        <v>0</v>
      </c>
      <c r="M293" s="20">
        <f>ROUND(G293*L293,P4)</f>
        <v>0</v>
      </c>
      <c r="N293" s="40" t="s">
        <v>358</v>
      </c>
      <c r="O293" s="36">
        <f>M293*AA293</f>
        <v>0</v>
      </c>
      <c r="P293" s="1">
        <v>3</v>
      </c>
      <c r="AA293" s="1">
        <f>IF(P293=1,$O$3,IF(P293=2,$O$4,$O$5))</f>
        <v>0</v>
      </c>
    </row>
    <row r="294">
      <c r="A294" s="1" t="s">
        <v>250</v>
      </c>
      <c r="E294" s="30" t="s">
        <v>246</v>
      </c>
    </row>
    <row r="295" ht="52">
      <c r="A295" s="1" t="s">
        <v>251</v>
      </c>
      <c r="E295" s="37" t="s">
        <v>2956</v>
      </c>
    </row>
    <row r="296" ht="112.5">
      <c r="A296" s="1" t="s">
        <v>253</v>
      </c>
      <c r="E296" s="30" t="s">
        <v>2957</v>
      </c>
    </row>
    <row r="297" ht="13">
      <c r="A297" s="1" t="s">
        <v>244</v>
      </c>
      <c r="B297" s="28">
        <v>72</v>
      </c>
      <c r="C297" s="29" t="s">
        <v>2958</v>
      </c>
      <c r="D297" s="28" t="s">
        <v>246</v>
      </c>
      <c r="E297" s="30" t="s">
        <v>2959</v>
      </c>
      <c r="F297" s="31" t="s">
        <v>273</v>
      </c>
      <c r="G297" s="32">
        <v>3</v>
      </c>
      <c r="H297" s="32">
        <v>0</v>
      </c>
      <c r="I297" s="33">
        <f>ROUND(G297*H297,P4)</f>
        <v>0</v>
      </c>
      <c r="J297" s="28"/>
      <c r="K297" s="28"/>
      <c r="L297" s="34">
        <v>0</v>
      </c>
      <c r="M297" s="20">
        <f>ROUND(G297*L297,P4)</f>
        <v>0</v>
      </c>
      <c r="N297" s="40" t="s">
        <v>358</v>
      </c>
      <c r="O297" s="36">
        <f>M297*AA297</f>
        <v>0</v>
      </c>
      <c r="P297" s="1">
        <v>3</v>
      </c>
      <c r="AA297" s="1">
        <f>IF(P297=1,$O$3,IF(P297=2,$O$4,$O$5))</f>
        <v>0</v>
      </c>
    </row>
    <row r="298">
      <c r="A298" s="1" t="s">
        <v>250</v>
      </c>
      <c r="E298" s="30" t="s">
        <v>246</v>
      </c>
    </row>
    <row r="299" ht="52">
      <c r="A299" s="1" t="s">
        <v>251</v>
      </c>
      <c r="E299" s="37" t="s">
        <v>2960</v>
      </c>
    </row>
    <row r="300" ht="112.5">
      <c r="A300" s="1" t="s">
        <v>253</v>
      </c>
      <c r="E300" s="30" t="s">
        <v>2921</v>
      </c>
    </row>
    <row r="301" ht="13">
      <c r="A301" s="1" t="s">
        <v>244</v>
      </c>
      <c r="B301" s="28">
        <v>73</v>
      </c>
      <c r="C301" s="29" t="s">
        <v>2961</v>
      </c>
      <c r="D301" s="28" t="s">
        <v>246</v>
      </c>
      <c r="E301" s="30" t="s">
        <v>2962</v>
      </c>
      <c r="F301" s="31" t="s">
        <v>273</v>
      </c>
      <c r="G301" s="32">
        <v>2</v>
      </c>
      <c r="H301" s="32">
        <v>0</v>
      </c>
      <c r="I301" s="33">
        <f>ROUND(G301*H301,P4)</f>
        <v>0</v>
      </c>
      <c r="J301" s="28"/>
      <c r="K301" s="28"/>
      <c r="L301" s="34">
        <v>0</v>
      </c>
      <c r="M301" s="20">
        <f>ROUND(G301*L301,P4)</f>
        <v>0</v>
      </c>
      <c r="N301" s="40" t="s">
        <v>358</v>
      </c>
      <c r="O301" s="36">
        <f>M301*AA301</f>
        <v>0</v>
      </c>
      <c r="P301" s="1">
        <v>3</v>
      </c>
      <c r="AA301" s="1">
        <f>IF(P301=1,$O$3,IF(P301=2,$O$4,$O$5))</f>
        <v>0</v>
      </c>
    </row>
    <row r="302">
      <c r="A302" s="1" t="s">
        <v>250</v>
      </c>
      <c r="E302" s="30" t="s">
        <v>246</v>
      </c>
    </row>
    <row r="303" ht="52">
      <c r="A303" s="1" t="s">
        <v>251</v>
      </c>
      <c r="E303" s="37" t="s">
        <v>2913</v>
      </c>
    </row>
    <row r="304" ht="112.5">
      <c r="A304" s="1" t="s">
        <v>253</v>
      </c>
      <c r="E304" s="30" t="s">
        <v>2921</v>
      </c>
    </row>
    <row r="305" ht="13">
      <c r="A305" s="1" t="s">
        <v>244</v>
      </c>
      <c r="B305" s="28">
        <v>74</v>
      </c>
      <c r="C305" s="29" t="s">
        <v>2963</v>
      </c>
      <c r="D305" s="28" t="s">
        <v>246</v>
      </c>
      <c r="E305" s="30" t="s">
        <v>2964</v>
      </c>
      <c r="F305" s="31" t="s">
        <v>273</v>
      </c>
      <c r="G305" s="32">
        <v>5</v>
      </c>
      <c r="H305" s="32">
        <v>0</v>
      </c>
      <c r="I305" s="33">
        <f>ROUND(G305*H305,P4)</f>
        <v>0</v>
      </c>
      <c r="J305" s="28"/>
      <c r="K305" s="28"/>
      <c r="L305" s="34">
        <v>0</v>
      </c>
      <c r="M305" s="20">
        <f>ROUND(G305*L305,P4)</f>
        <v>0</v>
      </c>
      <c r="N305" s="40" t="s">
        <v>358</v>
      </c>
      <c r="O305" s="36">
        <f>M305*AA305</f>
        <v>0</v>
      </c>
      <c r="P305" s="1">
        <v>3</v>
      </c>
      <c r="AA305" s="1">
        <f>IF(P305=1,$O$3,IF(P305=2,$O$4,$O$5))</f>
        <v>0</v>
      </c>
    </row>
    <row r="306">
      <c r="A306" s="1" t="s">
        <v>250</v>
      </c>
      <c r="E306" s="30" t="s">
        <v>246</v>
      </c>
    </row>
    <row r="307" ht="52">
      <c r="A307" s="1" t="s">
        <v>251</v>
      </c>
      <c r="E307" s="37" t="s">
        <v>2877</v>
      </c>
    </row>
    <row r="308" ht="112.5">
      <c r="A308" s="1" t="s">
        <v>253</v>
      </c>
      <c r="E308" s="30" t="s">
        <v>2921</v>
      </c>
    </row>
    <row r="309" ht="13">
      <c r="A309" s="1" t="s">
        <v>244</v>
      </c>
      <c r="B309" s="28">
        <v>75</v>
      </c>
      <c r="C309" s="29" t="s">
        <v>2965</v>
      </c>
      <c r="D309" s="28" t="s">
        <v>246</v>
      </c>
      <c r="E309" s="30" t="s">
        <v>2966</v>
      </c>
      <c r="F309" s="31" t="s">
        <v>273</v>
      </c>
      <c r="G309" s="32">
        <v>4</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c r="A311" s="1" t="s">
        <v>251</v>
      </c>
      <c r="E311" s="28"/>
    </row>
    <row r="312" ht="112.5">
      <c r="A312" s="1" t="s">
        <v>253</v>
      </c>
      <c r="E312" s="30" t="s">
        <v>2921</v>
      </c>
    </row>
    <row r="313" ht="13">
      <c r="A313" s="1" t="s">
        <v>244</v>
      </c>
      <c r="B313" s="28">
        <v>76</v>
      </c>
      <c r="C313" s="29" t="s">
        <v>2967</v>
      </c>
      <c r="D313" s="28" t="s">
        <v>246</v>
      </c>
      <c r="E313" s="30" t="s">
        <v>2968</v>
      </c>
      <c r="F313" s="31" t="s">
        <v>273</v>
      </c>
      <c r="G313" s="32">
        <v>4</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c r="A315" s="1" t="s">
        <v>251</v>
      </c>
      <c r="E315" s="28"/>
    </row>
    <row r="316" ht="112.5">
      <c r="A316" s="1" t="s">
        <v>253</v>
      </c>
      <c r="E316" s="30" t="s">
        <v>2921</v>
      </c>
    </row>
    <row r="317" ht="13">
      <c r="A317" s="1" t="s">
        <v>244</v>
      </c>
      <c r="B317" s="28">
        <v>77</v>
      </c>
      <c r="C317" s="29" t="s">
        <v>2969</v>
      </c>
      <c r="D317" s="28" t="s">
        <v>246</v>
      </c>
      <c r="E317" s="30" t="s">
        <v>2970</v>
      </c>
      <c r="F317" s="31" t="s">
        <v>273</v>
      </c>
      <c r="G317" s="32">
        <v>4</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c r="A319" s="1" t="s">
        <v>251</v>
      </c>
      <c r="E319" s="28"/>
    </row>
    <row r="320" ht="100">
      <c r="A320" s="1" t="s">
        <v>253</v>
      </c>
      <c r="E320" s="30" t="s">
        <v>2971</v>
      </c>
    </row>
    <row r="321" ht="13">
      <c r="A321" s="1" t="s">
        <v>244</v>
      </c>
      <c r="B321" s="28">
        <v>78</v>
      </c>
      <c r="C321" s="29" t="s">
        <v>2972</v>
      </c>
      <c r="D321" s="28" t="s">
        <v>246</v>
      </c>
      <c r="E321" s="30" t="s">
        <v>2973</v>
      </c>
      <c r="F321" s="31" t="s">
        <v>273</v>
      </c>
      <c r="G321" s="32">
        <v>1</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2891</v>
      </c>
    </row>
    <row r="324" ht="112.5">
      <c r="A324" s="1" t="s">
        <v>253</v>
      </c>
      <c r="E324" s="30" t="s">
        <v>2921</v>
      </c>
    </row>
    <row r="325" ht="13">
      <c r="A325" s="1" t="s">
        <v>244</v>
      </c>
      <c r="B325" s="28">
        <v>79</v>
      </c>
      <c r="C325" s="29" t="s">
        <v>2974</v>
      </c>
      <c r="D325" s="28" t="s">
        <v>246</v>
      </c>
      <c r="E325" s="30" t="s">
        <v>2975</v>
      </c>
      <c r="F325" s="31" t="s">
        <v>273</v>
      </c>
      <c r="G325" s="32">
        <v>6</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2898</v>
      </c>
    </row>
    <row r="328" ht="112.5">
      <c r="A328" s="1" t="s">
        <v>253</v>
      </c>
      <c r="E328" s="30" t="s">
        <v>2921</v>
      </c>
    </row>
    <row r="329" ht="13">
      <c r="A329" s="1" t="s">
        <v>244</v>
      </c>
      <c r="B329" s="28">
        <v>80</v>
      </c>
      <c r="C329" s="29" t="s">
        <v>2976</v>
      </c>
      <c r="D329" s="28" t="s">
        <v>246</v>
      </c>
      <c r="E329" s="30" t="s">
        <v>2977</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2891</v>
      </c>
    </row>
    <row r="332" ht="112.5">
      <c r="A332" s="1" t="s">
        <v>253</v>
      </c>
      <c r="E332" s="30" t="s">
        <v>2921</v>
      </c>
    </row>
    <row r="333" ht="13">
      <c r="A333" s="1" t="s">
        <v>244</v>
      </c>
      <c r="B333" s="28">
        <v>81</v>
      </c>
      <c r="C333" s="29" t="s">
        <v>2978</v>
      </c>
      <c r="D333" s="28" t="s">
        <v>246</v>
      </c>
      <c r="E333" s="30" t="s">
        <v>2979</v>
      </c>
      <c r="F333" s="31" t="s">
        <v>273</v>
      </c>
      <c r="G333" s="32">
        <v>8</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2980</v>
      </c>
    </row>
    <row r="336" ht="112.5">
      <c r="A336" s="1" t="s">
        <v>253</v>
      </c>
      <c r="E336" s="30" t="s">
        <v>2921</v>
      </c>
    </row>
    <row r="337" ht="25">
      <c r="A337" s="1" t="s">
        <v>244</v>
      </c>
      <c r="B337" s="28">
        <v>82</v>
      </c>
      <c r="C337" s="29" t="s">
        <v>2981</v>
      </c>
      <c r="D337" s="28" t="s">
        <v>246</v>
      </c>
      <c r="E337" s="30" t="s">
        <v>2982</v>
      </c>
      <c r="F337" s="31" t="s">
        <v>273</v>
      </c>
      <c r="G337" s="32">
        <v>3</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2960</v>
      </c>
    </row>
    <row r="340" ht="112.5">
      <c r="A340" s="1" t="s">
        <v>253</v>
      </c>
      <c r="E340" s="30" t="s">
        <v>2921</v>
      </c>
    </row>
    <row r="341" ht="13">
      <c r="A341" s="1" t="s">
        <v>244</v>
      </c>
      <c r="B341" s="28">
        <v>83</v>
      </c>
      <c r="C341" s="29" t="s">
        <v>2983</v>
      </c>
      <c r="D341" s="28" t="s">
        <v>246</v>
      </c>
      <c r="E341" s="30" t="s">
        <v>2984</v>
      </c>
      <c r="F341" s="31" t="s">
        <v>273</v>
      </c>
      <c r="G341" s="32">
        <v>18</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2985</v>
      </c>
    </row>
    <row r="344" ht="112.5">
      <c r="A344" s="1" t="s">
        <v>253</v>
      </c>
      <c r="E344" s="30" t="s">
        <v>2921</v>
      </c>
    </row>
    <row r="345" ht="13">
      <c r="A345" s="1" t="s">
        <v>244</v>
      </c>
      <c r="B345" s="28">
        <v>84</v>
      </c>
      <c r="C345" s="29" t="s">
        <v>2986</v>
      </c>
      <c r="D345" s="28" t="s">
        <v>246</v>
      </c>
      <c r="E345" s="30" t="s">
        <v>2987</v>
      </c>
      <c r="F345" s="31" t="s">
        <v>273</v>
      </c>
      <c r="G345" s="32">
        <v>3</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2960</v>
      </c>
    </row>
    <row r="348" ht="112.5">
      <c r="A348" s="1" t="s">
        <v>253</v>
      </c>
      <c r="E348" s="30" t="s">
        <v>2921</v>
      </c>
    </row>
    <row r="349" ht="13">
      <c r="A349" s="1" t="s">
        <v>244</v>
      </c>
      <c r="B349" s="28">
        <v>85</v>
      </c>
      <c r="C349" s="29" t="s">
        <v>2988</v>
      </c>
      <c r="D349" s="28" t="s">
        <v>246</v>
      </c>
      <c r="E349" s="30" t="s">
        <v>2989</v>
      </c>
      <c r="F349" s="31" t="s">
        <v>273</v>
      </c>
      <c r="G349" s="32">
        <v>2</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2913</v>
      </c>
    </row>
    <row r="352" ht="112.5">
      <c r="A352" s="1" t="s">
        <v>253</v>
      </c>
      <c r="E352" s="30" t="s">
        <v>2921</v>
      </c>
    </row>
    <row r="353" ht="13">
      <c r="A353" s="1" t="s">
        <v>244</v>
      </c>
      <c r="B353" s="28">
        <v>86</v>
      </c>
      <c r="C353" s="29" t="s">
        <v>2990</v>
      </c>
      <c r="D353" s="28" t="s">
        <v>246</v>
      </c>
      <c r="E353" s="30" t="s">
        <v>2991</v>
      </c>
      <c r="F353" s="31" t="s">
        <v>273</v>
      </c>
      <c r="G353" s="32">
        <v>8</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2980</v>
      </c>
    </row>
    <row r="356" ht="112.5">
      <c r="A356" s="1" t="s">
        <v>253</v>
      </c>
      <c r="E356" s="30" t="s">
        <v>2921</v>
      </c>
    </row>
    <row r="357" ht="13">
      <c r="A357" s="1" t="s">
        <v>244</v>
      </c>
      <c r="B357" s="28">
        <v>87</v>
      </c>
      <c r="C357" s="29" t="s">
        <v>2992</v>
      </c>
      <c r="D357" s="28" t="s">
        <v>246</v>
      </c>
      <c r="E357" s="30" t="s">
        <v>2993</v>
      </c>
      <c r="F357" s="31" t="s">
        <v>273</v>
      </c>
      <c r="G357" s="32">
        <v>4</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2873</v>
      </c>
    </row>
    <row r="360" ht="112.5">
      <c r="A360" s="1" t="s">
        <v>253</v>
      </c>
      <c r="E360" s="30" t="s">
        <v>2921</v>
      </c>
    </row>
    <row r="361" ht="25">
      <c r="A361" s="1" t="s">
        <v>244</v>
      </c>
      <c r="B361" s="28">
        <v>88</v>
      </c>
      <c r="C361" s="29" t="s">
        <v>2994</v>
      </c>
      <c r="D361" s="28" t="s">
        <v>246</v>
      </c>
      <c r="E361" s="30" t="s">
        <v>2995</v>
      </c>
      <c r="F361" s="31" t="s">
        <v>273</v>
      </c>
      <c r="G361" s="32">
        <v>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2960</v>
      </c>
    </row>
    <row r="364" ht="112.5">
      <c r="A364" s="1" t="s">
        <v>253</v>
      </c>
      <c r="E364" s="30" t="s">
        <v>2921</v>
      </c>
    </row>
    <row r="365" ht="13">
      <c r="A365" s="1" t="s">
        <v>244</v>
      </c>
      <c r="B365" s="28">
        <v>89</v>
      </c>
      <c r="C365" s="29" t="s">
        <v>2996</v>
      </c>
      <c r="D365" s="28" t="s">
        <v>246</v>
      </c>
      <c r="E365" s="30" t="s">
        <v>2997</v>
      </c>
      <c r="F365" s="31" t="s">
        <v>273</v>
      </c>
      <c r="G365" s="32">
        <v>7</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2998</v>
      </c>
    </row>
    <row r="368" ht="112.5">
      <c r="A368" s="1" t="s">
        <v>253</v>
      </c>
      <c r="E368" s="30" t="s">
        <v>2921</v>
      </c>
    </row>
    <row r="369" ht="13">
      <c r="A369" s="1" t="s">
        <v>244</v>
      </c>
      <c r="B369" s="28">
        <v>90</v>
      </c>
      <c r="C369" s="29" t="s">
        <v>2999</v>
      </c>
      <c r="D369" s="28" t="s">
        <v>246</v>
      </c>
      <c r="E369" s="30" t="s">
        <v>3000</v>
      </c>
      <c r="F369" s="31" t="s">
        <v>273</v>
      </c>
      <c r="G369" s="32">
        <v>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2877</v>
      </c>
    </row>
    <row r="372" ht="112.5">
      <c r="A372" s="1" t="s">
        <v>253</v>
      </c>
      <c r="E372" s="30" t="s">
        <v>2921</v>
      </c>
    </row>
    <row r="373" ht="13">
      <c r="A373" s="1" t="s">
        <v>244</v>
      </c>
      <c r="B373" s="28">
        <v>91</v>
      </c>
      <c r="C373" s="29" t="s">
        <v>3001</v>
      </c>
      <c r="D373" s="28" t="s">
        <v>246</v>
      </c>
      <c r="E373" s="30" t="s">
        <v>3002</v>
      </c>
      <c r="F373" s="31" t="s">
        <v>273</v>
      </c>
      <c r="G373" s="32">
        <v>5</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52">
      <c r="A375" s="1" t="s">
        <v>251</v>
      </c>
      <c r="E375" s="37" t="s">
        <v>2877</v>
      </c>
    </row>
    <row r="376" ht="112.5">
      <c r="A376" s="1" t="s">
        <v>253</v>
      </c>
      <c r="E376" s="30" t="s">
        <v>2921</v>
      </c>
    </row>
    <row r="377" ht="13">
      <c r="A377" s="1" t="s">
        <v>244</v>
      </c>
      <c r="B377" s="28">
        <v>92</v>
      </c>
      <c r="C377" s="29" t="s">
        <v>3003</v>
      </c>
      <c r="D377" s="28" t="s">
        <v>246</v>
      </c>
      <c r="E377" s="30" t="s">
        <v>3004</v>
      </c>
      <c r="F377" s="31" t="s">
        <v>273</v>
      </c>
      <c r="G377" s="32">
        <v>18</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2985</v>
      </c>
    </row>
    <row r="380" ht="112.5">
      <c r="A380" s="1" t="s">
        <v>253</v>
      </c>
      <c r="E380" s="30" t="s">
        <v>2921</v>
      </c>
    </row>
    <row r="381" ht="13">
      <c r="A381" s="1" t="s">
        <v>244</v>
      </c>
      <c r="B381" s="28">
        <v>93</v>
      </c>
      <c r="C381" s="29" t="s">
        <v>3005</v>
      </c>
      <c r="D381" s="28" t="s">
        <v>246</v>
      </c>
      <c r="E381" s="30" t="s">
        <v>3006</v>
      </c>
      <c r="F381" s="31" t="s">
        <v>273</v>
      </c>
      <c r="G381" s="32">
        <v>14</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3007</v>
      </c>
    </row>
    <row r="384" ht="112.5">
      <c r="A384" s="1" t="s">
        <v>253</v>
      </c>
      <c r="E384" s="30" t="s">
        <v>2921</v>
      </c>
    </row>
    <row r="385" ht="13">
      <c r="A385" s="1" t="s">
        <v>244</v>
      </c>
      <c r="B385" s="28">
        <v>94</v>
      </c>
      <c r="C385" s="29" t="s">
        <v>3008</v>
      </c>
      <c r="D385" s="28" t="s">
        <v>246</v>
      </c>
      <c r="E385" s="30" t="s">
        <v>3009</v>
      </c>
      <c r="F385" s="31" t="s">
        <v>273</v>
      </c>
      <c r="G385" s="32">
        <v>9</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246</v>
      </c>
    </row>
    <row r="387" ht="52">
      <c r="A387" s="1" t="s">
        <v>251</v>
      </c>
      <c r="E387" s="37" t="s">
        <v>2884</v>
      </c>
    </row>
    <row r="388" ht="112.5">
      <c r="A388" s="1" t="s">
        <v>253</v>
      </c>
      <c r="E388" s="30" t="s">
        <v>2921</v>
      </c>
    </row>
    <row r="389" ht="13">
      <c r="A389" s="1" t="s">
        <v>244</v>
      </c>
      <c r="B389" s="28">
        <v>95</v>
      </c>
      <c r="C389" s="29" t="s">
        <v>3010</v>
      </c>
      <c r="D389" s="28" t="s">
        <v>246</v>
      </c>
      <c r="E389" s="30" t="s">
        <v>3011</v>
      </c>
      <c r="F389" s="31" t="s">
        <v>273</v>
      </c>
      <c r="G389" s="32">
        <v>14</v>
      </c>
      <c r="H389" s="32">
        <v>0</v>
      </c>
      <c r="I389" s="33">
        <f>ROUND(G389*H389,P4)</f>
        <v>0</v>
      </c>
      <c r="J389" s="28"/>
      <c r="K389" s="28"/>
      <c r="L389" s="34">
        <v>0</v>
      </c>
      <c r="M389" s="20">
        <f>ROUND(G389*L389,P4)</f>
        <v>0</v>
      </c>
      <c r="N389" s="40" t="s">
        <v>358</v>
      </c>
      <c r="O389" s="36">
        <f>M389*AA389</f>
        <v>0</v>
      </c>
      <c r="P389" s="1">
        <v>3</v>
      </c>
      <c r="AA389" s="1">
        <f>IF(P389=1,$O$3,IF(P389=2,$O$4,$O$5))</f>
        <v>0</v>
      </c>
    </row>
    <row r="390">
      <c r="A390" s="1" t="s">
        <v>250</v>
      </c>
      <c r="E390" s="30" t="s">
        <v>246</v>
      </c>
    </row>
    <row r="391" ht="52">
      <c r="A391" s="1" t="s">
        <v>251</v>
      </c>
      <c r="E391" s="37" t="s">
        <v>3007</v>
      </c>
    </row>
    <row r="392" ht="112.5">
      <c r="A392" s="1" t="s">
        <v>253</v>
      </c>
      <c r="E392" s="30" t="s">
        <v>2921</v>
      </c>
    </row>
    <row r="393" ht="25">
      <c r="A393" s="1" t="s">
        <v>244</v>
      </c>
      <c r="B393" s="28">
        <v>96</v>
      </c>
      <c r="C393" s="29" t="s">
        <v>3012</v>
      </c>
      <c r="D393" s="28" t="s">
        <v>246</v>
      </c>
      <c r="E393" s="30" t="s">
        <v>3013</v>
      </c>
      <c r="F393" s="31" t="s">
        <v>273</v>
      </c>
      <c r="G393" s="32">
        <v>4</v>
      </c>
      <c r="H393" s="32">
        <v>0</v>
      </c>
      <c r="I393" s="33">
        <f>ROUND(G393*H393,P4)</f>
        <v>0</v>
      </c>
      <c r="J393" s="28"/>
      <c r="K393" s="28"/>
      <c r="L393" s="34">
        <v>0</v>
      </c>
      <c r="M393" s="20">
        <f>ROUND(G393*L393,P4)</f>
        <v>0</v>
      </c>
      <c r="N393" s="40" t="s">
        <v>358</v>
      </c>
      <c r="O393" s="36">
        <f>M393*AA393</f>
        <v>0</v>
      </c>
      <c r="P393" s="1">
        <v>3</v>
      </c>
      <c r="AA393" s="1">
        <f>IF(P393=1,$O$3,IF(P393=2,$O$4,$O$5))</f>
        <v>0</v>
      </c>
    </row>
    <row r="394">
      <c r="A394" s="1" t="s">
        <v>250</v>
      </c>
      <c r="E394" s="30" t="s">
        <v>246</v>
      </c>
    </row>
    <row r="395" ht="52">
      <c r="A395" s="1" t="s">
        <v>251</v>
      </c>
      <c r="E395" s="37" t="s">
        <v>2873</v>
      </c>
    </row>
    <row r="396" ht="87.5">
      <c r="A396" s="1" t="s">
        <v>253</v>
      </c>
      <c r="E396" s="30" t="s">
        <v>3014</v>
      </c>
    </row>
    <row r="397" ht="13">
      <c r="A397" s="1" t="s">
        <v>244</v>
      </c>
      <c r="B397" s="28">
        <v>97</v>
      </c>
      <c r="C397" s="29" t="s">
        <v>3015</v>
      </c>
      <c r="D397" s="28" t="s">
        <v>246</v>
      </c>
      <c r="E397" s="30" t="s">
        <v>3016</v>
      </c>
      <c r="F397" s="31" t="s">
        <v>342</v>
      </c>
      <c r="G397" s="32">
        <v>83</v>
      </c>
      <c r="H397" s="32">
        <v>0</v>
      </c>
      <c r="I397" s="33">
        <f>ROUND(G397*H397,P4)</f>
        <v>0</v>
      </c>
      <c r="J397" s="28"/>
      <c r="K397" s="28"/>
      <c r="L397" s="34">
        <v>0</v>
      </c>
      <c r="M397" s="20">
        <f>ROUND(G397*L397,P4)</f>
        <v>0</v>
      </c>
      <c r="N397" s="40" t="s">
        <v>358</v>
      </c>
      <c r="O397" s="36">
        <f>M397*AA397</f>
        <v>0</v>
      </c>
      <c r="P397" s="1">
        <v>3</v>
      </c>
      <c r="AA397" s="1">
        <f>IF(P397=1,$O$3,IF(P397=2,$O$4,$O$5))</f>
        <v>0</v>
      </c>
    </row>
    <row r="398">
      <c r="A398" s="1" t="s">
        <v>250</v>
      </c>
      <c r="E398" s="30" t="s">
        <v>246</v>
      </c>
    </row>
    <row r="399">
      <c r="A399" s="1" t="s">
        <v>251</v>
      </c>
      <c r="E399" s="28"/>
    </row>
    <row r="400" ht="87.5">
      <c r="A400" s="1" t="s">
        <v>253</v>
      </c>
      <c r="E400" s="30" t="s">
        <v>3017</v>
      </c>
    </row>
    <row r="401" ht="13">
      <c r="A401" s="1" t="s">
        <v>241</v>
      </c>
      <c r="C401" s="22" t="s">
        <v>3018</v>
      </c>
      <c r="E401" s="23" t="s">
        <v>3019</v>
      </c>
      <c r="L401" s="38"/>
      <c r="M401" s="39">
        <f>SUMIFS(M402:M405,A402:A405,"P")</f>
        <v>0</v>
      </c>
      <c r="N401" s="38"/>
    </row>
    <row r="402" ht="13">
      <c r="A402" s="1" t="s">
        <v>244</v>
      </c>
      <c r="B402" s="28">
        <v>99</v>
      </c>
      <c r="C402" s="29" t="s">
        <v>3020</v>
      </c>
      <c r="D402" s="28" t="s">
        <v>246</v>
      </c>
      <c r="E402" s="30" t="s">
        <v>3021</v>
      </c>
      <c r="F402" s="31" t="s">
        <v>273</v>
      </c>
      <c r="G402" s="32">
        <v>12</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3022</v>
      </c>
    </row>
    <row r="405" ht="87.5">
      <c r="A405" s="1" t="s">
        <v>253</v>
      </c>
      <c r="E405" s="30" t="s">
        <v>3023</v>
      </c>
    </row>
    <row r="406" ht="13">
      <c r="A406" s="1" t="s">
        <v>241</v>
      </c>
      <c r="C406" s="22" t="s">
        <v>3024</v>
      </c>
      <c r="E406" s="23" t="s">
        <v>3025</v>
      </c>
      <c r="L406" s="38"/>
      <c r="M406" s="39">
        <f>SUMIFS(M407:M462,A407:A462,"P")</f>
        <v>0</v>
      </c>
      <c r="N406" s="38"/>
    </row>
    <row r="407" ht="13">
      <c r="A407" s="1" t="s">
        <v>244</v>
      </c>
      <c r="B407" s="28">
        <v>100</v>
      </c>
      <c r="C407" s="29" t="s">
        <v>3026</v>
      </c>
      <c r="D407" s="28" t="s">
        <v>246</v>
      </c>
      <c r="E407" s="30" t="s">
        <v>3027</v>
      </c>
      <c r="F407" s="31" t="s">
        <v>3028</v>
      </c>
      <c r="G407" s="32">
        <v>1</v>
      </c>
      <c r="H407" s="32">
        <v>0</v>
      </c>
      <c r="I407" s="33">
        <f>ROUND(G407*H407,P4)</f>
        <v>0</v>
      </c>
      <c r="J407" s="28"/>
      <c r="K407" s="28"/>
      <c r="L407" s="34">
        <v>0</v>
      </c>
      <c r="M407" s="20">
        <f>ROUND(G407*L407,P4)</f>
        <v>0</v>
      </c>
      <c r="N407" s="40" t="s">
        <v>358</v>
      </c>
      <c r="O407" s="36">
        <f>M407*AA407</f>
        <v>0</v>
      </c>
      <c r="P407" s="1">
        <v>3</v>
      </c>
      <c r="AA407" s="1">
        <f>IF(P407=1,$O$3,IF(P407=2,$O$4,$O$5))</f>
        <v>0</v>
      </c>
    </row>
    <row r="408">
      <c r="A408" s="1" t="s">
        <v>250</v>
      </c>
      <c r="E408" s="30" t="s">
        <v>246</v>
      </c>
    </row>
    <row r="409" ht="52">
      <c r="A409" s="1" t="s">
        <v>251</v>
      </c>
      <c r="E409" s="37" t="s">
        <v>2848</v>
      </c>
    </row>
    <row r="410" ht="87.5">
      <c r="A410" s="1" t="s">
        <v>253</v>
      </c>
      <c r="E410" s="30" t="s">
        <v>3029</v>
      </c>
    </row>
    <row r="411" ht="13">
      <c r="A411" s="1" t="s">
        <v>244</v>
      </c>
      <c r="B411" s="28">
        <v>101</v>
      </c>
      <c r="C411" s="29" t="s">
        <v>3030</v>
      </c>
      <c r="D411" s="28" t="s">
        <v>246</v>
      </c>
      <c r="E411" s="30" t="s">
        <v>3031</v>
      </c>
      <c r="F411" s="31" t="s">
        <v>273</v>
      </c>
      <c r="G411" s="32">
        <v>1</v>
      </c>
      <c r="H411" s="32">
        <v>0</v>
      </c>
      <c r="I411" s="33">
        <f>ROUND(G411*H411,P4)</f>
        <v>0</v>
      </c>
      <c r="J411" s="28"/>
      <c r="K411" s="28"/>
      <c r="L411" s="34">
        <v>0</v>
      </c>
      <c r="M411" s="20">
        <f>ROUND(G411*L411,P4)</f>
        <v>0</v>
      </c>
      <c r="N411" s="40" t="s">
        <v>358</v>
      </c>
      <c r="O411" s="36">
        <f>M411*AA411</f>
        <v>0</v>
      </c>
      <c r="P411" s="1">
        <v>3</v>
      </c>
      <c r="AA411" s="1">
        <f>IF(P411=1,$O$3,IF(P411=2,$O$4,$O$5))</f>
        <v>0</v>
      </c>
    </row>
    <row r="412">
      <c r="A412" s="1" t="s">
        <v>250</v>
      </c>
      <c r="E412" s="30" t="s">
        <v>246</v>
      </c>
    </row>
    <row r="413" ht="52">
      <c r="A413" s="1" t="s">
        <v>251</v>
      </c>
      <c r="E413" s="37" t="s">
        <v>2848</v>
      </c>
    </row>
    <row r="414" ht="87.5">
      <c r="A414" s="1" t="s">
        <v>253</v>
      </c>
      <c r="E414" s="30" t="s">
        <v>3032</v>
      </c>
    </row>
    <row r="415" ht="13">
      <c r="A415" s="1" t="s">
        <v>244</v>
      </c>
      <c r="B415" s="28">
        <v>102</v>
      </c>
      <c r="C415" s="29" t="s">
        <v>3033</v>
      </c>
      <c r="D415" s="28" t="s">
        <v>246</v>
      </c>
      <c r="E415" s="30" t="s">
        <v>3034</v>
      </c>
      <c r="F415" s="31" t="s">
        <v>273</v>
      </c>
      <c r="G415" s="32">
        <v>9</v>
      </c>
      <c r="H415" s="32">
        <v>0</v>
      </c>
      <c r="I415" s="33">
        <f>ROUND(G415*H415,P4)</f>
        <v>0</v>
      </c>
      <c r="J415" s="28"/>
      <c r="K415" s="28"/>
      <c r="L415" s="34">
        <v>0</v>
      </c>
      <c r="M415" s="20">
        <f>ROUND(G415*L415,P4)</f>
        <v>0</v>
      </c>
      <c r="N415" s="40" t="s">
        <v>358</v>
      </c>
      <c r="O415" s="36">
        <f>M415*AA415</f>
        <v>0</v>
      </c>
      <c r="P415" s="1">
        <v>3</v>
      </c>
      <c r="AA415" s="1">
        <f>IF(P415=1,$O$3,IF(P415=2,$O$4,$O$5))</f>
        <v>0</v>
      </c>
    </row>
    <row r="416">
      <c r="A416" s="1" t="s">
        <v>250</v>
      </c>
      <c r="E416" s="30" t="s">
        <v>246</v>
      </c>
    </row>
    <row r="417" ht="52">
      <c r="A417" s="1" t="s">
        <v>251</v>
      </c>
      <c r="E417" s="37" t="s">
        <v>3035</v>
      </c>
    </row>
    <row r="418" ht="87.5">
      <c r="A418" s="1" t="s">
        <v>253</v>
      </c>
      <c r="E418" s="30" t="s">
        <v>3036</v>
      </c>
    </row>
    <row r="419" ht="13">
      <c r="A419" s="1" t="s">
        <v>244</v>
      </c>
      <c r="B419" s="28">
        <v>103</v>
      </c>
      <c r="C419" s="29" t="s">
        <v>3037</v>
      </c>
      <c r="D419" s="28" t="s">
        <v>246</v>
      </c>
      <c r="E419" s="30" t="s">
        <v>3038</v>
      </c>
      <c r="F419" s="31" t="s">
        <v>273</v>
      </c>
      <c r="G419" s="32">
        <v>3</v>
      </c>
      <c r="H419" s="32">
        <v>0</v>
      </c>
      <c r="I419" s="33">
        <f>ROUND(G419*H419,P4)</f>
        <v>0</v>
      </c>
      <c r="J419" s="28"/>
      <c r="K419" s="28"/>
      <c r="L419" s="34">
        <v>0</v>
      </c>
      <c r="M419" s="20">
        <f>ROUND(G419*L419,P4)</f>
        <v>0</v>
      </c>
      <c r="N419" s="40" t="s">
        <v>358</v>
      </c>
      <c r="O419" s="36">
        <f>M419*AA419</f>
        <v>0</v>
      </c>
      <c r="P419" s="1">
        <v>3</v>
      </c>
      <c r="AA419" s="1">
        <f>IF(P419=1,$O$3,IF(P419=2,$O$4,$O$5))</f>
        <v>0</v>
      </c>
    </row>
    <row r="420">
      <c r="A420" s="1" t="s">
        <v>250</v>
      </c>
      <c r="E420" s="30" t="s">
        <v>246</v>
      </c>
    </row>
    <row r="421" ht="52">
      <c r="A421" s="1" t="s">
        <v>251</v>
      </c>
      <c r="E421" s="37" t="s">
        <v>3039</v>
      </c>
    </row>
    <row r="422" ht="87.5">
      <c r="A422" s="1" t="s">
        <v>253</v>
      </c>
      <c r="E422" s="30" t="s">
        <v>3040</v>
      </c>
    </row>
    <row r="423" ht="13">
      <c r="A423" s="1" t="s">
        <v>244</v>
      </c>
      <c r="B423" s="28">
        <v>104</v>
      </c>
      <c r="C423" s="29" t="s">
        <v>3041</v>
      </c>
      <c r="D423" s="28" t="s">
        <v>246</v>
      </c>
      <c r="E423" s="30" t="s">
        <v>3042</v>
      </c>
      <c r="F423" s="31" t="s">
        <v>273</v>
      </c>
      <c r="G423" s="32">
        <v>3</v>
      </c>
      <c r="H423" s="32">
        <v>0</v>
      </c>
      <c r="I423" s="33">
        <f>ROUND(G423*H423,P4)</f>
        <v>0</v>
      </c>
      <c r="J423" s="28"/>
      <c r="K423" s="28"/>
      <c r="L423" s="34">
        <v>0</v>
      </c>
      <c r="M423" s="20">
        <f>ROUND(G423*L423,P4)</f>
        <v>0</v>
      </c>
      <c r="N423" s="40" t="s">
        <v>358</v>
      </c>
      <c r="O423" s="36">
        <f>M423*AA423</f>
        <v>0</v>
      </c>
      <c r="P423" s="1">
        <v>3</v>
      </c>
      <c r="AA423" s="1">
        <f>IF(P423=1,$O$3,IF(P423=2,$O$4,$O$5))</f>
        <v>0</v>
      </c>
    </row>
    <row r="424">
      <c r="A424" s="1" t="s">
        <v>250</v>
      </c>
      <c r="E424" s="30" t="s">
        <v>246</v>
      </c>
    </row>
    <row r="425" ht="52">
      <c r="A425" s="1" t="s">
        <v>251</v>
      </c>
      <c r="E425" s="37" t="s">
        <v>3039</v>
      </c>
    </row>
    <row r="426" ht="87.5">
      <c r="A426" s="1" t="s">
        <v>253</v>
      </c>
      <c r="E426" s="30" t="s">
        <v>3043</v>
      </c>
    </row>
    <row r="427" ht="25">
      <c r="A427" s="1" t="s">
        <v>244</v>
      </c>
      <c r="B427" s="28">
        <v>105</v>
      </c>
      <c r="C427" s="29" t="s">
        <v>3044</v>
      </c>
      <c r="D427" s="28" t="s">
        <v>246</v>
      </c>
      <c r="E427" s="30" t="s">
        <v>3045</v>
      </c>
      <c r="F427" s="31" t="s">
        <v>273</v>
      </c>
      <c r="G427" s="32">
        <v>6</v>
      </c>
      <c r="H427" s="32">
        <v>0</v>
      </c>
      <c r="I427" s="33">
        <f>ROUND(G427*H427,P4)</f>
        <v>0</v>
      </c>
      <c r="J427" s="28"/>
      <c r="K427" s="28"/>
      <c r="L427" s="34">
        <v>0</v>
      </c>
      <c r="M427" s="20">
        <f>ROUND(G427*L427,P4)</f>
        <v>0</v>
      </c>
      <c r="N427" s="40" t="s">
        <v>358</v>
      </c>
      <c r="O427" s="36">
        <f>M427*AA427</f>
        <v>0</v>
      </c>
      <c r="P427" s="1">
        <v>3</v>
      </c>
      <c r="AA427" s="1">
        <f>IF(P427=1,$O$3,IF(P427=2,$O$4,$O$5))</f>
        <v>0</v>
      </c>
    </row>
    <row r="428">
      <c r="A428" s="1" t="s">
        <v>250</v>
      </c>
      <c r="E428" s="30" t="s">
        <v>246</v>
      </c>
    </row>
    <row r="429" ht="52">
      <c r="A429" s="1" t="s">
        <v>251</v>
      </c>
      <c r="E429" s="37" t="s">
        <v>2844</v>
      </c>
    </row>
    <row r="430" ht="87.5">
      <c r="A430" s="1" t="s">
        <v>253</v>
      </c>
      <c r="E430" s="30" t="s">
        <v>3046</v>
      </c>
    </row>
    <row r="431" ht="25">
      <c r="A431" s="1" t="s">
        <v>244</v>
      </c>
      <c r="B431" s="28">
        <v>106</v>
      </c>
      <c r="C431" s="29" t="s">
        <v>3047</v>
      </c>
      <c r="D431" s="28" t="s">
        <v>246</v>
      </c>
      <c r="E431" s="30" t="s">
        <v>3048</v>
      </c>
      <c r="F431" s="31" t="s">
        <v>273</v>
      </c>
      <c r="G431" s="32">
        <v>6</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2844</v>
      </c>
    </row>
    <row r="434" ht="87.5">
      <c r="A434" s="1" t="s">
        <v>253</v>
      </c>
      <c r="E434" s="30" t="s">
        <v>3049</v>
      </c>
    </row>
    <row r="435" ht="25">
      <c r="A435" s="1" t="s">
        <v>244</v>
      </c>
      <c r="B435" s="28">
        <v>107</v>
      </c>
      <c r="C435" s="29" t="s">
        <v>3050</v>
      </c>
      <c r="D435" s="28" t="s">
        <v>246</v>
      </c>
      <c r="E435" s="30" t="s">
        <v>3051</v>
      </c>
      <c r="F435" s="31" t="s">
        <v>3052</v>
      </c>
      <c r="G435" s="32">
        <v>9</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3035</v>
      </c>
    </row>
    <row r="438" ht="87.5">
      <c r="A438" s="1" t="s">
        <v>253</v>
      </c>
      <c r="E438" s="30" t="s">
        <v>3053</v>
      </c>
    </row>
    <row r="439" ht="13">
      <c r="A439" s="1" t="s">
        <v>244</v>
      </c>
      <c r="B439" s="28">
        <v>108</v>
      </c>
      <c r="C439" s="29" t="s">
        <v>3054</v>
      </c>
      <c r="D439" s="28" t="s">
        <v>246</v>
      </c>
      <c r="E439" s="30" t="s">
        <v>3055</v>
      </c>
      <c r="F439" s="31" t="s">
        <v>273</v>
      </c>
      <c r="G439" s="32">
        <v>1</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2848</v>
      </c>
    </row>
    <row r="442" ht="75">
      <c r="A442" s="1" t="s">
        <v>253</v>
      </c>
      <c r="E442" s="30" t="s">
        <v>3056</v>
      </c>
    </row>
    <row r="443" ht="13">
      <c r="A443" s="1" t="s">
        <v>244</v>
      </c>
      <c r="B443" s="28">
        <v>109</v>
      </c>
      <c r="C443" s="29" t="s">
        <v>3057</v>
      </c>
      <c r="D443" s="28" t="s">
        <v>246</v>
      </c>
      <c r="E443" s="30" t="s">
        <v>3058</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3059</v>
      </c>
    </row>
    <row r="446" ht="100">
      <c r="A446" s="1" t="s">
        <v>253</v>
      </c>
      <c r="E446" s="30" t="s">
        <v>3060</v>
      </c>
    </row>
    <row r="447" ht="13">
      <c r="A447" s="1" t="s">
        <v>244</v>
      </c>
      <c r="B447" s="28">
        <v>110</v>
      </c>
      <c r="C447" s="29" t="s">
        <v>3061</v>
      </c>
      <c r="D447" s="28" t="s">
        <v>246</v>
      </c>
      <c r="E447" s="30" t="s">
        <v>3062</v>
      </c>
      <c r="F447" s="31" t="s">
        <v>273</v>
      </c>
      <c r="G447" s="32">
        <v>1</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2848</v>
      </c>
    </row>
    <row r="450" ht="87.5">
      <c r="A450" s="1" t="s">
        <v>253</v>
      </c>
      <c r="E450" s="30" t="s">
        <v>3063</v>
      </c>
    </row>
    <row r="451" ht="13">
      <c r="A451" s="1" t="s">
        <v>244</v>
      </c>
      <c r="B451" s="28">
        <v>111</v>
      </c>
      <c r="C451" s="29" t="s">
        <v>3064</v>
      </c>
      <c r="D451" s="28" t="s">
        <v>246</v>
      </c>
      <c r="E451" s="30" t="s">
        <v>3065</v>
      </c>
      <c r="F451" s="31" t="s">
        <v>342</v>
      </c>
      <c r="G451" s="32">
        <v>10</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3066</v>
      </c>
    </row>
    <row r="454" ht="100">
      <c r="A454" s="1" t="s">
        <v>253</v>
      </c>
      <c r="E454" s="30" t="s">
        <v>3067</v>
      </c>
    </row>
    <row r="455" ht="13">
      <c r="A455" s="1" t="s">
        <v>244</v>
      </c>
      <c r="B455" s="28">
        <v>112</v>
      </c>
      <c r="C455" s="29" t="s">
        <v>3068</v>
      </c>
      <c r="D455" s="28" t="s">
        <v>246</v>
      </c>
      <c r="E455" s="30" t="s">
        <v>3069</v>
      </c>
      <c r="F455" s="31" t="s">
        <v>342</v>
      </c>
      <c r="G455" s="32">
        <v>22</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3070</v>
      </c>
    </row>
    <row r="458" ht="87.5">
      <c r="A458" s="1" t="s">
        <v>253</v>
      </c>
      <c r="E458" s="30" t="s">
        <v>3071</v>
      </c>
    </row>
    <row r="459" ht="13">
      <c r="A459" s="1" t="s">
        <v>244</v>
      </c>
      <c r="B459" s="28">
        <v>113</v>
      </c>
      <c r="C459" s="29" t="s">
        <v>3072</v>
      </c>
      <c r="D459" s="28" t="s">
        <v>246</v>
      </c>
      <c r="E459" s="30" t="s">
        <v>3073</v>
      </c>
      <c r="F459" s="31" t="s">
        <v>273</v>
      </c>
      <c r="G459" s="32">
        <v>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2795</v>
      </c>
    </row>
    <row r="462" ht="75">
      <c r="A462" s="1" t="s">
        <v>253</v>
      </c>
      <c r="E462" s="30" t="s">
        <v>3074</v>
      </c>
    </row>
    <row r="463" ht="13">
      <c r="A463" s="1" t="s">
        <v>241</v>
      </c>
      <c r="C463" s="22" t="s">
        <v>3075</v>
      </c>
      <c r="E463" s="23" t="s">
        <v>3076</v>
      </c>
      <c r="L463" s="38"/>
      <c r="M463" s="39">
        <f>SUMIFS(M464:M527,A464:A527,"P")</f>
        <v>0</v>
      </c>
      <c r="N463" s="38"/>
    </row>
    <row r="464" ht="13">
      <c r="A464" s="1" t="s">
        <v>244</v>
      </c>
      <c r="B464" s="28">
        <v>98</v>
      </c>
      <c r="C464" s="29" t="s">
        <v>3077</v>
      </c>
      <c r="D464" s="28" t="s">
        <v>246</v>
      </c>
      <c r="E464" s="30" t="s">
        <v>3078</v>
      </c>
      <c r="F464" s="31" t="s">
        <v>342</v>
      </c>
      <c r="G464" s="32">
        <v>32</v>
      </c>
      <c r="H464" s="32">
        <v>0</v>
      </c>
      <c r="I464" s="33">
        <f>ROUND(G464*H464,P4)</f>
        <v>0</v>
      </c>
      <c r="J464" s="28"/>
      <c r="K464" s="28"/>
      <c r="L464" s="34">
        <v>0</v>
      </c>
      <c r="M464" s="20">
        <f>ROUND(G464*L464,P4)</f>
        <v>0</v>
      </c>
      <c r="N464" s="40" t="s">
        <v>358</v>
      </c>
      <c r="O464" s="36">
        <f>M464*AA464</f>
        <v>0</v>
      </c>
      <c r="P464" s="1">
        <v>3</v>
      </c>
      <c r="AA464" s="1">
        <f>IF(P464=1,$O$3,IF(P464=2,$O$4,$O$5))</f>
        <v>0</v>
      </c>
    </row>
    <row r="465">
      <c r="A465" s="1" t="s">
        <v>250</v>
      </c>
      <c r="E465" s="30" t="s">
        <v>246</v>
      </c>
    </row>
    <row r="466" ht="52">
      <c r="A466" s="1" t="s">
        <v>251</v>
      </c>
      <c r="E466" s="37" t="s">
        <v>3079</v>
      </c>
    </row>
    <row r="467" ht="87.5">
      <c r="A467" s="1" t="s">
        <v>253</v>
      </c>
      <c r="E467" s="30" t="s">
        <v>3080</v>
      </c>
    </row>
    <row r="468" ht="13">
      <c r="A468" s="1" t="s">
        <v>244</v>
      </c>
      <c r="B468" s="28">
        <v>114</v>
      </c>
      <c r="C468" s="29" t="s">
        <v>3081</v>
      </c>
      <c r="D468" s="28" t="s">
        <v>246</v>
      </c>
      <c r="E468" s="30" t="s">
        <v>3082</v>
      </c>
      <c r="F468" s="31" t="s">
        <v>923</v>
      </c>
      <c r="G468" s="32">
        <v>14.65</v>
      </c>
      <c r="H468" s="32">
        <v>0</v>
      </c>
      <c r="I468" s="33">
        <f>ROUND(G468*H468,P4)</f>
        <v>0</v>
      </c>
      <c r="J468" s="28"/>
      <c r="K468" s="28"/>
      <c r="L468" s="34">
        <v>0</v>
      </c>
      <c r="M468" s="20">
        <f>ROUND(G468*L468,P4)</f>
        <v>0</v>
      </c>
      <c r="N468" s="40" t="s">
        <v>358</v>
      </c>
      <c r="O468" s="36">
        <f>M468*AA468</f>
        <v>0</v>
      </c>
      <c r="P468" s="1">
        <v>3</v>
      </c>
      <c r="AA468" s="1">
        <f>IF(P468=1,$O$3,IF(P468=2,$O$4,$O$5))</f>
        <v>0</v>
      </c>
    </row>
    <row r="469">
      <c r="A469" s="1" t="s">
        <v>250</v>
      </c>
      <c r="E469" s="30" t="s">
        <v>246</v>
      </c>
    </row>
    <row r="470" ht="52">
      <c r="A470" s="1" t="s">
        <v>251</v>
      </c>
      <c r="E470" s="37" t="s">
        <v>3083</v>
      </c>
    </row>
    <row r="471" ht="125">
      <c r="A471" s="1" t="s">
        <v>253</v>
      </c>
      <c r="E471" s="30" t="s">
        <v>3084</v>
      </c>
    </row>
    <row r="472" ht="13">
      <c r="A472" s="1" t="s">
        <v>244</v>
      </c>
      <c r="B472" s="28">
        <v>115</v>
      </c>
      <c r="C472" s="29" t="s">
        <v>3085</v>
      </c>
      <c r="D472" s="28" t="s">
        <v>246</v>
      </c>
      <c r="E472" s="30" t="s">
        <v>3086</v>
      </c>
      <c r="F472" s="31" t="s">
        <v>273</v>
      </c>
      <c r="G472" s="32">
        <v>2</v>
      </c>
      <c r="H472" s="32">
        <v>0</v>
      </c>
      <c r="I472" s="33">
        <f>ROUND(G472*H472,P4)</f>
        <v>0</v>
      </c>
      <c r="J472" s="28"/>
      <c r="K472" s="28"/>
      <c r="L472" s="34">
        <v>0</v>
      </c>
      <c r="M472" s="20">
        <f>ROUND(G472*L472,P4)</f>
        <v>0</v>
      </c>
      <c r="N472" s="40" t="s">
        <v>358</v>
      </c>
      <c r="O472" s="36">
        <f>M472*AA472</f>
        <v>0</v>
      </c>
      <c r="P472" s="1">
        <v>3</v>
      </c>
      <c r="AA472" s="1">
        <f>IF(P472=1,$O$3,IF(P472=2,$O$4,$O$5))</f>
        <v>0</v>
      </c>
    </row>
    <row r="473">
      <c r="A473" s="1" t="s">
        <v>250</v>
      </c>
      <c r="E473" s="30" t="s">
        <v>246</v>
      </c>
    </row>
    <row r="474" ht="52">
      <c r="A474" s="1" t="s">
        <v>251</v>
      </c>
      <c r="E474" s="37" t="s">
        <v>3087</v>
      </c>
    </row>
    <row r="475" ht="100">
      <c r="A475" s="1" t="s">
        <v>253</v>
      </c>
      <c r="E475" s="30" t="s">
        <v>3088</v>
      </c>
    </row>
    <row r="476" ht="13">
      <c r="A476" s="1" t="s">
        <v>244</v>
      </c>
      <c r="B476" s="28">
        <v>116</v>
      </c>
      <c r="C476" s="29" t="s">
        <v>3089</v>
      </c>
      <c r="D476" s="28" t="s">
        <v>246</v>
      </c>
      <c r="E476" s="30" t="s">
        <v>3090</v>
      </c>
      <c r="F476" s="31" t="s">
        <v>273</v>
      </c>
      <c r="G476" s="32">
        <v>1</v>
      </c>
      <c r="H476" s="32">
        <v>0</v>
      </c>
      <c r="I476" s="33">
        <f>ROUND(G476*H476,P4)</f>
        <v>0</v>
      </c>
      <c r="J476" s="28"/>
      <c r="K476" s="28"/>
      <c r="L476" s="34">
        <v>0</v>
      </c>
      <c r="M476" s="20">
        <f>ROUND(G476*L476,P4)</f>
        <v>0</v>
      </c>
      <c r="N476" s="40" t="s">
        <v>358</v>
      </c>
      <c r="O476" s="36">
        <f>M476*AA476</f>
        <v>0</v>
      </c>
      <c r="P476" s="1">
        <v>3</v>
      </c>
      <c r="AA476" s="1">
        <f>IF(P476=1,$O$3,IF(P476=2,$O$4,$O$5))</f>
        <v>0</v>
      </c>
    </row>
    <row r="477">
      <c r="A477" s="1" t="s">
        <v>250</v>
      </c>
      <c r="E477" s="30" t="s">
        <v>246</v>
      </c>
    </row>
    <row r="478" ht="52">
      <c r="A478" s="1" t="s">
        <v>251</v>
      </c>
      <c r="E478" s="37" t="s">
        <v>3091</v>
      </c>
    </row>
    <row r="479" ht="100">
      <c r="A479" s="1" t="s">
        <v>253</v>
      </c>
      <c r="E479" s="30" t="s">
        <v>3088</v>
      </c>
    </row>
    <row r="480" ht="13">
      <c r="A480" s="1" t="s">
        <v>244</v>
      </c>
      <c r="B480" s="28">
        <v>117</v>
      </c>
      <c r="C480" s="29" t="s">
        <v>3092</v>
      </c>
      <c r="D480" s="28" t="s">
        <v>246</v>
      </c>
      <c r="E480" s="30" t="s">
        <v>3093</v>
      </c>
      <c r="F480" s="31" t="s">
        <v>273</v>
      </c>
      <c r="G480" s="32">
        <v>2</v>
      </c>
      <c r="H480" s="32">
        <v>0</v>
      </c>
      <c r="I480" s="33">
        <f>ROUND(G480*H480,P4)</f>
        <v>0</v>
      </c>
      <c r="J480" s="28"/>
      <c r="K480" s="28"/>
      <c r="L480" s="34">
        <v>0</v>
      </c>
      <c r="M480" s="20">
        <f>ROUND(G480*L480,P4)</f>
        <v>0</v>
      </c>
      <c r="N480" s="40" t="s">
        <v>358</v>
      </c>
      <c r="O480" s="36">
        <f>M480*AA480</f>
        <v>0</v>
      </c>
      <c r="P480" s="1">
        <v>3</v>
      </c>
      <c r="AA480" s="1">
        <f>IF(P480=1,$O$3,IF(P480=2,$O$4,$O$5))</f>
        <v>0</v>
      </c>
    </row>
    <row r="481">
      <c r="A481" s="1" t="s">
        <v>250</v>
      </c>
      <c r="E481" s="30" t="s">
        <v>246</v>
      </c>
    </row>
    <row r="482" ht="52">
      <c r="A482" s="1" t="s">
        <v>251</v>
      </c>
      <c r="E482" s="37" t="s">
        <v>3087</v>
      </c>
    </row>
    <row r="483" ht="100">
      <c r="A483" s="1" t="s">
        <v>253</v>
      </c>
      <c r="E483" s="30" t="s">
        <v>3088</v>
      </c>
    </row>
    <row r="484" ht="13">
      <c r="A484" s="1" t="s">
        <v>244</v>
      </c>
      <c r="B484" s="28">
        <v>118</v>
      </c>
      <c r="C484" s="29" t="s">
        <v>3094</v>
      </c>
      <c r="D484" s="28" t="s">
        <v>246</v>
      </c>
      <c r="E484" s="30" t="s">
        <v>3095</v>
      </c>
      <c r="F484" s="31" t="s">
        <v>273</v>
      </c>
      <c r="G484" s="32">
        <v>1</v>
      </c>
      <c r="H484" s="32">
        <v>0</v>
      </c>
      <c r="I484" s="33">
        <f>ROUND(G484*H484,P4)</f>
        <v>0</v>
      </c>
      <c r="J484" s="28"/>
      <c r="K484" s="28"/>
      <c r="L484" s="34">
        <v>0</v>
      </c>
      <c r="M484" s="20">
        <f>ROUND(G484*L484,P4)</f>
        <v>0</v>
      </c>
      <c r="N484" s="40" t="s">
        <v>358</v>
      </c>
      <c r="O484" s="36">
        <f>M484*AA484</f>
        <v>0</v>
      </c>
      <c r="P484" s="1">
        <v>3</v>
      </c>
      <c r="AA484" s="1">
        <f>IF(P484=1,$O$3,IF(P484=2,$O$4,$O$5))</f>
        <v>0</v>
      </c>
    </row>
    <row r="485">
      <c r="A485" s="1" t="s">
        <v>250</v>
      </c>
      <c r="E485" s="30" t="s">
        <v>246</v>
      </c>
    </row>
    <row r="486" ht="52">
      <c r="A486" s="1" t="s">
        <v>251</v>
      </c>
      <c r="E486" s="37" t="s">
        <v>3091</v>
      </c>
    </row>
    <row r="487" ht="100">
      <c r="A487" s="1" t="s">
        <v>253</v>
      </c>
      <c r="E487" s="30" t="s">
        <v>3088</v>
      </c>
    </row>
    <row r="488" ht="13">
      <c r="A488" s="1" t="s">
        <v>244</v>
      </c>
      <c r="B488" s="28">
        <v>119</v>
      </c>
      <c r="C488" s="29" t="s">
        <v>3096</v>
      </c>
      <c r="D488" s="28" t="s">
        <v>246</v>
      </c>
      <c r="E488" s="30" t="s">
        <v>3097</v>
      </c>
      <c r="F488" s="31" t="s">
        <v>273</v>
      </c>
      <c r="G488" s="32">
        <v>10</v>
      </c>
      <c r="H488" s="32">
        <v>0</v>
      </c>
      <c r="I488" s="33">
        <f>ROUND(G488*H488,P4)</f>
        <v>0</v>
      </c>
      <c r="J488" s="28"/>
      <c r="K488" s="28"/>
      <c r="L488" s="34">
        <v>0</v>
      </c>
      <c r="M488" s="20">
        <f>ROUND(G488*L488,P4)</f>
        <v>0</v>
      </c>
      <c r="N488" s="40" t="s">
        <v>358</v>
      </c>
      <c r="O488" s="36">
        <f>M488*AA488</f>
        <v>0</v>
      </c>
      <c r="P488" s="1">
        <v>3</v>
      </c>
      <c r="AA488" s="1">
        <f>IF(P488=1,$O$3,IF(P488=2,$O$4,$O$5))</f>
        <v>0</v>
      </c>
    </row>
    <row r="489">
      <c r="A489" s="1" t="s">
        <v>250</v>
      </c>
      <c r="E489" s="30" t="s">
        <v>246</v>
      </c>
    </row>
    <row r="490" ht="52">
      <c r="A490" s="1" t="s">
        <v>251</v>
      </c>
      <c r="E490" s="37" t="s">
        <v>3098</v>
      </c>
    </row>
    <row r="491" ht="100">
      <c r="A491" s="1" t="s">
        <v>253</v>
      </c>
      <c r="E491" s="30" t="s">
        <v>3088</v>
      </c>
    </row>
    <row r="492" ht="13">
      <c r="A492" s="1" t="s">
        <v>244</v>
      </c>
      <c r="B492" s="28">
        <v>120</v>
      </c>
      <c r="C492" s="29" t="s">
        <v>3099</v>
      </c>
      <c r="D492" s="28" t="s">
        <v>246</v>
      </c>
      <c r="E492" s="30" t="s">
        <v>3100</v>
      </c>
      <c r="F492" s="31" t="s">
        <v>273</v>
      </c>
      <c r="G492" s="32">
        <v>3</v>
      </c>
      <c r="H492" s="32">
        <v>0</v>
      </c>
      <c r="I492" s="33">
        <f>ROUND(G492*H492,P4)</f>
        <v>0</v>
      </c>
      <c r="J492" s="28"/>
      <c r="K492" s="28"/>
      <c r="L492" s="34">
        <v>0</v>
      </c>
      <c r="M492" s="20">
        <f>ROUND(G492*L492,P4)</f>
        <v>0</v>
      </c>
      <c r="N492" s="40" t="s">
        <v>358</v>
      </c>
      <c r="O492" s="36">
        <f>M492*AA492</f>
        <v>0</v>
      </c>
      <c r="P492" s="1">
        <v>3</v>
      </c>
      <c r="AA492" s="1">
        <f>IF(P492=1,$O$3,IF(P492=2,$O$4,$O$5))</f>
        <v>0</v>
      </c>
    </row>
    <row r="493">
      <c r="A493" s="1" t="s">
        <v>250</v>
      </c>
      <c r="E493" s="30" t="s">
        <v>246</v>
      </c>
    </row>
    <row r="494" ht="52">
      <c r="A494" s="1" t="s">
        <v>251</v>
      </c>
      <c r="E494" s="37" t="s">
        <v>3101</v>
      </c>
    </row>
    <row r="495" ht="100">
      <c r="A495" s="1" t="s">
        <v>253</v>
      </c>
      <c r="E495" s="30" t="s">
        <v>3088</v>
      </c>
    </row>
    <row r="496" ht="13">
      <c r="A496" s="1" t="s">
        <v>244</v>
      </c>
      <c r="B496" s="28">
        <v>121</v>
      </c>
      <c r="C496" s="29" t="s">
        <v>3102</v>
      </c>
      <c r="D496" s="28" t="s">
        <v>246</v>
      </c>
      <c r="E496" s="30" t="s">
        <v>3103</v>
      </c>
      <c r="F496" s="31" t="s">
        <v>273</v>
      </c>
      <c r="G496" s="32">
        <v>16</v>
      </c>
      <c r="H496" s="32">
        <v>0</v>
      </c>
      <c r="I496" s="33">
        <f>ROUND(G496*H496,P4)</f>
        <v>0</v>
      </c>
      <c r="J496" s="28"/>
      <c r="K496" s="28"/>
      <c r="L496" s="34">
        <v>0</v>
      </c>
      <c r="M496" s="20">
        <f>ROUND(G496*L496,P4)</f>
        <v>0</v>
      </c>
      <c r="N496" s="40" t="s">
        <v>358</v>
      </c>
      <c r="O496" s="36">
        <f>M496*AA496</f>
        <v>0</v>
      </c>
      <c r="P496" s="1">
        <v>3</v>
      </c>
      <c r="AA496" s="1">
        <f>IF(P496=1,$O$3,IF(P496=2,$O$4,$O$5))</f>
        <v>0</v>
      </c>
    </row>
    <row r="497">
      <c r="A497" s="1" t="s">
        <v>250</v>
      </c>
      <c r="E497" s="30" t="s">
        <v>246</v>
      </c>
    </row>
    <row r="498" ht="52">
      <c r="A498" s="1" t="s">
        <v>251</v>
      </c>
      <c r="E498" s="37" t="s">
        <v>3104</v>
      </c>
    </row>
    <row r="499" ht="100">
      <c r="A499" s="1" t="s">
        <v>253</v>
      </c>
      <c r="E499" s="30" t="s">
        <v>3088</v>
      </c>
    </row>
    <row r="500" ht="13">
      <c r="A500" s="1" t="s">
        <v>244</v>
      </c>
      <c r="B500" s="28">
        <v>122</v>
      </c>
      <c r="C500" s="29" t="s">
        <v>3105</v>
      </c>
      <c r="D500" s="28" t="s">
        <v>246</v>
      </c>
      <c r="E500" s="30" t="s">
        <v>3106</v>
      </c>
      <c r="F500" s="31" t="s">
        <v>273</v>
      </c>
      <c r="G500" s="32">
        <v>2</v>
      </c>
      <c r="H500" s="32">
        <v>0</v>
      </c>
      <c r="I500" s="33">
        <f>ROUND(G500*H500,P4)</f>
        <v>0</v>
      </c>
      <c r="J500" s="28"/>
      <c r="K500" s="28"/>
      <c r="L500" s="34">
        <v>0</v>
      </c>
      <c r="M500" s="20">
        <f>ROUND(G500*L500,P4)</f>
        <v>0</v>
      </c>
      <c r="N500" s="40" t="s">
        <v>358</v>
      </c>
      <c r="O500" s="36">
        <f>M500*AA500</f>
        <v>0</v>
      </c>
      <c r="P500" s="1">
        <v>3</v>
      </c>
      <c r="AA500" s="1">
        <f>IF(P500=1,$O$3,IF(P500=2,$O$4,$O$5))</f>
        <v>0</v>
      </c>
    </row>
    <row r="501">
      <c r="A501" s="1" t="s">
        <v>250</v>
      </c>
      <c r="E501" s="30" t="s">
        <v>246</v>
      </c>
    </row>
    <row r="502" ht="52">
      <c r="A502" s="1" t="s">
        <v>251</v>
      </c>
      <c r="E502" s="37" t="s">
        <v>3087</v>
      </c>
    </row>
    <row r="503" ht="100">
      <c r="A503" s="1" t="s">
        <v>253</v>
      </c>
      <c r="E503" s="30" t="s">
        <v>3088</v>
      </c>
    </row>
    <row r="504" ht="13">
      <c r="A504" s="1" t="s">
        <v>244</v>
      </c>
      <c r="B504" s="28">
        <v>123</v>
      </c>
      <c r="C504" s="29" t="s">
        <v>3107</v>
      </c>
      <c r="D504" s="28" t="s">
        <v>246</v>
      </c>
      <c r="E504" s="30" t="s">
        <v>3108</v>
      </c>
      <c r="F504" s="31" t="s">
        <v>273</v>
      </c>
      <c r="G504" s="32">
        <v>3</v>
      </c>
      <c r="H504" s="32">
        <v>0</v>
      </c>
      <c r="I504" s="33">
        <f>ROUND(G504*H504,P4)</f>
        <v>0</v>
      </c>
      <c r="J504" s="28"/>
      <c r="K504" s="28"/>
      <c r="L504" s="34">
        <v>0</v>
      </c>
      <c r="M504" s="20">
        <f>ROUND(G504*L504,P4)</f>
        <v>0</v>
      </c>
      <c r="N504" s="40" t="s">
        <v>358</v>
      </c>
      <c r="O504" s="36">
        <f>M504*AA504</f>
        <v>0</v>
      </c>
      <c r="P504" s="1">
        <v>3</v>
      </c>
      <c r="AA504" s="1">
        <f>IF(P504=1,$O$3,IF(P504=2,$O$4,$O$5))</f>
        <v>0</v>
      </c>
    </row>
    <row r="505">
      <c r="A505" s="1" t="s">
        <v>250</v>
      </c>
      <c r="E505" s="30" t="s">
        <v>246</v>
      </c>
    </row>
    <row r="506" ht="52">
      <c r="A506" s="1" t="s">
        <v>251</v>
      </c>
      <c r="E506" s="37" t="s">
        <v>3101</v>
      </c>
    </row>
    <row r="507" ht="100">
      <c r="A507" s="1" t="s">
        <v>253</v>
      </c>
      <c r="E507" s="30" t="s">
        <v>3088</v>
      </c>
    </row>
    <row r="508" ht="13">
      <c r="A508" s="1" t="s">
        <v>244</v>
      </c>
      <c r="B508" s="28">
        <v>124</v>
      </c>
      <c r="C508" s="29" t="s">
        <v>3109</v>
      </c>
      <c r="D508" s="28" t="s">
        <v>246</v>
      </c>
      <c r="E508" s="30" t="s">
        <v>3110</v>
      </c>
      <c r="F508" s="31" t="s">
        <v>273</v>
      </c>
      <c r="G508" s="32">
        <v>19</v>
      </c>
      <c r="H508" s="32">
        <v>0</v>
      </c>
      <c r="I508" s="33">
        <f>ROUND(G508*H508,P4)</f>
        <v>0</v>
      </c>
      <c r="J508" s="28"/>
      <c r="K508" s="28"/>
      <c r="L508" s="34">
        <v>0</v>
      </c>
      <c r="M508" s="20">
        <f>ROUND(G508*L508,P4)</f>
        <v>0</v>
      </c>
      <c r="N508" s="40" t="s">
        <v>358</v>
      </c>
      <c r="O508" s="36">
        <f>M508*AA508</f>
        <v>0</v>
      </c>
      <c r="P508" s="1">
        <v>3</v>
      </c>
      <c r="AA508" s="1">
        <f>IF(P508=1,$O$3,IF(P508=2,$O$4,$O$5))</f>
        <v>0</v>
      </c>
    </row>
    <row r="509">
      <c r="A509" s="1" t="s">
        <v>250</v>
      </c>
      <c r="E509" s="30" t="s">
        <v>246</v>
      </c>
    </row>
    <row r="510" ht="52">
      <c r="A510" s="1" t="s">
        <v>251</v>
      </c>
      <c r="E510" s="37" t="s">
        <v>3111</v>
      </c>
    </row>
    <row r="511" ht="100">
      <c r="A511" s="1" t="s">
        <v>253</v>
      </c>
      <c r="E511" s="30" t="s">
        <v>3088</v>
      </c>
    </row>
    <row r="512" ht="13">
      <c r="A512" s="1" t="s">
        <v>244</v>
      </c>
      <c r="B512" s="28">
        <v>125</v>
      </c>
      <c r="C512" s="29" t="s">
        <v>3112</v>
      </c>
      <c r="D512" s="28" t="s">
        <v>246</v>
      </c>
      <c r="E512" s="30" t="s">
        <v>3113</v>
      </c>
      <c r="F512" s="31" t="s">
        <v>248</v>
      </c>
      <c r="G512" s="32">
        <v>70</v>
      </c>
      <c r="H512" s="32">
        <v>0</v>
      </c>
      <c r="I512" s="33">
        <f>ROUND(G512*H512,P4)</f>
        <v>0</v>
      </c>
      <c r="J512" s="28"/>
      <c r="K512" s="28"/>
      <c r="L512" s="34">
        <v>0</v>
      </c>
      <c r="M512" s="20">
        <f>ROUND(G512*L512,P4)</f>
        <v>0</v>
      </c>
      <c r="N512" s="40" t="s">
        <v>358</v>
      </c>
      <c r="O512" s="36">
        <f>M512*AA512</f>
        <v>0</v>
      </c>
      <c r="P512" s="1">
        <v>3</v>
      </c>
      <c r="AA512" s="1">
        <f>IF(P512=1,$O$3,IF(P512=2,$O$4,$O$5))</f>
        <v>0</v>
      </c>
    </row>
    <row r="513">
      <c r="A513" s="1" t="s">
        <v>250</v>
      </c>
      <c r="E513" s="30" t="s">
        <v>246</v>
      </c>
    </row>
    <row r="514" ht="52">
      <c r="A514" s="1" t="s">
        <v>251</v>
      </c>
      <c r="E514" s="37" t="s">
        <v>3114</v>
      </c>
    </row>
    <row r="515" ht="100">
      <c r="A515" s="1" t="s">
        <v>253</v>
      </c>
      <c r="E515" s="30" t="s">
        <v>3115</v>
      </c>
    </row>
    <row r="516" ht="13">
      <c r="A516" s="1" t="s">
        <v>244</v>
      </c>
      <c r="B516" s="28">
        <v>126</v>
      </c>
      <c r="C516" s="29" t="s">
        <v>3116</v>
      </c>
      <c r="D516" s="28" t="s">
        <v>246</v>
      </c>
      <c r="E516" s="30" t="s">
        <v>3117</v>
      </c>
      <c r="F516" s="31" t="s">
        <v>248</v>
      </c>
      <c r="G516" s="32">
        <v>70</v>
      </c>
      <c r="H516" s="32">
        <v>0</v>
      </c>
      <c r="I516" s="33">
        <f>ROUND(G516*H516,P4)</f>
        <v>0</v>
      </c>
      <c r="J516" s="28"/>
      <c r="K516" s="28"/>
      <c r="L516" s="34">
        <v>0</v>
      </c>
      <c r="M516" s="20">
        <f>ROUND(G516*L516,P4)</f>
        <v>0</v>
      </c>
      <c r="N516" s="40" t="s">
        <v>358</v>
      </c>
      <c r="O516" s="36">
        <f>M516*AA516</f>
        <v>0</v>
      </c>
      <c r="P516" s="1">
        <v>3</v>
      </c>
      <c r="AA516" s="1">
        <f>IF(P516=1,$O$3,IF(P516=2,$O$4,$O$5))</f>
        <v>0</v>
      </c>
    </row>
    <row r="517">
      <c r="A517" s="1" t="s">
        <v>250</v>
      </c>
      <c r="E517" s="30" t="s">
        <v>246</v>
      </c>
    </row>
    <row r="518" ht="52">
      <c r="A518" s="1" t="s">
        <v>251</v>
      </c>
      <c r="E518" s="37" t="s">
        <v>3114</v>
      </c>
    </row>
    <row r="519" ht="100">
      <c r="A519" s="1" t="s">
        <v>253</v>
      </c>
      <c r="E519" s="30" t="s">
        <v>3115</v>
      </c>
    </row>
    <row r="520" ht="13">
      <c r="A520" s="1" t="s">
        <v>244</v>
      </c>
      <c r="B520" s="28">
        <v>127</v>
      </c>
      <c r="C520" s="29" t="s">
        <v>3118</v>
      </c>
      <c r="D520" s="28" t="s">
        <v>246</v>
      </c>
      <c r="E520" s="30" t="s">
        <v>3119</v>
      </c>
      <c r="F520" s="31" t="s">
        <v>2823</v>
      </c>
      <c r="G520" s="32">
        <v>14.65</v>
      </c>
      <c r="H520" s="32">
        <v>0</v>
      </c>
      <c r="I520" s="33">
        <f>ROUND(G520*H520,P4)</f>
        <v>0</v>
      </c>
      <c r="J520" s="28"/>
      <c r="K520" s="28"/>
      <c r="L520" s="34">
        <v>0</v>
      </c>
      <c r="M520" s="20">
        <f>ROUND(G520*L520,P4)</f>
        <v>0</v>
      </c>
      <c r="N520" s="40" t="s">
        <v>358</v>
      </c>
      <c r="O520" s="36">
        <f>M520*AA520</f>
        <v>0</v>
      </c>
      <c r="P520" s="1">
        <v>3</v>
      </c>
      <c r="AA520" s="1">
        <f>IF(P520=1,$O$3,IF(P520=2,$O$4,$O$5))</f>
        <v>0</v>
      </c>
    </row>
    <row r="521">
      <c r="A521" s="1" t="s">
        <v>250</v>
      </c>
      <c r="E521" s="30" t="s">
        <v>246</v>
      </c>
    </row>
    <row r="522" ht="52">
      <c r="A522" s="1" t="s">
        <v>251</v>
      </c>
      <c r="E522" s="37" t="s">
        <v>3083</v>
      </c>
    </row>
    <row r="523" ht="125">
      <c r="A523" s="1" t="s">
        <v>253</v>
      </c>
      <c r="E523" s="30" t="s">
        <v>3120</v>
      </c>
    </row>
    <row r="524" ht="13">
      <c r="A524" s="1" t="s">
        <v>244</v>
      </c>
      <c r="B524" s="28">
        <v>128</v>
      </c>
      <c r="C524" s="29" t="s">
        <v>3121</v>
      </c>
      <c r="D524" s="28" t="s">
        <v>246</v>
      </c>
      <c r="E524" s="30" t="s">
        <v>3122</v>
      </c>
      <c r="F524" s="31" t="s">
        <v>837</v>
      </c>
      <c r="G524" s="32">
        <v>36.625</v>
      </c>
      <c r="H524" s="32">
        <v>0</v>
      </c>
      <c r="I524" s="33">
        <f>ROUND(G524*H524,P4)</f>
        <v>0</v>
      </c>
      <c r="J524" s="28"/>
      <c r="K524" s="28"/>
      <c r="L524" s="34">
        <v>0</v>
      </c>
      <c r="M524" s="20">
        <f>ROUND(G524*L524,P4)</f>
        <v>0</v>
      </c>
      <c r="N524" s="40" t="s">
        <v>358</v>
      </c>
      <c r="O524" s="36">
        <f>M524*AA524</f>
        <v>0</v>
      </c>
      <c r="P524" s="1">
        <v>3</v>
      </c>
      <c r="AA524" s="1">
        <f>IF(P524=1,$O$3,IF(P524=2,$O$4,$O$5))</f>
        <v>0</v>
      </c>
    </row>
    <row r="525">
      <c r="A525" s="1" t="s">
        <v>250</v>
      </c>
      <c r="E525" s="30" t="s">
        <v>246</v>
      </c>
    </row>
    <row r="526" ht="52">
      <c r="A526" s="1" t="s">
        <v>251</v>
      </c>
      <c r="E526" s="37" t="s">
        <v>3123</v>
      </c>
    </row>
    <row r="527" ht="100">
      <c r="A527" s="1" t="s">
        <v>253</v>
      </c>
      <c r="E527" s="30" t="s">
        <v>3124</v>
      </c>
    </row>
    <row r="528" ht="13">
      <c r="A528" s="1" t="s">
        <v>241</v>
      </c>
      <c r="C528" s="22" t="s">
        <v>474</v>
      </c>
      <c r="E528" s="23" t="s">
        <v>3125</v>
      </c>
      <c r="L528" s="38"/>
      <c r="M528" s="39">
        <f>SUMIFS(M529:M544,A529:A544,"P")</f>
        <v>0</v>
      </c>
      <c r="N528" s="38"/>
    </row>
    <row r="529" ht="25">
      <c r="A529" s="1" t="s">
        <v>244</v>
      </c>
      <c r="B529" s="28">
        <v>129</v>
      </c>
      <c r="C529" s="29" t="s">
        <v>1054</v>
      </c>
      <c r="D529" s="28" t="s">
        <v>1055</v>
      </c>
      <c r="E529" s="30" t="s">
        <v>1056</v>
      </c>
      <c r="F529" s="31" t="s">
        <v>837</v>
      </c>
      <c r="G529" s="32">
        <v>161.84700000000001</v>
      </c>
      <c r="H529" s="32">
        <v>0</v>
      </c>
      <c r="I529" s="33">
        <f>ROUND(G529*H529,P4)</f>
        <v>0</v>
      </c>
      <c r="J529" s="28"/>
      <c r="K529" s="28"/>
      <c r="L529" s="34">
        <v>0</v>
      </c>
      <c r="M529" s="20">
        <f>ROUND(G529*L529,P4)</f>
        <v>0</v>
      </c>
      <c r="N529" s="40" t="s">
        <v>480</v>
      </c>
      <c r="O529" s="36">
        <f>M529*AA529</f>
        <v>0</v>
      </c>
      <c r="P529" s="1">
        <v>3</v>
      </c>
      <c r="AA529" s="1">
        <f>IF(P529=1,$O$3,IF(P529=2,$O$4,$O$5))</f>
        <v>0</v>
      </c>
    </row>
    <row r="530" ht="25">
      <c r="A530" s="1" t="s">
        <v>250</v>
      </c>
      <c r="E530" s="30" t="s">
        <v>481</v>
      </c>
    </row>
    <row r="531" ht="52">
      <c r="A531" s="1" t="s">
        <v>251</v>
      </c>
      <c r="E531" s="37" t="s">
        <v>2828</v>
      </c>
    </row>
    <row r="532" ht="200">
      <c r="A532" s="1" t="s">
        <v>253</v>
      </c>
      <c r="E532" s="30" t="s">
        <v>483</v>
      </c>
    </row>
    <row r="533" ht="25">
      <c r="A533" s="1" t="s">
        <v>244</v>
      </c>
      <c r="B533" s="28">
        <v>130</v>
      </c>
      <c r="C533" s="29" t="s">
        <v>1702</v>
      </c>
      <c r="D533" s="28" t="s">
        <v>1703</v>
      </c>
      <c r="E533" s="30" t="s">
        <v>1704</v>
      </c>
      <c r="F533" s="31" t="s">
        <v>837</v>
      </c>
      <c r="G533" s="32">
        <v>36.625</v>
      </c>
      <c r="H533" s="32">
        <v>0</v>
      </c>
      <c r="I533" s="33">
        <f>ROUND(G533*H533,P4)</f>
        <v>0</v>
      </c>
      <c r="J533" s="28"/>
      <c r="K533" s="28"/>
      <c r="L533" s="34">
        <v>0</v>
      </c>
      <c r="M533" s="20">
        <f>ROUND(G533*L533,P4)</f>
        <v>0</v>
      </c>
      <c r="N533" s="40" t="s">
        <v>480</v>
      </c>
      <c r="O533" s="36">
        <f>M533*AA533</f>
        <v>0</v>
      </c>
      <c r="P533" s="1">
        <v>3</v>
      </c>
      <c r="AA533" s="1">
        <f>IF(P533=1,$O$3,IF(P533=2,$O$4,$O$5))</f>
        <v>0</v>
      </c>
    </row>
    <row r="534" ht="25">
      <c r="A534" s="1" t="s">
        <v>250</v>
      </c>
      <c r="E534" s="30" t="s">
        <v>481</v>
      </c>
    </row>
    <row r="535" ht="52">
      <c r="A535" s="1" t="s">
        <v>251</v>
      </c>
      <c r="E535" s="37" t="s">
        <v>3126</v>
      </c>
    </row>
    <row r="536" ht="200">
      <c r="A536" s="1" t="s">
        <v>253</v>
      </c>
      <c r="E536" s="30" t="s">
        <v>483</v>
      </c>
    </row>
    <row r="537" ht="25">
      <c r="A537" s="1" t="s">
        <v>244</v>
      </c>
      <c r="B537" s="28">
        <v>131</v>
      </c>
      <c r="C537" s="29" t="s">
        <v>3127</v>
      </c>
      <c r="D537" s="28" t="s">
        <v>3128</v>
      </c>
      <c r="E537" s="30" t="s">
        <v>3129</v>
      </c>
      <c r="F537" s="31" t="s">
        <v>837</v>
      </c>
      <c r="G537" s="32">
        <v>0.17999999999999999</v>
      </c>
      <c r="H537" s="32">
        <v>0</v>
      </c>
      <c r="I537" s="33">
        <f>ROUND(G537*H537,P4)</f>
        <v>0</v>
      </c>
      <c r="J537" s="28"/>
      <c r="K537" s="28"/>
      <c r="L537" s="34">
        <v>0</v>
      </c>
      <c r="M537" s="20">
        <f>ROUND(G537*L537,P4)</f>
        <v>0</v>
      </c>
      <c r="N537" s="40" t="s">
        <v>480</v>
      </c>
      <c r="O537" s="36">
        <f>M537*AA537</f>
        <v>0</v>
      </c>
      <c r="P537" s="1">
        <v>3</v>
      </c>
      <c r="AA537" s="1">
        <f>IF(P537=1,$O$3,IF(P537=2,$O$4,$O$5))</f>
        <v>0</v>
      </c>
    </row>
    <row r="538" ht="25">
      <c r="A538" s="1" t="s">
        <v>250</v>
      </c>
      <c r="E538" s="30" t="s">
        <v>481</v>
      </c>
    </row>
    <row r="539" ht="52">
      <c r="A539" s="1" t="s">
        <v>251</v>
      </c>
      <c r="E539" s="37" t="s">
        <v>3130</v>
      </c>
    </row>
    <row r="540" ht="200">
      <c r="A540" s="1" t="s">
        <v>253</v>
      </c>
      <c r="E540" s="30" t="s">
        <v>483</v>
      </c>
    </row>
    <row r="541" ht="25">
      <c r="A541" s="1" t="s">
        <v>244</v>
      </c>
      <c r="B541" s="28">
        <v>132</v>
      </c>
      <c r="C541" s="29" t="s">
        <v>3131</v>
      </c>
      <c r="D541" s="28" t="s">
        <v>3132</v>
      </c>
      <c r="E541" s="30" t="s">
        <v>3133</v>
      </c>
      <c r="F541" s="31" t="s">
        <v>837</v>
      </c>
      <c r="G541" s="32">
        <v>2.5019999999999998</v>
      </c>
      <c r="H541" s="32">
        <v>0</v>
      </c>
      <c r="I541" s="33">
        <f>ROUND(G541*H541,P4)</f>
        <v>0</v>
      </c>
      <c r="J541" s="28"/>
      <c r="K541" s="28"/>
      <c r="L541" s="34">
        <v>0</v>
      </c>
      <c r="M541" s="20">
        <f>ROUND(G541*L541,P4)</f>
        <v>0</v>
      </c>
      <c r="N541" s="40" t="s">
        <v>480</v>
      </c>
      <c r="O541" s="36">
        <f>M541*AA541</f>
        <v>0</v>
      </c>
      <c r="P541" s="1">
        <v>3</v>
      </c>
      <c r="AA541" s="1">
        <f>IF(P541=1,$O$3,IF(P541=2,$O$4,$O$5))</f>
        <v>0</v>
      </c>
    </row>
    <row r="542" ht="25">
      <c r="A542" s="1" t="s">
        <v>250</v>
      </c>
      <c r="E542" s="30" t="s">
        <v>481</v>
      </c>
    </row>
    <row r="543" ht="52">
      <c r="A543" s="1" t="s">
        <v>251</v>
      </c>
      <c r="E543" s="37" t="s">
        <v>3134</v>
      </c>
    </row>
    <row r="544" ht="200">
      <c r="A544" s="1" t="s">
        <v>253</v>
      </c>
      <c r="E544" s="30" t="s">
        <v>483</v>
      </c>
    </row>
  </sheetData>
  <sheetProtection sheet="1" objects="1" scenarios="1" spinCount="100000" saltValue="kcoSYQvcgdFG4g+CcR+0GTu3Htmd3u9C3ucKyal1MM5Hje8jyp136e9B0METWmNBsdagByFtjSc5cUV5Mp5oJg==" hashValue="wDZaDSYCreta0GTUeqPxupMdceSGH5nufE89YwvNOcNIxBSrBcz+PUswOAhbrhGaTwnmCSB9Fx6tmTgj6QzLF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3135</v>
      </c>
      <c r="M3" s="20">
        <f>0+M9+M70+M87+M208+M249</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3135</v>
      </c>
      <c r="D5" s="22"/>
      <c r="E5" s="23" t="s">
        <v>119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COUNTIFS(L9:L254,"=0",A9:A254,"P")+COUNTIFS(L9:L254,"",A9:A254,"P")+SUM(Q9:Q254)</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SUMIFS(M10:M69,A10:A69,"P")</f>
        <v>0</v>
      </c>
      <c r="N9" s="38"/>
    </row>
    <row r="10" ht="13">
      <c r="A10" s="1" t="s">
        <v>244</v>
      </c>
      <c r="B10" s="28">
        <v>1</v>
      </c>
      <c r="C10" s="29" t="s">
        <v>2798</v>
      </c>
      <c r="D10" s="28" t="s">
        <v>246</v>
      </c>
      <c r="E10" s="30" t="s">
        <v>2799</v>
      </c>
      <c r="F10" s="31" t="s">
        <v>923</v>
      </c>
      <c r="G10" s="32">
        <v>420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3136</v>
      </c>
    </row>
    <row r="13" ht="212.5">
      <c r="A13" s="1" t="s">
        <v>253</v>
      </c>
      <c r="E13" s="30" t="s">
        <v>2801</v>
      </c>
    </row>
    <row r="14" ht="13">
      <c r="A14" s="1" t="s">
        <v>244</v>
      </c>
      <c r="B14" s="28">
        <v>2</v>
      </c>
      <c r="C14" s="29" t="s">
        <v>2802</v>
      </c>
      <c r="D14" s="28" t="s">
        <v>246</v>
      </c>
      <c r="E14" s="30" t="s">
        <v>2803</v>
      </c>
      <c r="F14" s="31" t="s">
        <v>923</v>
      </c>
      <c r="G14" s="32">
        <v>115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3137</v>
      </c>
    </row>
    <row r="17" ht="137.5">
      <c r="A17" s="1" t="s">
        <v>253</v>
      </c>
      <c r="E17" s="30" t="s">
        <v>2805</v>
      </c>
    </row>
    <row r="18" ht="13">
      <c r="A18" s="1" t="s">
        <v>244</v>
      </c>
      <c r="B18" s="28">
        <v>3</v>
      </c>
      <c r="C18" s="29" t="s">
        <v>2806</v>
      </c>
      <c r="D18" s="28" t="s">
        <v>246</v>
      </c>
      <c r="E18" s="30" t="s">
        <v>2807</v>
      </c>
      <c r="F18" s="31" t="s">
        <v>273</v>
      </c>
      <c r="G18" s="32">
        <v>82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3138</v>
      </c>
    </row>
    <row r="21" ht="137.5">
      <c r="A21" s="1" t="s">
        <v>253</v>
      </c>
      <c r="E21" s="30" t="s">
        <v>2809</v>
      </c>
    </row>
    <row r="22" ht="25">
      <c r="A22" s="1" t="s">
        <v>244</v>
      </c>
      <c r="B22" s="28">
        <v>4</v>
      </c>
      <c r="C22" s="29" t="s">
        <v>2814</v>
      </c>
      <c r="D22" s="28" t="s">
        <v>246</v>
      </c>
      <c r="E22" s="30" t="s">
        <v>2815</v>
      </c>
      <c r="F22" s="31" t="s">
        <v>273</v>
      </c>
      <c r="G22" s="32">
        <v>82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3139</v>
      </c>
    </row>
    <row r="25" ht="112.5">
      <c r="A25" s="1" t="s">
        <v>253</v>
      </c>
      <c r="E25" s="30" t="s">
        <v>2817</v>
      </c>
    </row>
    <row r="26" ht="13">
      <c r="A26" s="1" t="s">
        <v>244</v>
      </c>
      <c r="B26" s="28">
        <v>5</v>
      </c>
      <c r="C26" s="29" t="s">
        <v>2818</v>
      </c>
      <c r="D26" s="28" t="s">
        <v>246</v>
      </c>
      <c r="E26" s="30" t="s">
        <v>2819</v>
      </c>
      <c r="F26" s="31" t="s">
        <v>273</v>
      </c>
      <c r="G26" s="32">
        <v>82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3139</v>
      </c>
    </row>
    <row r="29" ht="125">
      <c r="A29" s="1" t="s">
        <v>253</v>
      </c>
      <c r="E29" s="30" t="s">
        <v>2820</v>
      </c>
    </row>
    <row r="30" ht="13">
      <c r="A30" s="1" t="s">
        <v>244</v>
      </c>
      <c r="B30" s="28">
        <v>6</v>
      </c>
      <c r="C30" s="29" t="s">
        <v>3140</v>
      </c>
      <c r="D30" s="28" t="s">
        <v>246</v>
      </c>
      <c r="E30" s="30" t="s">
        <v>3141</v>
      </c>
      <c r="F30" s="31" t="s">
        <v>273</v>
      </c>
      <c r="G30" s="32">
        <v>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3142</v>
      </c>
    </row>
    <row r="33" ht="87.5">
      <c r="A33" s="1" t="s">
        <v>253</v>
      </c>
      <c r="E33" s="30" t="s">
        <v>3143</v>
      </c>
    </row>
    <row r="34" ht="13">
      <c r="A34" s="1" t="s">
        <v>244</v>
      </c>
      <c r="B34" s="28">
        <v>7</v>
      </c>
      <c r="C34" s="29" t="s">
        <v>2821</v>
      </c>
      <c r="D34" s="28" t="s">
        <v>246</v>
      </c>
      <c r="E34" s="30" t="s">
        <v>2822</v>
      </c>
      <c r="F34" s="31" t="s">
        <v>2823</v>
      </c>
      <c r="G34" s="32">
        <v>30192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3144</v>
      </c>
    </row>
    <row r="37" ht="125">
      <c r="A37" s="1" t="s">
        <v>253</v>
      </c>
      <c r="E37" s="30" t="s">
        <v>2825</v>
      </c>
    </row>
    <row r="38" ht="13">
      <c r="A38" s="1" t="s">
        <v>244</v>
      </c>
      <c r="B38" s="28">
        <v>8</v>
      </c>
      <c r="C38" s="29" t="s">
        <v>2826</v>
      </c>
      <c r="D38" s="28" t="s">
        <v>246</v>
      </c>
      <c r="E38" s="30" t="s">
        <v>2827</v>
      </c>
      <c r="F38" s="31" t="s">
        <v>837</v>
      </c>
      <c r="G38" s="32">
        <v>756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3145</v>
      </c>
    </row>
    <row r="41" ht="100">
      <c r="A41" s="1" t="s">
        <v>253</v>
      </c>
      <c r="E41" s="30" t="s">
        <v>2829</v>
      </c>
    </row>
    <row r="42" ht="13">
      <c r="A42" s="1" t="s">
        <v>244</v>
      </c>
      <c r="B42" s="28">
        <v>9</v>
      </c>
      <c r="C42" s="29" t="s">
        <v>2830</v>
      </c>
      <c r="D42" s="28" t="s">
        <v>246</v>
      </c>
      <c r="E42" s="30" t="s">
        <v>2831</v>
      </c>
      <c r="F42" s="31" t="s">
        <v>273</v>
      </c>
      <c r="G42" s="32">
        <v>194</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3146</v>
      </c>
    </row>
    <row r="45" ht="75">
      <c r="A45" s="1" t="s">
        <v>253</v>
      </c>
      <c r="E45" s="30" t="s">
        <v>2833</v>
      </c>
    </row>
    <row r="46" ht="13">
      <c r="A46" s="1" t="s">
        <v>244</v>
      </c>
      <c r="B46" s="28">
        <v>10</v>
      </c>
      <c r="C46" s="29" t="s">
        <v>2834</v>
      </c>
      <c r="D46" s="28" t="s">
        <v>246</v>
      </c>
      <c r="E46" s="30" t="s">
        <v>2835</v>
      </c>
      <c r="F46" s="31" t="s">
        <v>273</v>
      </c>
      <c r="G46" s="32">
        <v>136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3147</v>
      </c>
    </row>
    <row r="49" ht="75">
      <c r="A49" s="1" t="s">
        <v>253</v>
      </c>
      <c r="E49" s="30" t="s">
        <v>2837</v>
      </c>
    </row>
    <row r="50" ht="13">
      <c r="A50" s="1" t="s">
        <v>244</v>
      </c>
      <c r="B50" s="28">
        <v>11</v>
      </c>
      <c r="C50" s="29" t="s">
        <v>3148</v>
      </c>
      <c r="D50" s="28" t="s">
        <v>246</v>
      </c>
      <c r="E50" s="30" t="s">
        <v>3149</v>
      </c>
      <c r="F50" s="31" t="s">
        <v>273</v>
      </c>
      <c r="G50" s="32">
        <v>57</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3150</v>
      </c>
    </row>
    <row r="53" ht="75">
      <c r="A53" s="1" t="s">
        <v>253</v>
      </c>
      <c r="E53" s="30" t="s">
        <v>3151</v>
      </c>
    </row>
    <row r="54" ht="13">
      <c r="A54" s="1" t="s">
        <v>244</v>
      </c>
      <c r="B54" s="28">
        <v>12</v>
      </c>
      <c r="C54" s="29" t="s">
        <v>2838</v>
      </c>
      <c r="D54" s="28" t="s">
        <v>246</v>
      </c>
      <c r="E54" s="30" t="s">
        <v>2839</v>
      </c>
      <c r="F54" s="31" t="s">
        <v>273</v>
      </c>
      <c r="G54" s="32">
        <v>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3152</v>
      </c>
    </row>
    <row r="57" ht="75">
      <c r="A57" s="1" t="s">
        <v>253</v>
      </c>
      <c r="E57" s="30" t="s">
        <v>2841</v>
      </c>
    </row>
    <row r="58" ht="13">
      <c r="A58" s="1" t="s">
        <v>244</v>
      </c>
      <c r="B58" s="28">
        <v>13</v>
      </c>
      <c r="C58" s="29" t="s">
        <v>2842</v>
      </c>
      <c r="D58" s="28" t="s">
        <v>246</v>
      </c>
      <c r="E58" s="30" t="s">
        <v>2843</v>
      </c>
      <c r="F58" s="31" t="s">
        <v>273</v>
      </c>
      <c r="G58" s="32">
        <v>73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3153</v>
      </c>
    </row>
    <row r="61" ht="112.5">
      <c r="A61" s="1" t="s">
        <v>253</v>
      </c>
      <c r="E61" s="30" t="s">
        <v>2845</v>
      </c>
    </row>
    <row r="62" ht="13">
      <c r="A62" s="1" t="s">
        <v>244</v>
      </c>
      <c r="B62" s="28">
        <v>14</v>
      </c>
      <c r="C62" s="29" t="s">
        <v>2850</v>
      </c>
      <c r="D62" s="28" t="s">
        <v>246</v>
      </c>
      <c r="E62" s="30" t="s">
        <v>2851</v>
      </c>
      <c r="F62" s="31" t="s">
        <v>342</v>
      </c>
      <c r="G62" s="32">
        <v>631.5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3154</v>
      </c>
    </row>
    <row r="65" ht="87.5">
      <c r="A65" s="1" t="s">
        <v>253</v>
      </c>
      <c r="E65" s="30" t="s">
        <v>2853</v>
      </c>
    </row>
    <row r="66" ht="13">
      <c r="A66" s="1" t="s">
        <v>244</v>
      </c>
      <c r="B66" s="28">
        <v>58</v>
      </c>
      <c r="C66" s="29" t="s">
        <v>3155</v>
      </c>
      <c r="D66" s="28" t="s">
        <v>246</v>
      </c>
      <c r="E66" s="30" t="s">
        <v>3156</v>
      </c>
      <c r="F66" s="31" t="s">
        <v>342</v>
      </c>
      <c r="G66" s="32">
        <v>100</v>
      </c>
      <c r="H66" s="32">
        <v>0</v>
      </c>
      <c r="I66" s="33">
        <f>ROUND(G66*H66,P4)</f>
        <v>0</v>
      </c>
      <c r="J66" s="28"/>
      <c r="K66" s="28"/>
      <c r="L66" s="34">
        <v>0</v>
      </c>
      <c r="M66" s="20">
        <f>ROUND(G66*L66,P4)</f>
        <v>0</v>
      </c>
      <c r="N66" s="40"/>
      <c r="O66" s="36">
        <f>M66*AA66</f>
        <v>0</v>
      </c>
      <c r="P66" s="1">
        <v>3</v>
      </c>
      <c r="AA66" s="1">
        <f>IF(P66=1,$O$3,IF(P66=2,$O$4,$O$5))</f>
        <v>0</v>
      </c>
    </row>
    <row r="67">
      <c r="A67" s="1" t="s">
        <v>250</v>
      </c>
      <c r="E67" s="30" t="s">
        <v>246</v>
      </c>
    </row>
    <row r="68" ht="65">
      <c r="A68" s="1" t="s">
        <v>251</v>
      </c>
      <c r="E68" s="37" t="s">
        <v>3157</v>
      </c>
    </row>
    <row r="69" ht="100">
      <c r="A69" s="1" t="s">
        <v>253</v>
      </c>
      <c r="E69" s="30" t="s">
        <v>3158</v>
      </c>
    </row>
    <row r="70" ht="13">
      <c r="A70" s="1" t="s">
        <v>241</v>
      </c>
      <c r="C70" s="22" t="s">
        <v>2854</v>
      </c>
      <c r="E70" s="23" t="s">
        <v>2855</v>
      </c>
      <c r="L70" s="38"/>
      <c r="M70" s="39">
        <f>SUMIFS(M71:M86,A71:A86,"P")</f>
        <v>0</v>
      </c>
      <c r="N70" s="38"/>
    </row>
    <row r="71" ht="25">
      <c r="A71" s="1" t="s">
        <v>244</v>
      </c>
      <c r="B71" s="28">
        <v>15</v>
      </c>
      <c r="C71" s="29" t="s">
        <v>3159</v>
      </c>
      <c r="D71" s="28" t="s">
        <v>246</v>
      </c>
      <c r="E71" s="30" t="s">
        <v>3160</v>
      </c>
      <c r="F71" s="31" t="s">
        <v>273</v>
      </c>
      <c r="G71" s="32">
        <v>57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3161</v>
      </c>
    </row>
    <row r="74" ht="100">
      <c r="A74" s="1" t="s">
        <v>253</v>
      </c>
      <c r="E74" s="30" t="s">
        <v>3162</v>
      </c>
    </row>
    <row r="75" ht="13">
      <c r="A75" s="1" t="s">
        <v>244</v>
      </c>
      <c r="B75" s="28">
        <v>16</v>
      </c>
      <c r="C75" s="29" t="s">
        <v>3163</v>
      </c>
      <c r="D75" s="28" t="s">
        <v>246</v>
      </c>
      <c r="E75" s="30" t="s">
        <v>3164</v>
      </c>
      <c r="F75" s="31" t="s">
        <v>273</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3165</v>
      </c>
    </row>
    <row r="78" ht="100">
      <c r="A78" s="1" t="s">
        <v>253</v>
      </c>
      <c r="E78" s="30" t="s">
        <v>2859</v>
      </c>
    </row>
    <row r="79" ht="13">
      <c r="A79" s="1" t="s">
        <v>244</v>
      </c>
      <c r="B79" s="28">
        <v>17</v>
      </c>
      <c r="C79" s="29" t="s">
        <v>2863</v>
      </c>
      <c r="D79" s="28" t="s">
        <v>246</v>
      </c>
      <c r="E79" s="30" t="s">
        <v>2864</v>
      </c>
      <c r="F79" s="31" t="s">
        <v>273</v>
      </c>
      <c r="G79" s="32">
        <v>73</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3153</v>
      </c>
    </row>
    <row r="82" ht="87.5">
      <c r="A82" s="1" t="s">
        <v>253</v>
      </c>
      <c r="E82" s="30" t="s">
        <v>2865</v>
      </c>
    </row>
    <row r="83" ht="25">
      <c r="A83" s="1" t="s">
        <v>244</v>
      </c>
      <c r="B83" s="28">
        <v>18</v>
      </c>
      <c r="C83" s="29" t="s">
        <v>2866</v>
      </c>
      <c r="D83" s="28" t="s">
        <v>246</v>
      </c>
      <c r="E83" s="30" t="s">
        <v>2867</v>
      </c>
      <c r="F83" s="31" t="s">
        <v>342</v>
      </c>
      <c r="G83" s="32">
        <v>146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3166</v>
      </c>
    </row>
    <row r="86" ht="100">
      <c r="A86" s="1" t="s">
        <v>253</v>
      </c>
      <c r="E86" s="30" t="s">
        <v>2868</v>
      </c>
    </row>
    <row r="87" ht="13">
      <c r="A87" s="1" t="s">
        <v>241</v>
      </c>
      <c r="C87" s="22" t="s">
        <v>2869</v>
      </c>
      <c r="E87" s="23" t="s">
        <v>2870</v>
      </c>
      <c r="L87" s="38"/>
      <c r="M87" s="39">
        <f>SUMIFS(M88:M207,A88:A207,"P")</f>
        <v>0</v>
      </c>
      <c r="N87" s="38"/>
    </row>
    <row r="88" ht="13">
      <c r="A88" s="1" t="s">
        <v>244</v>
      </c>
      <c r="B88" s="28">
        <v>19</v>
      </c>
      <c r="C88" s="29" t="s">
        <v>2871</v>
      </c>
      <c r="D88" s="28" t="s">
        <v>246</v>
      </c>
      <c r="E88" s="30" t="s">
        <v>2872</v>
      </c>
      <c r="F88" s="31" t="s">
        <v>273</v>
      </c>
      <c r="G88" s="32">
        <v>8</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65">
      <c r="A90" s="1" t="s">
        <v>251</v>
      </c>
      <c r="E90" s="37" t="s">
        <v>3167</v>
      </c>
    </row>
    <row r="91" ht="87.5">
      <c r="A91" s="1" t="s">
        <v>253</v>
      </c>
      <c r="E91" s="30" t="s">
        <v>2874</v>
      </c>
    </row>
    <row r="92" ht="13">
      <c r="A92" s="1" t="s">
        <v>244</v>
      </c>
      <c r="B92" s="28">
        <v>20</v>
      </c>
      <c r="C92" s="29" t="s">
        <v>2875</v>
      </c>
      <c r="D92" s="28" t="s">
        <v>246</v>
      </c>
      <c r="E92" s="30" t="s">
        <v>2876</v>
      </c>
      <c r="F92" s="31" t="s">
        <v>273</v>
      </c>
      <c r="G92" s="32">
        <v>73</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65">
      <c r="A94" s="1" t="s">
        <v>251</v>
      </c>
      <c r="E94" s="37" t="s">
        <v>3168</v>
      </c>
    </row>
    <row r="95" ht="87.5">
      <c r="A95" s="1" t="s">
        <v>253</v>
      </c>
      <c r="E95" s="30" t="s">
        <v>2874</v>
      </c>
    </row>
    <row r="96" ht="13">
      <c r="A96" s="1" t="s">
        <v>244</v>
      </c>
      <c r="B96" s="28">
        <v>21</v>
      </c>
      <c r="C96" s="29" t="s">
        <v>2878</v>
      </c>
      <c r="D96" s="28" t="s">
        <v>246</v>
      </c>
      <c r="E96" s="30" t="s">
        <v>2879</v>
      </c>
      <c r="F96" s="31" t="s">
        <v>273</v>
      </c>
      <c r="G96" s="32">
        <v>182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65">
      <c r="A98" s="1" t="s">
        <v>251</v>
      </c>
      <c r="E98" s="37" t="s">
        <v>3169</v>
      </c>
    </row>
    <row r="99" ht="87.5">
      <c r="A99" s="1" t="s">
        <v>253</v>
      </c>
      <c r="E99" s="30" t="s">
        <v>2881</v>
      </c>
    </row>
    <row r="100" ht="13">
      <c r="A100" s="1" t="s">
        <v>244</v>
      </c>
      <c r="B100" s="28">
        <v>22</v>
      </c>
      <c r="C100" s="29" t="s">
        <v>2882</v>
      </c>
      <c r="D100" s="28" t="s">
        <v>246</v>
      </c>
      <c r="E100" s="30" t="s">
        <v>2883</v>
      </c>
      <c r="F100" s="31" t="s">
        <v>273</v>
      </c>
      <c r="G100" s="32">
        <v>82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3170</v>
      </c>
    </row>
    <row r="103" ht="87.5">
      <c r="A103" s="1" t="s">
        <v>253</v>
      </c>
      <c r="E103" s="30" t="s">
        <v>2885</v>
      </c>
    </row>
    <row r="104" ht="13">
      <c r="A104" s="1" t="s">
        <v>244</v>
      </c>
      <c r="B104" s="28">
        <v>23</v>
      </c>
      <c r="C104" s="29" t="s">
        <v>2886</v>
      </c>
      <c r="D104" s="28" t="s">
        <v>246</v>
      </c>
      <c r="E104" s="30" t="s">
        <v>2887</v>
      </c>
      <c r="F104" s="31" t="s">
        <v>273</v>
      </c>
      <c r="G104" s="32">
        <v>82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3170</v>
      </c>
    </row>
    <row r="107" ht="87.5">
      <c r="A107" s="1" t="s">
        <v>253</v>
      </c>
      <c r="E107" s="30" t="s">
        <v>2888</v>
      </c>
    </row>
    <row r="108" ht="13">
      <c r="A108" s="1" t="s">
        <v>244</v>
      </c>
      <c r="B108" s="28">
        <v>24</v>
      </c>
      <c r="C108" s="29" t="s">
        <v>3171</v>
      </c>
      <c r="D108" s="28" t="s">
        <v>246</v>
      </c>
      <c r="E108" s="30" t="s">
        <v>3172</v>
      </c>
      <c r="F108" s="31" t="s">
        <v>273</v>
      </c>
      <c r="G108" s="32">
        <v>676</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3173</v>
      </c>
    </row>
    <row r="111" ht="100">
      <c r="A111" s="1" t="s">
        <v>253</v>
      </c>
      <c r="E111" s="30" t="s">
        <v>2892</v>
      </c>
    </row>
    <row r="112" ht="13">
      <c r="A112" s="1" t="s">
        <v>244</v>
      </c>
      <c r="B112" s="28">
        <v>25</v>
      </c>
      <c r="C112" s="29" t="s">
        <v>2896</v>
      </c>
      <c r="D112" s="28" t="s">
        <v>246</v>
      </c>
      <c r="E112" s="30" t="s">
        <v>2897</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3174</v>
      </c>
    </row>
    <row r="115" ht="100">
      <c r="A115" s="1" t="s">
        <v>253</v>
      </c>
      <c r="E115" s="30" t="s">
        <v>2892</v>
      </c>
    </row>
    <row r="116" ht="13">
      <c r="A116" s="1" t="s">
        <v>244</v>
      </c>
      <c r="B116" s="28">
        <v>26</v>
      </c>
      <c r="C116" s="29" t="s">
        <v>2899</v>
      </c>
      <c r="D116" s="28" t="s">
        <v>246</v>
      </c>
      <c r="E116" s="30" t="s">
        <v>2900</v>
      </c>
      <c r="F116" s="31" t="s">
        <v>273</v>
      </c>
      <c r="G116" s="32">
        <v>10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3175</v>
      </c>
    </row>
    <row r="119" ht="100">
      <c r="A119" s="1" t="s">
        <v>253</v>
      </c>
      <c r="E119" s="30" t="s">
        <v>2892</v>
      </c>
    </row>
    <row r="120" ht="13">
      <c r="A120" s="1" t="s">
        <v>244</v>
      </c>
      <c r="B120" s="28">
        <v>27</v>
      </c>
      <c r="C120" s="29" t="s">
        <v>2901</v>
      </c>
      <c r="D120" s="28" t="s">
        <v>246</v>
      </c>
      <c r="E120" s="30" t="s">
        <v>2902</v>
      </c>
      <c r="F120" s="31" t="s">
        <v>273</v>
      </c>
      <c r="G120" s="32">
        <v>676</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3173</v>
      </c>
    </row>
    <row r="123" ht="100">
      <c r="A123" s="1" t="s">
        <v>253</v>
      </c>
      <c r="E123" s="30" t="s">
        <v>2903</v>
      </c>
    </row>
    <row r="124" ht="13">
      <c r="A124" s="1" t="s">
        <v>244</v>
      </c>
      <c r="B124" s="28">
        <v>28</v>
      </c>
      <c r="C124" s="29" t="s">
        <v>3176</v>
      </c>
      <c r="D124" s="28" t="s">
        <v>246</v>
      </c>
      <c r="E124" s="30" t="s">
        <v>3177</v>
      </c>
      <c r="F124" s="31" t="s">
        <v>273</v>
      </c>
      <c r="G124" s="32">
        <v>10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3175</v>
      </c>
    </row>
    <row r="127" ht="100">
      <c r="A127" s="1" t="s">
        <v>253</v>
      </c>
      <c r="E127" s="30" t="s">
        <v>2892</v>
      </c>
    </row>
    <row r="128" ht="13">
      <c r="A128" s="1" t="s">
        <v>244</v>
      </c>
      <c r="B128" s="28">
        <v>29</v>
      </c>
      <c r="C128" s="29" t="s">
        <v>2904</v>
      </c>
      <c r="D128" s="28" t="s">
        <v>246</v>
      </c>
      <c r="E128" s="30" t="s">
        <v>2905</v>
      </c>
      <c r="F128" s="31" t="s">
        <v>273</v>
      </c>
      <c r="G128" s="32">
        <v>28</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3178</v>
      </c>
    </row>
    <row r="131" ht="100">
      <c r="A131" s="1" t="s">
        <v>253</v>
      </c>
      <c r="E131" s="30" t="s">
        <v>2892</v>
      </c>
    </row>
    <row r="132" ht="13">
      <c r="A132" s="1" t="s">
        <v>244</v>
      </c>
      <c r="B132" s="28">
        <v>30</v>
      </c>
      <c r="C132" s="29" t="s">
        <v>2909</v>
      </c>
      <c r="D132" s="28" t="s">
        <v>246</v>
      </c>
      <c r="E132" s="30" t="s">
        <v>2910</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3179</v>
      </c>
    </row>
    <row r="135" ht="100">
      <c r="A135" s="1" t="s">
        <v>253</v>
      </c>
      <c r="E135" s="30" t="s">
        <v>2892</v>
      </c>
    </row>
    <row r="136" ht="13">
      <c r="A136" s="1" t="s">
        <v>244</v>
      </c>
      <c r="B136" s="28">
        <v>31</v>
      </c>
      <c r="C136" s="29" t="s">
        <v>2911</v>
      </c>
      <c r="D136" s="28" t="s">
        <v>246</v>
      </c>
      <c r="E136" s="30" t="s">
        <v>2912</v>
      </c>
      <c r="F136" s="31" t="s">
        <v>273</v>
      </c>
      <c r="G136" s="32">
        <v>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3167</v>
      </c>
    </row>
    <row r="139" ht="100">
      <c r="A139" s="1" t="s">
        <v>253</v>
      </c>
      <c r="E139" s="30" t="s">
        <v>2892</v>
      </c>
    </row>
    <row r="140" ht="13">
      <c r="A140" s="1" t="s">
        <v>244</v>
      </c>
      <c r="B140" s="28">
        <v>32</v>
      </c>
      <c r="C140" s="29" t="s">
        <v>2914</v>
      </c>
      <c r="D140" s="28" t="s">
        <v>246</v>
      </c>
      <c r="E140" s="30" t="s">
        <v>2915</v>
      </c>
      <c r="F140" s="31" t="s">
        <v>248</v>
      </c>
      <c r="G140" s="32">
        <v>467</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3180</v>
      </c>
    </row>
    <row r="143" ht="87.5">
      <c r="A143" s="1" t="s">
        <v>253</v>
      </c>
      <c r="E143" s="30" t="s">
        <v>2917</v>
      </c>
    </row>
    <row r="144" ht="13">
      <c r="A144" s="1" t="s">
        <v>244</v>
      </c>
      <c r="B144" s="28">
        <v>33</v>
      </c>
      <c r="C144" s="29" t="s">
        <v>2918</v>
      </c>
      <c r="D144" s="28" t="s">
        <v>246</v>
      </c>
      <c r="E144" s="30" t="s">
        <v>2919</v>
      </c>
      <c r="F144" s="31" t="s">
        <v>273</v>
      </c>
      <c r="G144" s="32">
        <v>9</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3181</v>
      </c>
    </row>
    <row r="147" ht="112.5">
      <c r="A147" s="1" t="s">
        <v>253</v>
      </c>
      <c r="E147" s="30" t="s">
        <v>2921</v>
      </c>
    </row>
    <row r="148" ht="13">
      <c r="A148" s="1" t="s">
        <v>244</v>
      </c>
      <c r="B148" s="28">
        <v>34</v>
      </c>
      <c r="C148" s="29" t="s">
        <v>3182</v>
      </c>
      <c r="D148" s="28" t="s">
        <v>246</v>
      </c>
      <c r="E148" s="30" t="s">
        <v>3183</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3184</v>
      </c>
    </row>
    <row r="151" ht="112.5">
      <c r="A151" s="1" t="s">
        <v>253</v>
      </c>
      <c r="E151" s="30" t="s">
        <v>2921</v>
      </c>
    </row>
    <row r="152" ht="13">
      <c r="A152" s="1" t="s">
        <v>244</v>
      </c>
      <c r="B152" s="28">
        <v>35</v>
      </c>
      <c r="C152" s="29" t="s">
        <v>2922</v>
      </c>
      <c r="D152" s="28" t="s">
        <v>246</v>
      </c>
      <c r="E152" s="30" t="s">
        <v>2923</v>
      </c>
      <c r="F152" s="31" t="s">
        <v>248</v>
      </c>
      <c r="G152" s="32">
        <v>5812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3185</v>
      </c>
    </row>
    <row r="155" ht="100">
      <c r="A155" s="1" t="s">
        <v>253</v>
      </c>
      <c r="E155" s="30" t="s">
        <v>2925</v>
      </c>
    </row>
    <row r="156" ht="13">
      <c r="A156" s="1" t="s">
        <v>244</v>
      </c>
      <c r="B156" s="28">
        <v>36</v>
      </c>
      <c r="C156" s="29" t="s">
        <v>2926</v>
      </c>
      <c r="D156" s="28" t="s">
        <v>246</v>
      </c>
      <c r="E156" s="30" t="s">
        <v>2927</v>
      </c>
      <c r="F156" s="31" t="s">
        <v>248</v>
      </c>
      <c r="G156" s="32">
        <v>4708</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65">
      <c r="A158" s="1" t="s">
        <v>251</v>
      </c>
      <c r="E158" s="37" t="s">
        <v>3186</v>
      </c>
    </row>
    <row r="159" ht="100">
      <c r="A159" s="1" t="s">
        <v>253</v>
      </c>
      <c r="E159" s="30" t="s">
        <v>2925</v>
      </c>
    </row>
    <row r="160" ht="13">
      <c r="A160" s="1" t="s">
        <v>244</v>
      </c>
      <c r="B160" s="28">
        <v>37</v>
      </c>
      <c r="C160" s="29" t="s">
        <v>2929</v>
      </c>
      <c r="D160" s="28" t="s">
        <v>246</v>
      </c>
      <c r="E160" s="30" t="s">
        <v>2930</v>
      </c>
      <c r="F160" s="31" t="s">
        <v>248</v>
      </c>
      <c r="G160" s="32">
        <v>4708</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65">
      <c r="A162" s="1" t="s">
        <v>251</v>
      </c>
      <c r="E162" s="37" t="s">
        <v>3187</v>
      </c>
    </row>
    <row r="163" ht="87.5">
      <c r="A163" s="1" t="s">
        <v>253</v>
      </c>
      <c r="E163" s="30" t="s">
        <v>2932</v>
      </c>
    </row>
    <row r="164" ht="13">
      <c r="A164" s="1" t="s">
        <v>244</v>
      </c>
      <c r="B164" s="28">
        <v>38</v>
      </c>
      <c r="C164" s="29" t="s">
        <v>2933</v>
      </c>
      <c r="D164" s="28" t="s">
        <v>246</v>
      </c>
      <c r="E164" s="30" t="s">
        <v>2934</v>
      </c>
      <c r="F164" s="31" t="s">
        <v>273</v>
      </c>
      <c r="G164" s="32">
        <v>10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3188</v>
      </c>
    </row>
    <row r="167" ht="87.5">
      <c r="A167" s="1" t="s">
        <v>253</v>
      </c>
      <c r="E167" s="30" t="s">
        <v>2935</v>
      </c>
    </row>
    <row r="168" ht="13">
      <c r="A168" s="1" t="s">
        <v>244</v>
      </c>
      <c r="B168" s="28">
        <v>39</v>
      </c>
      <c r="C168" s="29" t="s">
        <v>2936</v>
      </c>
      <c r="D168" s="28" t="s">
        <v>246</v>
      </c>
      <c r="E168" s="30" t="s">
        <v>2937</v>
      </c>
      <c r="F168" s="31" t="s">
        <v>273</v>
      </c>
      <c r="G168" s="32">
        <v>9</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3181</v>
      </c>
    </row>
    <row r="171" ht="87.5">
      <c r="A171" s="1" t="s">
        <v>253</v>
      </c>
      <c r="E171" s="30" t="s">
        <v>2935</v>
      </c>
    </row>
    <row r="172" ht="13">
      <c r="A172" s="1" t="s">
        <v>244</v>
      </c>
      <c r="B172" s="28">
        <v>40</v>
      </c>
      <c r="C172" s="29" t="s">
        <v>2938</v>
      </c>
      <c r="D172" s="28" t="s">
        <v>246</v>
      </c>
      <c r="E172" s="30" t="s">
        <v>2939</v>
      </c>
      <c r="F172" s="31" t="s">
        <v>273</v>
      </c>
      <c r="G172" s="32">
        <v>9</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3181</v>
      </c>
    </row>
    <row r="175" ht="87.5">
      <c r="A175" s="1" t="s">
        <v>253</v>
      </c>
      <c r="E175" s="30" t="s">
        <v>2935</v>
      </c>
    </row>
    <row r="176" ht="13">
      <c r="A176" s="1" t="s">
        <v>244</v>
      </c>
      <c r="B176" s="28">
        <v>41</v>
      </c>
      <c r="C176" s="29" t="s">
        <v>2988</v>
      </c>
      <c r="D176" s="28" t="s">
        <v>246</v>
      </c>
      <c r="E176" s="30" t="s">
        <v>2989</v>
      </c>
      <c r="F176" s="31" t="s">
        <v>273</v>
      </c>
      <c r="G176" s="32">
        <v>130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3189</v>
      </c>
    </row>
    <row r="179" ht="112.5">
      <c r="A179" s="1" t="s">
        <v>253</v>
      </c>
      <c r="E179" s="30" t="s">
        <v>2921</v>
      </c>
    </row>
    <row r="180" ht="13">
      <c r="A180" s="1" t="s">
        <v>244</v>
      </c>
      <c r="B180" s="28">
        <v>42</v>
      </c>
      <c r="C180" s="29" t="s">
        <v>2990</v>
      </c>
      <c r="D180" s="28" t="s">
        <v>246</v>
      </c>
      <c r="E180" s="30" t="s">
        <v>2991</v>
      </c>
      <c r="F180" s="31" t="s">
        <v>273</v>
      </c>
      <c r="G180" s="32">
        <v>16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3190</v>
      </c>
    </row>
    <row r="183" ht="112.5">
      <c r="A183" s="1" t="s">
        <v>253</v>
      </c>
      <c r="E183" s="30" t="s">
        <v>2921</v>
      </c>
    </row>
    <row r="184" ht="13">
      <c r="A184" s="1" t="s">
        <v>244</v>
      </c>
      <c r="B184" s="28">
        <v>43</v>
      </c>
      <c r="C184" s="29" t="s">
        <v>3191</v>
      </c>
      <c r="D184" s="28" t="s">
        <v>246</v>
      </c>
      <c r="E184" s="30" t="s">
        <v>3192</v>
      </c>
      <c r="F184" s="31" t="s">
        <v>248</v>
      </c>
      <c r="G184" s="32">
        <v>4175</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3193</v>
      </c>
    </row>
    <row r="187" ht="112.5">
      <c r="A187" s="1" t="s">
        <v>253</v>
      </c>
      <c r="E187" s="30" t="s">
        <v>2957</v>
      </c>
    </row>
    <row r="188" ht="13">
      <c r="A188" s="1" t="s">
        <v>244</v>
      </c>
      <c r="B188" s="28">
        <v>44</v>
      </c>
      <c r="C188" s="29" t="s">
        <v>3008</v>
      </c>
      <c r="D188" s="28" t="s">
        <v>246</v>
      </c>
      <c r="E188" s="30" t="s">
        <v>3009</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3194</v>
      </c>
    </row>
    <row r="191" ht="112.5">
      <c r="A191" s="1" t="s">
        <v>253</v>
      </c>
      <c r="E191" s="30" t="s">
        <v>2921</v>
      </c>
    </row>
    <row r="192" ht="13">
      <c r="A192" s="1" t="s">
        <v>244</v>
      </c>
      <c r="B192" s="28">
        <v>45</v>
      </c>
      <c r="C192" s="29" t="s">
        <v>3010</v>
      </c>
      <c r="D192" s="28" t="s">
        <v>246</v>
      </c>
      <c r="E192" s="30" t="s">
        <v>3011</v>
      </c>
      <c r="F192" s="31" t="s">
        <v>273</v>
      </c>
      <c r="G192" s="32">
        <v>74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3195</v>
      </c>
    </row>
    <row r="195" ht="112.5">
      <c r="A195" s="1" t="s">
        <v>253</v>
      </c>
      <c r="E195" s="30" t="s">
        <v>2921</v>
      </c>
    </row>
    <row r="196" ht="13">
      <c r="A196" s="1" t="s">
        <v>244</v>
      </c>
      <c r="B196" s="28">
        <v>46</v>
      </c>
      <c r="C196" s="29" t="s">
        <v>3015</v>
      </c>
      <c r="D196" s="28" t="s">
        <v>246</v>
      </c>
      <c r="E196" s="30" t="s">
        <v>3016</v>
      </c>
      <c r="F196" s="31" t="s">
        <v>342</v>
      </c>
      <c r="G196" s="32">
        <v>520.77999999999997</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3017</v>
      </c>
    </row>
    <row r="200" ht="13">
      <c r="A200" s="1" t="s">
        <v>244</v>
      </c>
      <c r="B200" s="28">
        <v>59</v>
      </c>
      <c r="C200" s="29" t="s">
        <v>3196</v>
      </c>
      <c r="D200" s="28" t="s">
        <v>1691</v>
      </c>
      <c r="E200" s="30" t="s">
        <v>3197</v>
      </c>
      <c r="F200" s="31" t="s">
        <v>273</v>
      </c>
      <c r="G200" s="32">
        <v>72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26">
      <c r="A202" s="1" t="s">
        <v>251</v>
      </c>
      <c r="E202" s="37" t="s">
        <v>3198</v>
      </c>
    </row>
    <row r="203" ht="112.5">
      <c r="A203" s="1" t="s">
        <v>253</v>
      </c>
      <c r="E203" s="30" t="s">
        <v>2921</v>
      </c>
    </row>
    <row r="204" ht="13">
      <c r="A204" s="1" t="s">
        <v>244</v>
      </c>
      <c r="B204" s="28">
        <v>60</v>
      </c>
      <c r="C204" s="29" t="s">
        <v>3199</v>
      </c>
      <c r="D204" s="28" t="s">
        <v>1691</v>
      </c>
      <c r="E204" s="30" t="s">
        <v>3200</v>
      </c>
      <c r="F204" s="31" t="s">
        <v>273</v>
      </c>
      <c r="G204" s="32">
        <v>4</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26">
      <c r="A206" s="1" t="s">
        <v>251</v>
      </c>
      <c r="E206" s="37" t="s">
        <v>3201</v>
      </c>
    </row>
    <row r="207" ht="112.5">
      <c r="A207" s="1" t="s">
        <v>253</v>
      </c>
      <c r="E207" s="30" t="s">
        <v>2921</v>
      </c>
    </row>
    <row r="208" ht="13">
      <c r="A208" s="1" t="s">
        <v>241</v>
      </c>
      <c r="C208" s="22" t="s">
        <v>3024</v>
      </c>
      <c r="E208" s="23" t="s">
        <v>3025</v>
      </c>
      <c r="L208" s="38"/>
      <c r="M208" s="39">
        <f>SUMIFS(M209:M248,A209:A248,"P")</f>
        <v>0</v>
      </c>
      <c r="N208" s="38"/>
    </row>
    <row r="209" ht="13">
      <c r="A209" s="1" t="s">
        <v>244</v>
      </c>
      <c r="B209" s="28">
        <v>47</v>
      </c>
      <c r="C209" s="29" t="s">
        <v>3202</v>
      </c>
      <c r="D209" s="28" t="s">
        <v>246</v>
      </c>
      <c r="E209" s="30" t="s">
        <v>3203</v>
      </c>
      <c r="F209" s="31" t="s">
        <v>3028</v>
      </c>
      <c r="G209" s="32">
        <v>4.7000000000000002</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65">
      <c r="A211" s="1" t="s">
        <v>251</v>
      </c>
      <c r="E211" s="37" t="s">
        <v>3204</v>
      </c>
    </row>
    <row r="212" ht="100">
      <c r="A212" s="1" t="s">
        <v>253</v>
      </c>
      <c r="E212" s="30" t="s">
        <v>3205</v>
      </c>
    </row>
    <row r="213" ht="13">
      <c r="A213" s="1" t="s">
        <v>244</v>
      </c>
      <c r="B213" s="28">
        <v>48</v>
      </c>
      <c r="C213" s="29" t="s">
        <v>3026</v>
      </c>
      <c r="D213" s="28" t="s">
        <v>246</v>
      </c>
      <c r="E213" s="30" t="s">
        <v>3027</v>
      </c>
      <c r="F213" s="31" t="s">
        <v>3028</v>
      </c>
      <c r="G213" s="32">
        <v>4.7000000000000002</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65">
      <c r="A215" s="1" t="s">
        <v>251</v>
      </c>
      <c r="E215" s="37" t="s">
        <v>3204</v>
      </c>
    </row>
    <row r="216" ht="87.5">
      <c r="A216" s="1" t="s">
        <v>253</v>
      </c>
      <c r="E216" s="30" t="s">
        <v>3029</v>
      </c>
    </row>
    <row r="217" ht="13">
      <c r="A217" s="1" t="s">
        <v>244</v>
      </c>
      <c r="B217" s="28">
        <v>49</v>
      </c>
      <c r="C217" s="29" t="s">
        <v>3030</v>
      </c>
      <c r="D217" s="28" t="s">
        <v>246</v>
      </c>
      <c r="E217" s="30" t="s">
        <v>3031</v>
      </c>
      <c r="F217" s="31" t="s">
        <v>273</v>
      </c>
      <c r="G217" s="32">
        <v>5</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65">
      <c r="A219" s="1" t="s">
        <v>251</v>
      </c>
      <c r="E219" s="37" t="s">
        <v>3206</v>
      </c>
    </row>
    <row r="220" ht="87.5">
      <c r="A220" s="1" t="s">
        <v>253</v>
      </c>
      <c r="E220" s="30" t="s">
        <v>3032</v>
      </c>
    </row>
    <row r="221" ht="25">
      <c r="A221" s="1" t="s">
        <v>244</v>
      </c>
      <c r="B221" s="28">
        <v>50</v>
      </c>
      <c r="C221" s="29" t="s">
        <v>3047</v>
      </c>
      <c r="D221" s="28" t="s">
        <v>246</v>
      </c>
      <c r="E221" s="30" t="s">
        <v>3048</v>
      </c>
      <c r="F221" s="31" t="s">
        <v>273</v>
      </c>
      <c r="G221" s="32">
        <v>73</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65">
      <c r="A223" s="1" t="s">
        <v>251</v>
      </c>
      <c r="E223" s="37" t="s">
        <v>3153</v>
      </c>
    </row>
    <row r="224" ht="87.5">
      <c r="A224" s="1" t="s">
        <v>253</v>
      </c>
      <c r="E224" s="30" t="s">
        <v>3049</v>
      </c>
    </row>
    <row r="225" ht="25">
      <c r="A225" s="1" t="s">
        <v>244</v>
      </c>
      <c r="B225" s="28">
        <v>51</v>
      </c>
      <c r="C225" s="29" t="s">
        <v>3050</v>
      </c>
      <c r="D225" s="28" t="s">
        <v>246</v>
      </c>
      <c r="E225" s="30" t="s">
        <v>3051</v>
      </c>
      <c r="F225" s="31" t="s">
        <v>3052</v>
      </c>
      <c r="G225" s="32">
        <v>73</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65">
      <c r="A227" s="1" t="s">
        <v>251</v>
      </c>
      <c r="E227" s="37" t="s">
        <v>3153</v>
      </c>
    </row>
    <row r="228" ht="87.5">
      <c r="A228" s="1" t="s">
        <v>253</v>
      </c>
      <c r="E228" s="30" t="s">
        <v>3053</v>
      </c>
    </row>
    <row r="229" ht="13">
      <c r="A229" s="1" t="s">
        <v>244</v>
      </c>
      <c r="B229" s="28">
        <v>52</v>
      </c>
      <c r="C229" s="29" t="s">
        <v>3054</v>
      </c>
      <c r="D229" s="28" t="s">
        <v>246</v>
      </c>
      <c r="E229" s="30" t="s">
        <v>3055</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65">
      <c r="A231" s="1" t="s">
        <v>251</v>
      </c>
      <c r="E231" s="37" t="s">
        <v>3142</v>
      </c>
    </row>
    <row r="232" ht="75">
      <c r="A232" s="1" t="s">
        <v>253</v>
      </c>
      <c r="E232" s="30" t="s">
        <v>3056</v>
      </c>
    </row>
    <row r="233" ht="13">
      <c r="A233" s="1" t="s">
        <v>244</v>
      </c>
      <c r="B233" s="28">
        <v>53</v>
      </c>
      <c r="C233" s="29" t="s">
        <v>3057</v>
      </c>
      <c r="D233" s="28" t="s">
        <v>246</v>
      </c>
      <c r="E233" s="30" t="s">
        <v>3058</v>
      </c>
      <c r="F233" s="31" t="s">
        <v>273</v>
      </c>
      <c r="G233" s="32">
        <v>1</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65">
      <c r="A235" s="1" t="s">
        <v>251</v>
      </c>
      <c r="E235" s="37" t="s">
        <v>3142</v>
      </c>
    </row>
    <row r="236" ht="100">
      <c r="A236" s="1" t="s">
        <v>253</v>
      </c>
      <c r="E236" s="30" t="s">
        <v>3060</v>
      </c>
    </row>
    <row r="237" ht="13">
      <c r="A237" s="1" t="s">
        <v>244</v>
      </c>
      <c r="B237" s="28">
        <v>54</v>
      </c>
      <c r="C237" s="29" t="s">
        <v>3061</v>
      </c>
      <c r="D237" s="28" t="s">
        <v>246</v>
      </c>
      <c r="E237" s="30" t="s">
        <v>3062</v>
      </c>
      <c r="F237" s="31" t="s">
        <v>273</v>
      </c>
      <c r="G237" s="32">
        <v>1</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65">
      <c r="A239" s="1" t="s">
        <v>251</v>
      </c>
      <c r="E239" s="37" t="s">
        <v>3142</v>
      </c>
    </row>
    <row r="240" ht="87.5">
      <c r="A240" s="1" t="s">
        <v>253</v>
      </c>
      <c r="E240" s="30" t="s">
        <v>3063</v>
      </c>
    </row>
    <row r="241" ht="13">
      <c r="A241" s="1" t="s">
        <v>244</v>
      </c>
      <c r="B241" s="28">
        <v>55</v>
      </c>
      <c r="C241" s="29" t="s">
        <v>3064</v>
      </c>
      <c r="D241" s="28" t="s">
        <v>246</v>
      </c>
      <c r="E241" s="30" t="s">
        <v>3065</v>
      </c>
      <c r="F241" s="31" t="s">
        <v>342</v>
      </c>
      <c r="G241" s="32">
        <v>120</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65">
      <c r="A243" s="1" t="s">
        <v>251</v>
      </c>
      <c r="E243" s="37" t="s">
        <v>3207</v>
      </c>
    </row>
    <row r="244" ht="100">
      <c r="A244" s="1" t="s">
        <v>253</v>
      </c>
      <c r="E244" s="30" t="s">
        <v>3067</v>
      </c>
    </row>
    <row r="245" ht="13">
      <c r="A245" s="1" t="s">
        <v>244</v>
      </c>
      <c r="B245" s="28">
        <v>56</v>
      </c>
      <c r="C245" s="29" t="s">
        <v>3208</v>
      </c>
      <c r="D245" s="28" t="s">
        <v>246</v>
      </c>
      <c r="E245" s="30" t="s">
        <v>3209</v>
      </c>
      <c r="F245" s="31" t="s">
        <v>273</v>
      </c>
      <c r="G245" s="32">
        <v>46</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65">
      <c r="A247" s="1" t="s">
        <v>251</v>
      </c>
      <c r="E247" s="37" t="s">
        <v>3210</v>
      </c>
    </row>
    <row r="248" ht="75">
      <c r="A248" s="1" t="s">
        <v>253</v>
      </c>
      <c r="E248" s="30" t="s">
        <v>3074</v>
      </c>
    </row>
    <row r="249" ht="13">
      <c r="A249" s="1" t="s">
        <v>241</v>
      </c>
      <c r="C249" s="22" t="s">
        <v>474</v>
      </c>
      <c r="E249" s="23" t="s">
        <v>3125</v>
      </c>
      <c r="L249" s="38"/>
      <c r="M249" s="39">
        <f>SUMIFS(M250:M253,A250:A253,"P")</f>
        <v>0</v>
      </c>
      <c r="N249" s="38"/>
    </row>
    <row r="250" ht="25">
      <c r="A250" s="1" t="s">
        <v>244</v>
      </c>
      <c r="B250" s="28">
        <v>57</v>
      </c>
      <c r="C250" s="29" t="s">
        <v>1054</v>
      </c>
      <c r="D250" s="28" t="s">
        <v>1055</v>
      </c>
      <c r="E250" s="30" t="s">
        <v>1056</v>
      </c>
      <c r="F250" s="31" t="s">
        <v>837</v>
      </c>
      <c r="G250" s="32">
        <v>756</v>
      </c>
      <c r="H250" s="32">
        <v>0</v>
      </c>
      <c r="I250" s="33">
        <f>ROUND(G250*H250,P4)</f>
        <v>0</v>
      </c>
      <c r="J250" s="28"/>
      <c r="K250" s="28"/>
      <c r="L250" s="34">
        <v>0</v>
      </c>
      <c r="M250" s="20">
        <f>ROUND(G250*L250,P4)</f>
        <v>0</v>
      </c>
      <c r="N250" s="40" t="s">
        <v>480</v>
      </c>
      <c r="O250" s="36">
        <f>M250*AA250</f>
        <v>0</v>
      </c>
      <c r="P250" s="1">
        <v>3</v>
      </c>
      <c r="AA250" s="1">
        <f>IF(P250=1,$O$3,IF(P250=2,$O$4,$O$5))</f>
        <v>0</v>
      </c>
    </row>
    <row r="251" ht="25">
      <c r="A251" s="1" t="s">
        <v>250</v>
      </c>
      <c r="E251" s="30" t="s">
        <v>481</v>
      </c>
    </row>
    <row r="252" ht="65">
      <c r="A252" s="1" t="s">
        <v>251</v>
      </c>
      <c r="E252" s="37" t="s">
        <v>3145</v>
      </c>
    </row>
    <row r="253" ht="200">
      <c r="A253" s="1" t="s">
        <v>253</v>
      </c>
      <c r="E253" s="30" t="s">
        <v>483</v>
      </c>
    </row>
  </sheetData>
  <sheetProtection sheet="1" objects="1" scenarios="1" spinCount="100000" saltValue="qVlDq+ZKdUYgtko7IZiCPx/ZujekHpzxQFIJVggomVVkKxzpcgRElWFm4O1TsCh80rO/1j+2IhOnO+UOoyoqyw==" hashValue="WHcJGoiodj2SX/xamCT3pkVlMgIGUziOMcMfEM8rc97fQ4PpulgGJ0+6KZv3g0MdtFmEuq07xIIYAEJQ+Ta/j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3211</v>
      </c>
      <c r="M3" s="20">
        <f>0+M9+M66+M163+M408+M417+M474</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3211</v>
      </c>
      <c r="D5" s="22"/>
      <c r="E5" s="23" t="s">
        <v>121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COUNTIFS(L9:L479,"=0",A9:A479,"P")+COUNTIFS(L9:L479,"",A9:A479,"P")+SUM(Q9:Q479)</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SUMIFS(M10:M65,A10:A65,"P")</f>
        <v>0</v>
      </c>
      <c r="N9" s="38"/>
    </row>
    <row r="10" ht="13">
      <c r="A10" s="1" t="s">
        <v>244</v>
      </c>
      <c r="B10" s="28">
        <v>1</v>
      </c>
      <c r="C10" s="29" t="s">
        <v>2798</v>
      </c>
      <c r="D10" s="28" t="s">
        <v>246</v>
      </c>
      <c r="E10" s="30" t="s">
        <v>2799</v>
      </c>
      <c r="F10" s="31" t="s">
        <v>923</v>
      </c>
      <c r="G10" s="32">
        <v>281</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3212</v>
      </c>
    </row>
    <row r="13" ht="212.5">
      <c r="A13" s="1" t="s">
        <v>253</v>
      </c>
      <c r="E13" s="30" t="s">
        <v>2801</v>
      </c>
    </row>
    <row r="14" ht="13">
      <c r="A14" s="1" t="s">
        <v>244</v>
      </c>
      <c r="B14" s="28">
        <v>2</v>
      </c>
      <c r="C14" s="29" t="s">
        <v>2802</v>
      </c>
      <c r="D14" s="28" t="s">
        <v>246</v>
      </c>
      <c r="E14" s="30" t="s">
        <v>2803</v>
      </c>
      <c r="F14" s="31" t="s">
        <v>923</v>
      </c>
      <c r="G14" s="32">
        <v>160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3213</v>
      </c>
    </row>
    <row r="17" ht="137.5">
      <c r="A17" s="1" t="s">
        <v>253</v>
      </c>
      <c r="E17" s="30" t="s">
        <v>2805</v>
      </c>
    </row>
    <row r="18" ht="13">
      <c r="A18" s="1" t="s">
        <v>244</v>
      </c>
      <c r="B18" s="28">
        <v>3</v>
      </c>
      <c r="C18" s="29" t="s">
        <v>2806</v>
      </c>
      <c r="D18" s="28" t="s">
        <v>246</v>
      </c>
      <c r="E18" s="30" t="s">
        <v>2807</v>
      </c>
      <c r="F18" s="31" t="s">
        <v>273</v>
      </c>
      <c r="G18" s="32">
        <v>46</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3214</v>
      </c>
    </row>
    <row r="21" ht="137.5">
      <c r="A21" s="1" t="s">
        <v>253</v>
      </c>
      <c r="E21" s="30" t="s">
        <v>2809</v>
      </c>
    </row>
    <row r="22" ht="13">
      <c r="A22" s="1" t="s">
        <v>244</v>
      </c>
      <c r="B22" s="28">
        <v>4</v>
      </c>
      <c r="C22" s="29" t="s">
        <v>2810</v>
      </c>
      <c r="D22" s="28" t="s">
        <v>246</v>
      </c>
      <c r="E22" s="30" t="s">
        <v>2811</v>
      </c>
      <c r="F22" s="31" t="s">
        <v>923</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3215</v>
      </c>
    </row>
    <row r="25" ht="75">
      <c r="A25" s="1" t="s">
        <v>253</v>
      </c>
      <c r="E25" s="30" t="s">
        <v>2813</v>
      </c>
    </row>
    <row r="26" ht="25">
      <c r="A26" s="1" t="s">
        <v>244</v>
      </c>
      <c r="B26" s="28">
        <v>5</v>
      </c>
      <c r="C26" s="29" t="s">
        <v>2814</v>
      </c>
      <c r="D26" s="28" t="s">
        <v>246</v>
      </c>
      <c r="E26" s="30" t="s">
        <v>2815</v>
      </c>
      <c r="F26" s="31" t="s">
        <v>273</v>
      </c>
      <c r="G26" s="32">
        <v>46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3216</v>
      </c>
    </row>
    <row r="29" ht="112.5">
      <c r="A29" s="1" t="s">
        <v>253</v>
      </c>
      <c r="E29" s="30" t="s">
        <v>2817</v>
      </c>
    </row>
    <row r="30" ht="13">
      <c r="A30" s="1" t="s">
        <v>244</v>
      </c>
      <c r="B30" s="28">
        <v>6</v>
      </c>
      <c r="C30" s="29" t="s">
        <v>2818</v>
      </c>
      <c r="D30" s="28" t="s">
        <v>246</v>
      </c>
      <c r="E30" s="30" t="s">
        <v>2819</v>
      </c>
      <c r="F30" s="31" t="s">
        <v>273</v>
      </c>
      <c r="G30" s="32">
        <v>46</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3216</v>
      </c>
    </row>
    <row r="33" ht="125">
      <c r="A33" s="1" t="s">
        <v>253</v>
      </c>
      <c r="E33" s="30" t="s">
        <v>2820</v>
      </c>
    </row>
    <row r="34" ht="13">
      <c r="A34" s="1" t="s">
        <v>244</v>
      </c>
      <c r="B34" s="28">
        <v>7</v>
      </c>
      <c r="C34" s="29" t="s">
        <v>2821</v>
      </c>
      <c r="D34" s="28" t="s">
        <v>246</v>
      </c>
      <c r="E34" s="30" t="s">
        <v>2822</v>
      </c>
      <c r="F34" s="31" t="s">
        <v>2823</v>
      </c>
      <c r="G34" s="32">
        <v>19951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3217</v>
      </c>
    </row>
    <row r="37" ht="125">
      <c r="A37" s="1" t="s">
        <v>253</v>
      </c>
      <c r="E37" s="30" t="s">
        <v>2825</v>
      </c>
    </row>
    <row r="38" ht="13">
      <c r="A38" s="1" t="s">
        <v>244</v>
      </c>
      <c r="B38" s="28">
        <v>8</v>
      </c>
      <c r="C38" s="29" t="s">
        <v>2826</v>
      </c>
      <c r="D38" s="28" t="s">
        <v>246</v>
      </c>
      <c r="E38" s="30" t="s">
        <v>2827</v>
      </c>
      <c r="F38" s="31" t="s">
        <v>837</v>
      </c>
      <c r="G38" s="32">
        <v>506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3218</v>
      </c>
    </row>
    <row r="41" ht="100">
      <c r="A41" s="1" t="s">
        <v>253</v>
      </c>
      <c r="E41" s="30" t="s">
        <v>2829</v>
      </c>
    </row>
    <row r="42" ht="13">
      <c r="A42" s="1" t="s">
        <v>244</v>
      </c>
      <c r="B42" s="28">
        <v>9</v>
      </c>
      <c r="C42" s="29" t="s">
        <v>2830</v>
      </c>
      <c r="D42" s="28" t="s">
        <v>246</v>
      </c>
      <c r="E42" s="30" t="s">
        <v>2831</v>
      </c>
      <c r="F42" s="31" t="s">
        <v>273</v>
      </c>
      <c r="G42" s="32">
        <v>146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3219</v>
      </c>
    </row>
    <row r="45" ht="75">
      <c r="A45" s="1" t="s">
        <v>253</v>
      </c>
      <c r="E45" s="30" t="s">
        <v>2833</v>
      </c>
    </row>
    <row r="46" ht="13">
      <c r="A46" s="1" t="s">
        <v>244</v>
      </c>
      <c r="B46" s="28">
        <v>10</v>
      </c>
      <c r="C46" s="29" t="s">
        <v>2834</v>
      </c>
      <c r="D46" s="28" t="s">
        <v>246</v>
      </c>
      <c r="E46" s="30" t="s">
        <v>2835</v>
      </c>
      <c r="F46" s="31" t="s">
        <v>273</v>
      </c>
      <c r="G46" s="32">
        <v>224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3220</v>
      </c>
    </row>
    <row r="49" ht="75">
      <c r="A49" s="1" t="s">
        <v>253</v>
      </c>
      <c r="E49" s="30" t="s">
        <v>2837</v>
      </c>
    </row>
    <row r="50" ht="13">
      <c r="A50" s="1" t="s">
        <v>244</v>
      </c>
      <c r="B50" s="28">
        <v>11</v>
      </c>
      <c r="C50" s="29" t="s">
        <v>3148</v>
      </c>
      <c r="D50" s="28" t="s">
        <v>246</v>
      </c>
      <c r="E50" s="30" t="s">
        <v>3149</v>
      </c>
      <c r="F50" s="31" t="s">
        <v>273</v>
      </c>
      <c r="G50" s="32">
        <v>25</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3221</v>
      </c>
    </row>
    <row r="53" ht="75">
      <c r="A53" s="1" t="s">
        <v>253</v>
      </c>
      <c r="E53" s="30" t="s">
        <v>3151</v>
      </c>
    </row>
    <row r="54" ht="13">
      <c r="A54" s="1" t="s">
        <v>244</v>
      </c>
      <c r="B54" s="28">
        <v>12</v>
      </c>
      <c r="C54" s="29" t="s">
        <v>3222</v>
      </c>
      <c r="D54" s="28" t="s">
        <v>246</v>
      </c>
      <c r="E54" s="30" t="s">
        <v>3223</v>
      </c>
      <c r="F54" s="31" t="s">
        <v>923</v>
      </c>
      <c r="G54" s="32">
        <v>6</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3224</v>
      </c>
    </row>
    <row r="57" ht="150">
      <c r="A57" s="1" t="s">
        <v>253</v>
      </c>
      <c r="E57" s="30" t="s">
        <v>3225</v>
      </c>
    </row>
    <row r="58" ht="13">
      <c r="A58" s="1" t="s">
        <v>244</v>
      </c>
      <c r="B58" s="28">
        <v>13</v>
      </c>
      <c r="C58" s="29" t="s">
        <v>2842</v>
      </c>
      <c r="D58" s="28" t="s">
        <v>246</v>
      </c>
      <c r="E58" s="30" t="s">
        <v>2843</v>
      </c>
      <c r="F58" s="31" t="s">
        <v>273</v>
      </c>
      <c r="G58" s="32">
        <v>36</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3226</v>
      </c>
    </row>
    <row r="61" ht="112.5">
      <c r="A61" s="1" t="s">
        <v>253</v>
      </c>
      <c r="E61" s="30" t="s">
        <v>2845</v>
      </c>
    </row>
    <row r="62" ht="13">
      <c r="A62" s="1" t="s">
        <v>244</v>
      </c>
      <c r="B62" s="28">
        <v>14</v>
      </c>
      <c r="C62" s="29" t="s">
        <v>2850</v>
      </c>
      <c r="D62" s="28" t="s">
        <v>246</v>
      </c>
      <c r="E62" s="30" t="s">
        <v>2851</v>
      </c>
      <c r="F62" s="31" t="s">
        <v>342</v>
      </c>
      <c r="G62" s="32">
        <v>421.5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3227</v>
      </c>
    </row>
    <row r="65" ht="87.5">
      <c r="A65" s="1" t="s">
        <v>253</v>
      </c>
      <c r="E65" s="30" t="s">
        <v>2853</v>
      </c>
    </row>
    <row r="66" ht="13">
      <c r="A66" s="1" t="s">
        <v>241</v>
      </c>
      <c r="C66" s="22" t="s">
        <v>2854</v>
      </c>
      <c r="E66" s="23" t="s">
        <v>2855</v>
      </c>
      <c r="L66" s="38"/>
      <c r="M66" s="39">
        <f>SUMIFS(M67:M162,A67:A162,"P")</f>
        <v>0</v>
      </c>
      <c r="N66" s="38"/>
    </row>
    <row r="67" ht="25">
      <c r="A67" s="1" t="s">
        <v>244</v>
      </c>
      <c r="B67" s="28">
        <v>15</v>
      </c>
      <c r="C67" s="29" t="s">
        <v>3228</v>
      </c>
      <c r="D67" s="28" t="s">
        <v>246</v>
      </c>
      <c r="E67" s="30" t="s">
        <v>3229</v>
      </c>
      <c r="F67" s="31" t="s">
        <v>273</v>
      </c>
      <c r="G67" s="32">
        <v>14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3230</v>
      </c>
    </row>
    <row r="70" ht="100">
      <c r="A70" s="1" t="s">
        <v>253</v>
      </c>
      <c r="E70" s="30" t="s">
        <v>3162</v>
      </c>
    </row>
    <row r="71" ht="25">
      <c r="A71" s="1" t="s">
        <v>244</v>
      </c>
      <c r="B71" s="28">
        <v>16</v>
      </c>
      <c r="C71" s="29" t="s">
        <v>3231</v>
      </c>
      <c r="D71" s="28" t="s">
        <v>246</v>
      </c>
      <c r="E71" s="30" t="s">
        <v>3232</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3233</v>
      </c>
    </row>
    <row r="74" ht="100">
      <c r="A74" s="1" t="s">
        <v>253</v>
      </c>
      <c r="E74" s="30" t="s">
        <v>3162</v>
      </c>
    </row>
    <row r="75" ht="25">
      <c r="A75" s="1" t="s">
        <v>244</v>
      </c>
      <c r="B75" s="28">
        <v>17</v>
      </c>
      <c r="C75" s="29" t="s">
        <v>3234</v>
      </c>
      <c r="D75" s="28" t="s">
        <v>246</v>
      </c>
      <c r="E75" s="30" t="s">
        <v>3235</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3236</v>
      </c>
    </row>
    <row r="78" ht="100">
      <c r="A78" s="1" t="s">
        <v>253</v>
      </c>
      <c r="E78" s="30" t="s">
        <v>3162</v>
      </c>
    </row>
    <row r="79" ht="25">
      <c r="A79" s="1" t="s">
        <v>244</v>
      </c>
      <c r="B79" s="28">
        <v>18</v>
      </c>
      <c r="C79" s="29" t="s">
        <v>3237</v>
      </c>
      <c r="D79" s="28" t="s">
        <v>246</v>
      </c>
      <c r="E79" s="30" t="s">
        <v>3238</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3239</v>
      </c>
    </row>
    <row r="82" ht="100">
      <c r="A82" s="1" t="s">
        <v>253</v>
      </c>
      <c r="E82" s="30" t="s">
        <v>3162</v>
      </c>
    </row>
    <row r="83" ht="25">
      <c r="A83" s="1" t="s">
        <v>244</v>
      </c>
      <c r="B83" s="28">
        <v>19</v>
      </c>
      <c r="C83" s="29" t="s">
        <v>3240</v>
      </c>
      <c r="D83" s="28" t="s">
        <v>246</v>
      </c>
      <c r="E83" s="30" t="s">
        <v>3241</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3236</v>
      </c>
    </row>
    <row r="86" ht="100">
      <c r="A86" s="1" t="s">
        <v>253</v>
      </c>
      <c r="E86" s="30" t="s">
        <v>3162</v>
      </c>
    </row>
    <row r="87" ht="25">
      <c r="A87" s="1" t="s">
        <v>244</v>
      </c>
      <c r="B87" s="28">
        <v>20</v>
      </c>
      <c r="C87" s="29" t="s">
        <v>3242</v>
      </c>
      <c r="D87" s="28" t="s">
        <v>246</v>
      </c>
      <c r="E87" s="30" t="s">
        <v>3243</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3236</v>
      </c>
    </row>
    <row r="90" ht="100">
      <c r="A90" s="1" t="s">
        <v>253</v>
      </c>
      <c r="E90" s="30" t="s">
        <v>3162</v>
      </c>
    </row>
    <row r="91" ht="25">
      <c r="A91" s="1" t="s">
        <v>244</v>
      </c>
      <c r="B91" s="28">
        <v>21</v>
      </c>
      <c r="C91" s="29" t="s">
        <v>3244</v>
      </c>
      <c r="D91" s="28" t="s">
        <v>246</v>
      </c>
      <c r="E91" s="30" t="s">
        <v>3245</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3236</v>
      </c>
    </row>
    <row r="94" ht="100">
      <c r="A94" s="1" t="s">
        <v>253</v>
      </c>
      <c r="E94" s="30" t="s">
        <v>3162</v>
      </c>
    </row>
    <row r="95" ht="25">
      <c r="A95" s="1" t="s">
        <v>244</v>
      </c>
      <c r="B95" s="28">
        <v>22</v>
      </c>
      <c r="C95" s="29" t="s">
        <v>3246</v>
      </c>
      <c r="D95" s="28" t="s">
        <v>246</v>
      </c>
      <c r="E95" s="30" t="s">
        <v>3247</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3236</v>
      </c>
    </row>
    <row r="98" ht="100">
      <c r="A98" s="1" t="s">
        <v>253</v>
      </c>
      <c r="E98" s="30" t="s">
        <v>3162</v>
      </c>
    </row>
    <row r="99" ht="13">
      <c r="A99" s="1" t="s">
        <v>244</v>
      </c>
      <c r="B99" s="28">
        <v>23</v>
      </c>
      <c r="C99" s="29" t="s">
        <v>2856</v>
      </c>
      <c r="D99" s="28" t="s">
        <v>246</v>
      </c>
      <c r="E99" s="30" t="s">
        <v>2857</v>
      </c>
      <c r="F99" s="31" t="s">
        <v>273</v>
      </c>
      <c r="G99" s="32">
        <v>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3248</v>
      </c>
    </row>
    <row r="102" ht="100">
      <c r="A102" s="1" t="s">
        <v>253</v>
      </c>
      <c r="E102" s="30" t="s">
        <v>2859</v>
      </c>
    </row>
    <row r="103" ht="13">
      <c r="A103" s="1" t="s">
        <v>244</v>
      </c>
      <c r="B103" s="28">
        <v>24</v>
      </c>
      <c r="C103" s="29" t="s">
        <v>3163</v>
      </c>
      <c r="D103" s="28" t="s">
        <v>246</v>
      </c>
      <c r="E103" s="30" t="s">
        <v>3164</v>
      </c>
      <c r="F103" s="31" t="s">
        <v>273</v>
      </c>
      <c r="G103" s="32">
        <v>5</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3248</v>
      </c>
    </row>
    <row r="106" ht="100">
      <c r="A106" s="1" t="s">
        <v>253</v>
      </c>
      <c r="E106" s="30" t="s">
        <v>2859</v>
      </c>
    </row>
    <row r="107" ht="13">
      <c r="A107" s="1" t="s">
        <v>244</v>
      </c>
      <c r="B107" s="28">
        <v>25</v>
      </c>
      <c r="C107" s="29" t="s">
        <v>2860</v>
      </c>
      <c r="D107" s="28" t="s">
        <v>246</v>
      </c>
      <c r="E107" s="30" t="s">
        <v>2861</v>
      </c>
      <c r="F107" s="31" t="s">
        <v>273</v>
      </c>
      <c r="G107" s="32">
        <v>10</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3249</v>
      </c>
    </row>
    <row r="110" ht="100">
      <c r="A110" s="1" t="s">
        <v>253</v>
      </c>
      <c r="E110" s="30" t="s">
        <v>2859</v>
      </c>
    </row>
    <row r="111" ht="13">
      <c r="A111" s="1" t="s">
        <v>244</v>
      </c>
      <c r="B111" s="28">
        <v>26</v>
      </c>
      <c r="C111" s="29" t="s">
        <v>3250</v>
      </c>
      <c r="D111" s="28" t="s">
        <v>246</v>
      </c>
      <c r="E111" s="30" t="s">
        <v>3251</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3236</v>
      </c>
    </row>
    <row r="114" ht="100">
      <c r="A114" s="1" t="s">
        <v>253</v>
      </c>
      <c r="E114" s="30" t="s">
        <v>2859</v>
      </c>
    </row>
    <row r="115" ht="13">
      <c r="A115" s="1" t="s">
        <v>244</v>
      </c>
      <c r="B115" s="28">
        <v>27</v>
      </c>
      <c r="C115" s="29" t="s">
        <v>3252</v>
      </c>
      <c r="D115" s="28" t="s">
        <v>246</v>
      </c>
      <c r="E115" s="30" t="s">
        <v>3253</v>
      </c>
      <c r="F115" s="31" t="s">
        <v>248</v>
      </c>
      <c r="G115" s="32">
        <v>102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3254</v>
      </c>
    </row>
    <row r="118" ht="100">
      <c r="A118" s="1" t="s">
        <v>253</v>
      </c>
      <c r="E118" s="30" t="s">
        <v>3255</v>
      </c>
    </row>
    <row r="119" ht="13">
      <c r="A119" s="1" t="s">
        <v>244</v>
      </c>
      <c r="B119" s="28">
        <v>28</v>
      </c>
      <c r="C119" s="29" t="s">
        <v>3256</v>
      </c>
      <c r="D119" s="28" t="s">
        <v>246</v>
      </c>
      <c r="E119" s="30" t="s">
        <v>3257</v>
      </c>
      <c r="F119" s="31" t="s">
        <v>248</v>
      </c>
      <c r="G119" s="32">
        <v>12</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3258</v>
      </c>
    </row>
    <row r="122" ht="100">
      <c r="A122" s="1" t="s">
        <v>253</v>
      </c>
      <c r="E122" s="30" t="s">
        <v>3255</v>
      </c>
    </row>
    <row r="123" ht="13">
      <c r="A123" s="1" t="s">
        <v>244</v>
      </c>
      <c r="B123" s="28">
        <v>29</v>
      </c>
      <c r="C123" s="29" t="s">
        <v>3259</v>
      </c>
      <c r="D123" s="28" t="s">
        <v>246</v>
      </c>
      <c r="E123" s="30" t="s">
        <v>3260</v>
      </c>
      <c r="F123" s="31" t="s">
        <v>273</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3261</v>
      </c>
    </row>
    <row r="126" ht="112.5">
      <c r="A126" s="1" t="s">
        <v>253</v>
      </c>
      <c r="E126" s="30" t="s">
        <v>3262</v>
      </c>
    </row>
    <row r="127" ht="13">
      <c r="A127" s="1" t="s">
        <v>244</v>
      </c>
      <c r="B127" s="28">
        <v>30</v>
      </c>
      <c r="C127" s="29" t="s">
        <v>3263</v>
      </c>
      <c r="D127" s="28" t="s">
        <v>246</v>
      </c>
      <c r="E127" s="30" t="s">
        <v>3264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3233</v>
      </c>
    </row>
    <row r="130" ht="112.5">
      <c r="A130" s="1" t="s">
        <v>253</v>
      </c>
      <c r="E130" s="30" t="s">
        <v>3262</v>
      </c>
    </row>
    <row r="131" ht="13">
      <c r="A131" s="1" t="s">
        <v>244</v>
      </c>
      <c r="B131" s="28">
        <v>31</v>
      </c>
      <c r="C131" s="29" t="s">
        <v>3265</v>
      </c>
      <c r="D131" s="28" t="s">
        <v>246</v>
      </c>
      <c r="E131" s="30" t="s">
        <v>3266</v>
      </c>
      <c r="F131" s="31" t="s">
        <v>273</v>
      </c>
      <c r="G131" s="32">
        <v>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3248</v>
      </c>
    </row>
    <row r="134" ht="112.5">
      <c r="A134" s="1" t="s">
        <v>253</v>
      </c>
      <c r="E134" s="30" t="s">
        <v>3262</v>
      </c>
    </row>
    <row r="135" ht="13">
      <c r="A135" s="1" t="s">
        <v>244</v>
      </c>
      <c r="B135" s="28">
        <v>32</v>
      </c>
      <c r="C135" s="29" t="s">
        <v>3267</v>
      </c>
      <c r="D135" s="28" t="s">
        <v>246</v>
      </c>
      <c r="E135" s="30" t="s">
        <v>3268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3236</v>
      </c>
    </row>
    <row r="138" ht="112.5">
      <c r="A138" s="1" t="s">
        <v>253</v>
      </c>
      <c r="E138" s="30" t="s">
        <v>3269</v>
      </c>
    </row>
    <row r="139" ht="13">
      <c r="A139" s="1" t="s">
        <v>244</v>
      </c>
      <c r="B139" s="28">
        <v>33</v>
      </c>
      <c r="C139" s="29" t="s">
        <v>3270</v>
      </c>
      <c r="D139" s="28" t="s">
        <v>246</v>
      </c>
      <c r="E139" s="30" t="s">
        <v>3271</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3236</v>
      </c>
    </row>
    <row r="142" ht="112.5">
      <c r="A142" s="1" t="s">
        <v>253</v>
      </c>
      <c r="E142" s="30" t="s">
        <v>3269</v>
      </c>
    </row>
    <row r="143" ht="13">
      <c r="A143" s="1" t="s">
        <v>244</v>
      </c>
      <c r="B143" s="28">
        <v>34</v>
      </c>
      <c r="C143" s="29" t="s">
        <v>3272</v>
      </c>
      <c r="D143" s="28" t="s">
        <v>246</v>
      </c>
      <c r="E143" s="30" t="s">
        <v>3273</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3239</v>
      </c>
    </row>
    <row r="146" ht="112.5">
      <c r="A146" s="1" t="s">
        <v>253</v>
      </c>
      <c r="E146" s="30" t="s">
        <v>3269</v>
      </c>
    </row>
    <row r="147" ht="13">
      <c r="A147" s="1" t="s">
        <v>244</v>
      </c>
      <c r="B147" s="28">
        <v>35</v>
      </c>
      <c r="C147" s="29" t="s">
        <v>3274</v>
      </c>
      <c r="D147" s="28" t="s">
        <v>246</v>
      </c>
      <c r="E147" s="30" t="s">
        <v>3275</v>
      </c>
      <c r="F147" s="31" t="s">
        <v>273</v>
      </c>
      <c r="G147" s="32">
        <v>7</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3276</v>
      </c>
    </row>
    <row r="150" ht="87.5">
      <c r="A150" s="1" t="s">
        <v>253</v>
      </c>
      <c r="E150" s="30" t="s">
        <v>3277</v>
      </c>
    </row>
    <row r="151" ht="25">
      <c r="A151" s="1" t="s">
        <v>244</v>
      </c>
      <c r="B151" s="28">
        <v>36</v>
      </c>
      <c r="C151" s="29" t="s">
        <v>3278</v>
      </c>
      <c r="D151" s="28" t="s">
        <v>246</v>
      </c>
      <c r="E151" s="30" t="s">
        <v>3279</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3276</v>
      </c>
    </row>
    <row r="154" ht="87.5">
      <c r="A154" s="1" t="s">
        <v>253</v>
      </c>
      <c r="E154" s="30" t="s">
        <v>3280</v>
      </c>
    </row>
    <row r="155" ht="13">
      <c r="A155" s="1" t="s">
        <v>244</v>
      </c>
      <c r="B155" s="28">
        <v>37</v>
      </c>
      <c r="C155" s="29" t="s">
        <v>2863</v>
      </c>
      <c r="D155" s="28" t="s">
        <v>246</v>
      </c>
      <c r="E155" s="30" t="s">
        <v>2864</v>
      </c>
      <c r="F155" s="31" t="s">
        <v>273</v>
      </c>
      <c r="G155" s="32">
        <v>46</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3210</v>
      </c>
    </row>
    <row r="158" ht="87.5">
      <c r="A158" s="1" t="s">
        <v>253</v>
      </c>
      <c r="E158" s="30" t="s">
        <v>2865</v>
      </c>
    </row>
    <row r="159" ht="25">
      <c r="A159" s="1" t="s">
        <v>244</v>
      </c>
      <c r="B159" s="28">
        <v>38</v>
      </c>
      <c r="C159" s="29" t="s">
        <v>2866</v>
      </c>
      <c r="D159" s="28" t="s">
        <v>246</v>
      </c>
      <c r="E159" s="30" t="s">
        <v>2867</v>
      </c>
      <c r="F159" s="31" t="s">
        <v>342</v>
      </c>
      <c r="G159" s="32">
        <v>120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3207</v>
      </c>
    </row>
    <row r="162" ht="100">
      <c r="A162" s="1" t="s">
        <v>253</v>
      </c>
      <c r="E162" s="30" t="s">
        <v>2868</v>
      </c>
    </row>
    <row r="163" ht="13">
      <c r="A163" s="1" t="s">
        <v>241</v>
      </c>
      <c r="C163" s="22" t="s">
        <v>2869</v>
      </c>
      <c r="E163" s="23" t="s">
        <v>2870</v>
      </c>
      <c r="L163" s="38"/>
      <c r="M163" s="39">
        <f>SUMIFS(M164:M407,A164:A407,"P")</f>
        <v>0</v>
      </c>
      <c r="N163" s="38"/>
    </row>
    <row r="164" ht="13">
      <c r="A164" s="1" t="s">
        <v>244</v>
      </c>
      <c r="B164" s="28">
        <v>39</v>
      </c>
      <c r="C164" s="29" t="s">
        <v>2871</v>
      </c>
      <c r="D164" s="28" t="s">
        <v>246</v>
      </c>
      <c r="E164" s="30" t="s">
        <v>2872</v>
      </c>
      <c r="F164" s="31" t="s">
        <v>273</v>
      </c>
      <c r="G164" s="32">
        <v>36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3281</v>
      </c>
    </row>
    <row r="167" ht="87.5">
      <c r="A167" s="1" t="s">
        <v>253</v>
      </c>
      <c r="E167" s="30" t="s">
        <v>2874</v>
      </c>
    </row>
    <row r="168" ht="13">
      <c r="A168" s="1" t="s">
        <v>244</v>
      </c>
      <c r="B168" s="28">
        <v>40</v>
      </c>
      <c r="C168" s="29" t="s">
        <v>2875</v>
      </c>
      <c r="D168" s="28" t="s">
        <v>246</v>
      </c>
      <c r="E168" s="30" t="s">
        <v>2876</v>
      </c>
      <c r="F168" s="31" t="s">
        <v>273</v>
      </c>
      <c r="G168" s="32">
        <v>20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3282</v>
      </c>
    </row>
    <row r="171" ht="87.5">
      <c r="A171" s="1" t="s">
        <v>253</v>
      </c>
      <c r="E171" s="30" t="s">
        <v>2874</v>
      </c>
    </row>
    <row r="172" ht="13">
      <c r="A172" s="1" t="s">
        <v>244</v>
      </c>
      <c r="B172" s="28">
        <v>41</v>
      </c>
      <c r="C172" s="29" t="s">
        <v>2878</v>
      </c>
      <c r="D172" s="28" t="s">
        <v>246</v>
      </c>
      <c r="E172" s="30" t="s">
        <v>2879</v>
      </c>
      <c r="F172" s="31" t="s">
        <v>273</v>
      </c>
      <c r="G172" s="32">
        <v>144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3283</v>
      </c>
    </row>
    <row r="175" ht="87.5">
      <c r="A175" s="1" t="s">
        <v>253</v>
      </c>
      <c r="E175" s="30" t="s">
        <v>2881</v>
      </c>
    </row>
    <row r="176" ht="13">
      <c r="A176" s="1" t="s">
        <v>244</v>
      </c>
      <c r="B176" s="28">
        <v>42</v>
      </c>
      <c r="C176" s="29" t="s">
        <v>2882</v>
      </c>
      <c r="D176" s="28" t="s">
        <v>246</v>
      </c>
      <c r="E176" s="30" t="s">
        <v>2883</v>
      </c>
      <c r="F176" s="31" t="s">
        <v>273</v>
      </c>
      <c r="G176" s="32">
        <v>62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3284</v>
      </c>
    </row>
    <row r="179" ht="87.5">
      <c r="A179" s="1" t="s">
        <v>253</v>
      </c>
      <c r="E179" s="30" t="s">
        <v>2885</v>
      </c>
    </row>
    <row r="180" ht="13">
      <c r="A180" s="1" t="s">
        <v>244</v>
      </c>
      <c r="B180" s="28">
        <v>43</v>
      </c>
      <c r="C180" s="29" t="s">
        <v>2886</v>
      </c>
      <c r="D180" s="28" t="s">
        <v>246</v>
      </c>
      <c r="E180" s="30" t="s">
        <v>2887</v>
      </c>
      <c r="F180" s="31" t="s">
        <v>273</v>
      </c>
      <c r="G180" s="32">
        <v>56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3285</v>
      </c>
    </row>
    <row r="183" ht="87.5">
      <c r="A183" s="1" t="s">
        <v>253</v>
      </c>
      <c r="E183" s="30" t="s">
        <v>2888</v>
      </c>
    </row>
    <row r="184" ht="13">
      <c r="A184" s="1" t="s">
        <v>244</v>
      </c>
      <c r="B184" s="28">
        <v>44</v>
      </c>
      <c r="C184" s="29" t="s">
        <v>3286</v>
      </c>
      <c r="D184" s="28" t="s">
        <v>246</v>
      </c>
      <c r="E184" s="30" t="s">
        <v>3287</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3194</v>
      </c>
    </row>
    <row r="187" ht="100">
      <c r="A187" s="1" t="s">
        <v>253</v>
      </c>
      <c r="E187" s="30" t="s">
        <v>2892</v>
      </c>
    </row>
    <row r="188" ht="13">
      <c r="A188" s="1" t="s">
        <v>244</v>
      </c>
      <c r="B188" s="28">
        <v>45</v>
      </c>
      <c r="C188" s="29" t="s">
        <v>3288</v>
      </c>
      <c r="D188" s="28" t="s">
        <v>246</v>
      </c>
      <c r="E188" s="30" t="s">
        <v>3289</v>
      </c>
      <c r="F188" s="31" t="s">
        <v>273</v>
      </c>
      <c r="G188" s="32">
        <v>5</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3290</v>
      </c>
    </row>
    <row r="191" ht="100">
      <c r="A191" s="1" t="s">
        <v>253</v>
      </c>
      <c r="E191" s="30" t="s">
        <v>2892</v>
      </c>
    </row>
    <row r="192" ht="13">
      <c r="A192" s="1" t="s">
        <v>244</v>
      </c>
      <c r="B192" s="28">
        <v>46</v>
      </c>
      <c r="C192" s="29" t="s">
        <v>3291</v>
      </c>
      <c r="D192" s="28" t="s">
        <v>246</v>
      </c>
      <c r="E192" s="30" t="s">
        <v>3292</v>
      </c>
      <c r="F192" s="31" t="s">
        <v>273</v>
      </c>
      <c r="G192" s="32">
        <v>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3179</v>
      </c>
    </row>
    <row r="195" ht="100">
      <c r="A195" s="1" t="s">
        <v>253</v>
      </c>
      <c r="E195" s="30" t="s">
        <v>2892</v>
      </c>
    </row>
    <row r="196" ht="13">
      <c r="A196" s="1" t="s">
        <v>244</v>
      </c>
      <c r="B196" s="28">
        <v>47</v>
      </c>
      <c r="C196" s="29" t="s">
        <v>3171</v>
      </c>
      <c r="D196" s="28" t="s">
        <v>246</v>
      </c>
      <c r="E196" s="30" t="s">
        <v>3172</v>
      </c>
      <c r="F196" s="31" t="s">
        <v>273</v>
      </c>
      <c r="G196" s="32">
        <v>395</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3293</v>
      </c>
    </row>
    <row r="199" ht="100">
      <c r="A199" s="1" t="s">
        <v>253</v>
      </c>
      <c r="E199" s="30" t="s">
        <v>2892</v>
      </c>
    </row>
    <row r="200" ht="13">
      <c r="A200" s="1" t="s">
        <v>244</v>
      </c>
      <c r="B200" s="28">
        <v>48</v>
      </c>
      <c r="C200" s="29" t="s">
        <v>2896</v>
      </c>
      <c r="D200" s="28" t="s">
        <v>246</v>
      </c>
      <c r="E200" s="30" t="s">
        <v>2897</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3174</v>
      </c>
    </row>
    <row r="203" ht="100">
      <c r="A203" s="1" t="s">
        <v>253</v>
      </c>
      <c r="E203" s="30" t="s">
        <v>2892</v>
      </c>
    </row>
    <row r="204" ht="13">
      <c r="A204" s="1" t="s">
        <v>244</v>
      </c>
      <c r="B204" s="28">
        <v>49</v>
      </c>
      <c r="C204" s="29" t="s">
        <v>2899</v>
      </c>
      <c r="D204" s="28" t="s">
        <v>246</v>
      </c>
      <c r="E204" s="30" t="s">
        <v>2900</v>
      </c>
      <c r="F204" s="31" t="s">
        <v>273</v>
      </c>
      <c r="G204" s="32">
        <v>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65">
      <c r="A206" s="1" t="s">
        <v>251</v>
      </c>
      <c r="E206" s="37" t="s">
        <v>3294</v>
      </c>
    </row>
    <row r="207" ht="100">
      <c r="A207" s="1" t="s">
        <v>253</v>
      </c>
      <c r="E207" s="30" t="s">
        <v>2892</v>
      </c>
    </row>
    <row r="208" ht="13">
      <c r="A208" s="1" t="s">
        <v>244</v>
      </c>
      <c r="B208" s="28">
        <v>50</v>
      </c>
      <c r="C208" s="29" t="s">
        <v>2901</v>
      </c>
      <c r="D208" s="28" t="s">
        <v>246</v>
      </c>
      <c r="E208" s="30" t="s">
        <v>2902</v>
      </c>
      <c r="F208" s="31" t="s">
        <v>273</v>
      </c>
      <c r="G208" s="32">
        <v>395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65">
      <c r="A210" s="1" t="s">
        <v>251</v>
      </c>
      <c r="E210" s="37" t="s">
        <v>3293</v>
      </c>
    </row>
    <row r="211" ht="100">
      <c r="A211" s="1" t="s">
        <v>253</v>
      </c>
      <c r="E211" s="30" t="s">
        <v>2903</v>
      </c>
    </row>
    <row r="212" ht="13">
      <c r="A212" s="1" t="s">
        <v>244</v>
      </c>
      <c r="B212" s="28">
        <v>51</v>
      </c>
      <c r="C212" s="29" t="s">
        <v>3176</v>
      </c>
      <c r="D212" s="28" t="s">
        <v>246</v>
      </c>
      <c r="E212" s="30" t="s">
        <v>3177</v>
      </c>
      <c r="F212" s="31" t="s">
        <v>273</v>
      </c>
      <c r="G212" s="32">
        <v>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65">
      <c r="A214" s="1" t="s">
        <v>251</v>
      </c>
      <c r="E214" s="37" t="s">
        <v>3174</v>
      </c>
    </row>
    <row r="215" ht="100">
      <c r="A215" s="1" t="s">
        <v>253</v>
      </c>
      <c r="E215" s="30" t="s">
        <v>2892</v>
      </c>
    </row>
    <row r="216" ht="13">
      <c r="A216" s="1" t="s">
        <v>244</v>
      </c>
      <c r="B216" s="28">
        <v>52</v>
      </c>
      <c r="C216" s="29" t="s">
        <v>2904</v>
      </c>
      <c r="D216" s="28" t="s">
        <v>246</v>
      </c>
      <c r="E216" s="30" t="s">
        <v>2905</v>
      </c>
      <c r="F216" s="31" t="s">
        <v>273</v>
      </c>
      <c r="G216" s="32">
        <v>20</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65">
      <c r="A218" s="1" t="s">
        <v>251</v>
      </c>
      <c r="E218" s="37" t="s">
        <v>3282</v>
      </c>
    </row>
    <row r="219" ht="100">
      <c r="A219" s="1" t="s">
        <v>253</v>
      </c>
      <c r="E219" s="30" t="s">
        <v>2892</v>
      </c>
    </row>
    <row r="220" ht="13">
      <c r="A220" s="1" t="s">
        <v>244</v>
      </c>
      <c r="B220" s="28">
        <v>53</v>
      </c>
      <c r="C220" s="29" t="s">
        <v>2907</v>
      </c>
      <c r="D220" s="28" t="s">
        <v>246</v>
      </c>
      <c r="E220" s="30" t="s">
        <v>2908</v>
      </c>
      <c r="F220" s="31" t="s">
        <v>273</v>
      </c>
      <c r="G220" s="32">
        <v>4</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65">
      <c r="A222" s="1" t="s">
        <v>251</v>
      </c>
      <c r="E222" s="37" t="s">
        <v>3179</v>
      </c>
    </row>
    <row r="223" ht="100">
      <c r="A223" s="1" t="s">
        <v>253</v>
      </c>
      <c r="E223" s="30" t="s">
        <v>2892</v>
      </c>
    </row>
    <row r="224" ht="13">
      <c r="A224" s="1" t="s">
        <v>244</v>
      </c>
      <c r="B224" s="28">
        <v>54</v>
      </c>
      <c r="C224" s="29" t="s">
        <v>2909</v>
      </c>
      <c r="D224" s="28" t="s">
        <v>246</v>
      </c>
      <c r="E224" s="30" t="s">
        <v>2910</v>
      </c>
      <c r="F224" s="31" t="s">
        <v>273</v>
      </c>
      <c r="G224" s="32">
        <v>3</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65">
      <c r="A226" s="1" t="s">
        <v>251</v>
      </c>
      <c r="E226" s="37" t="s">
        <v>3295</v>
      </c>
    </row>
    <row r="227" ht="100">
      <c r="A227" s="1" t="s">
        <v>253</v>
      </c>
      <c r="E227" s="30" t="s">
        <v>2892</v>
      </c>
    </row>
    <row r="228" ht="13">
      <c r="A228" s="1" t="s">
        <v>244</v>
      </c>
      <c r="B228" s="28">
        <v>55</v>
      </c>
      <c r="C228" s="29" t="s">
        <v>2911</v>
      </c>
      <c r="D228" s="28" t="s">
        <v>246</v>
      </c>
      <c r="E228" s="30" t="s">
        <v>2912</v>
      </c>
      <c r="F228" s="31" t="s">
        <v>273</v>
      </c>
      <c r="G228" s="32">
        <v>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65">
      <c r="A230" s="1" t="s">
        <v>251</v>
      </c>
      <c r="E230" s="37" t="s">
        <v>3174</v>
      </c>
    </row>
    <row r="231" ht="100">
      <c r="A231" s="1" t="s">
        <v>253</v>
      </c>
      <c r="E231" s="30" t="s">
        <v>2892</v>
      </c>
    </row>
    <row r="232" ht="13">
      <c r="A232" s="1" t="s">
        <v>244</v>
      </c>
      <c r="B232" s="28">
        <v>56</v>
      </c>
      <c r="C232" s="29" t="s">
        <v>3296</v>
      </c>
      <c r="D232" s="28" t="s">
        <v>246</v>
      </c>
      <c r="E232" s="30" t="s">
        <v>3297</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65">
      <c r="A234" s="1" t="s">
        <v>251</v>
      </c>
      <c r="E234" s="37" t="s">
        <v>3174</v>
      </c>
    </row>
    <row r="235" ht="100">
      <c r="A235" s="1" t="s">
        <v>253</v>
      </c>
      <c r="E235" s="30" t="s">
        <v>2892</v>
      </c>
    </row>
    <row r="236" ht="13">
      <c r="A236" s="1" t="s">
        <v>244</v>
      </c>
      <c r="B236" s="28">
        <v>57</v>
      </c>
      <c r="C236" s="29" t="s">
        <v>3298</v>
      </c>
      <c r="D236" s="28" t="s">
        <v>246</v>
      </c>
      <c r="E236" s="30" t="s">
        <v>3299</v>
      </c>
      <c r="F236" s="31" t="s">
        <v>248</v>
      </c>
      <c r="G236" s="32">
        <v>92</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65">
      <c r="A238" s="1" t="s">
        <v>251</v>
      </c>
      <c r="E238" s="37" t="s">
        <v>3300</v>
      </c>
    </row>
    <row r="239" ht="87.5">
      <c r="A239" s="1" t="s">
        <v>253</v>
      </c>
      <c r="E239" s="30" t="s">
        <v>2917</v>
      </c>
    </row>
    <row r="240" ht="13">
      <c r="A240" s="1" t="s">
        <v>244</v>
      </c>
      <c r="B240" s="28">
        <v>58</v>
      </c>
      <c r="C240" s="29" t="s">
        <v>3301</v>
      </c>
      <c r="D240" s="28" t="s">
        <v>246</v>
      </c>
      <c r="E240" s="30" t="s">
        <v>3302</v>
      </c>
      <c r="F240" s="31" t="s">
        <v>273</v>
      </c>
      <c r="G240" s="32">
        <v>4</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65">
      <c r="A242" s="1" t="s">
        <v>251</v>
      </c>
      <c r="E242" s="37" t="s">
        <v>3303</v>
      </c>
    </row>
    <row r="243" ht="112.5">
      <c r="A243" s="1" t="s">
        <v>253</v>
      </c>
      <c r="E243" s="30" t="s">
        <v>2921</v>
      </c>
    </row>
    <row r="244" ht="13">
      <c r="A244" s="1" t="s">
        <v>244</v>
      </c>
      <c r="B244" s="28">
        <v>59</v>
      </c>
      <c r="C244" s="29" t="s">
        <v>2918</v>
      </c>
      <c r="D244" s="28" t="s">
        <v>246</v>
      </c>
      <c r="E244" s="30" t="s">
        <v>2919</v>
      </c>
      <c r="F244" s="31" t="s">
        <v>273</v>
      </c>
      <c r="G244" s="32">
        <v>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65">
      <c r="A246" s="1" t="s">
        <v>251</v>
      </c>
      <c r="E246" s="37" t="s">
        <v>3304</v>
      </c>
    </row>
    <row r="247" ht="112.5">
      <c r="A247" s="1" t="s">
        <v>253</v>
      </c>
      <c r="E247" s="30" t="s">
        <v>2921</v>
      </c>
    </row>
    <row r="248" ht="13">
      <c r="A248" s="1" t="s">
        <v>244</v>
      </c>
      <c r="B248" s="28">
        <v>60</v>
      </c>
      <c r="C248" s="29" t="s">
        <v>2922</v>
      </c>
      <c r="D248" s="28" t="s">
        <v>246</v>
      </c>
      <c r="E248" s="30" t="s">
        <v>2923</v>
      </c>
      <c r="F248" s="31" t="s">
        <v>248</v>
      </c>
      <c r="G248" s="32">
        <v>3127</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65">
      <c r="A250" s="1" t="s">
        <v>251</v>
      </c>
      <c r="E250" s="37" t="s">
        <v>3305</v>
      </c>
    </row>
    <row r="251" ht="100">
      <c r="A251" s="1" t="s">
        <v>253</v>
      </c>
      <c r="E251" s="30" t="s">
        <v>2925</v>
      </c>
    </row>
    <row r="252" ht="13">
      <c r="A252" s="1" t="s">
        <v>244</v>
      </c>
      <c r="B252" s="28">
        <v>61</v>
      </c>
      <c r="C252" s="29" t="s">
        <v>3306</v>
      </c>
      <c r="D252" s="28" t="s">
        <v>246</v>
      </c>
      <c r="E252" s="30" t="s">
        <v>3307</v>
      </c>
      <c r="F252" s="31" t="s">
        <v>248</v>
      </c>
      <c r="G252" s="32">
        <v>1413</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65">
      <c r="A254" s="1" t="s">
        <v>251</v>
      </c>
      <c r="E254" s="37" t="s">
        <v>3308</v>
      </c>
    </row>
    <row r="255" ht="100">
      <c r="A255" s="1" t="s">
        <v>253</v>
      </c>
      <c r="E255" s="30" t="s">
        <v>2925</v>
      </c>
    </row>
    <row r="256" ht="13">
      <c r="A256" s="1" t="s">
        <v>244</v>
      </c>
      <c r="B256" s="28">
        <v>62</v>
      </c>
      <c r="C256" s="29" t="s">
        <v>2926</v>
      </c>
      <c r="D256" s="28" t="s">
        <v>246</v>
      </c>
      <c r="E256" s="30" t="s">
        <v>2927</v>
      </c>
      <c r="F256" s="31" t="s">
        <v>248</v>
      </c>
      <c r="G256" s="32">
        <v>1108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65">
      <c r="A258" s="1" t="s">
        <v>251</v>
      </c>
      <c r="E258" s="37" t="s">
        <v>3309</v>
      </c>
    </row>
    <row r="259" ht="100">
      <c r="A259" s="1" t="s">
        <v>253</v>
      </c>
      <c r="E259" s="30" t="s">
        <v>2925</v>
      </c>
    </row>
    <row r="260" ht="13">
      <c r="A260" s="1" t="s">
        <v>244</v>
      </c>
      <c r="B260" s="28">
        <v>63</v>
      </c>
      <c r="C260" s="29" t="s">
        <v>2929</v>
      </c>
      <c r="D260" s="28" t="s">
        <v>246</v>
      </c>
      <c r="E260" s="30" t="s">
        <v>2930</v>
      </c>
      <c r="F260" s="31" t="s">
        <v>248</v>
      </c>
      <c r="G260" s="32">
        <v>2824</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65">
      <c r="A262" s="1" t="s">
        <v>251</v>
      </c>
      <c r="E262" s="37" t="s">
        <v>3310</v>
      </c>
    </row>
    <row r="263" ht="87.5">
      <c r="A263" s="1" t="s">
        <v>253</v>
      </c>
      <c r="E263" s="30" t="s">
        <v>2932</v>
      </c>
    </row>
    <row r="264" ht="13">
      <c r="A264" s="1" t="s">
        <v>244</v>
      </c>
      <c r="B264" s="28">
        <v>64</v>
      </c>
      <c r="C264" s="29" t="s">
        <v>2933</v>
      </c>
      <c r="D264" s="28" t="s">
        <v>246</v>
      </c>
      <c r="E264" s="30" t="s">
        <v>2934</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65">
      <c r="A266" s="1" t="s">
        <v>251</v>
      </c>
      <c r="E266" s="37" t="s">
        <v>3311</v>
      </c>
    </row>
    <row r="267" ht="87.5">
      <c r="A267" s="1" t="s">
        <v>253</v>
      </c>
      <c r="E267" s="30" t="s">
        <v>2935</v>
      </c>
    </row>
    <row r="268" ht="13">
      <c r="A268" s="1" t="s">
        <v>244</v>
      </c>
      <c r="B268" s="28">
        <v>65</v>
      </c>
      <c r="C268" s="29" t="s">
        <v>2936</v>
      </c>
      <c r="D268" s="28" t="s">
        <v>246</v>
      </c>
      <c r="E268" s="30" t="s">
        <v>2937</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65">
      <c r="A270" s="1" t="s">
        <v>251</v>
      </c>
      <c r="E270" s="37" t="s">
        <v>3311</v>
      </c>
    </row>
    <row r="271" ht="87.5">
      <c r="A271" s="1" t="s">
        <v>253</v>
      </c>
      <c r="E271" s="30" t="s">
        <v>2935</v>
      </c>
    </row>
    <row r="272" ht="13">
      <c r="A272" s="1" t="s">
        <v>244</v>
      </c>
      <c r="B272" s="28">
        <v>66</v>
      </c>
      <c r="C272" s="29" t="s">
        <v>2938</v>
      </c>
      <c r="D272" s="28" t="s">
        <v>246</v>
      </c>
      <c r="E272" s="30" t="s">
        <v>2939</v>
      </c>
      <c r="F272" s="31" t="s">
        <v>273</v>
      </c>
      <c r="G272" s="32">
        <v>6</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65">
      <c r="A274" s="1" t="s">
        <v>251</v>
      </c>
      <c r="E274" s="37" t="s">
        <v>3311</v>
      </c>
    </row>
    <row r="275" ht="87.5">
      <c r="A275" s="1" t="s">
        <v>253</v>
      </c>
      <c r="E275" s="30" t="s">
        <v>2935</v>
      </c>
    </row>
    <row r="276" ht="13">
      <c r="A276" s="1" t="s">
        <v>244</v>
      </c>
      <c r="B276" s="28">
        <v>67</v>
      </c>
      <c r="C276" s="29" t="s">
        <v>2940</v>
      </c>
      <c r="D276" s="28" t="s">
        <v>246</v>
      </c>
      <c r="E276" s="30" t="s">
        <v>2941</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65">
      <c r="A278" s="1" t="s">
        <v>251</v>
      </c>
      <c r="E278" s="37" t="s">
        <v>3175</v>
      </c>
    </row>
    <row r="279" ht="112.5">
      <c r="A279" s="1" t="s">
        <v>253</v>
      </c>
      <c r="E279" s="30" t="s">
        <v>2921</v>
      </c>
    </row>
    <row r="280" ht="13">
      <c r="A280" s="1" t="s">
        <v>244</v>
      </c>
      <c r="B280" s="28">
        <v>68</v>
      </c>
      <c r="C280" s="29" t="s">
        <v>2942</v>
      </c>
      <c r="D280" s="28" t="s">
        <v>246</v>
      </c>
      <c r="E280" s="30" t="s">
        <v>2943</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65">
      <c r="A282" s="1" t="s">
        <v>251</v>
      </c>
      <c r="E282" s="37" t="s">
        <v>3175</v>
      </c>
    </row>
    <row r="283" ht="112.5">
      <c r="A283" s="1" t="s">
        <v>253</v>
      </c>
      <c r="E283" s="30" t="s">
        <v>2921</v>
      </c>
    </row>
    <row r="284" ht="13">
      <c r="A284" s="1" t="s">
        <v>244</v>
      </c>
      <c r="B284" s="28">
        <v>69</v>
      </c>
      <c r="C284" s="29" t="s">
        <v>2946</v>
      </c>
      <c r="D284" s="28" t="s">
        <v>246</v>
      </c>
      <c r="E284" s="30" t="s">
        <v>2947</v>
      </c>
      <c r="F284" s="31" t="s">
        <v>273</v>
      </c>
      <c r="G284" s="32">
        <v>12</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65">
      <c r="A286" s="1" t="s">
        <v>251</v>
      </c>
      <c r="E286" s="37" t="s">
        <v>3312</v>
      </c>
    </row>
    <row r="287" ht="112.5">
      <c r="A287" s="1" t="s">
        <v>253</v>
      </c>
      <c r="E287" s="30" t="s">
        <v>2921</v>
      </c>
    </row>
    <row r="288" ht="13">
      <c r="A288" s="1" t="s">
        <v>244</v>
      </c>
      <c r="B288" s="28">
        <v>70</v>
      </c>
      <c r="C288" s="29" t="s">
        <v>2950</v>
      </c>
      <c r="D288" s="28" t="s">
        <v>246</v>
      </c>
      <c r="E288" s="30" t="s">
        <v>2951</v>
      </c>
      <c r="F288" s="31" t="s">
        <v>273</v>
      </c>
      <c r="G288" s="32">
        <v>12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65">
      <c r="A290" s="1" t="s">
        <v>251</v>
      </c>
      <c r="E290" s="37" t="s">
        <v>3312</v>
      </c>
    </row>
    <row r="291" ht="112.5">
      <c r="A291" s="1" t="s">
        <v>253</v>
      </c>
      <c r="E291" s="30" t="s">
        <v>2921</v>
      </c>
    </row>
    <row r="292" ht="13">
      <c r="A292" s="1" t="s">
        <v>244</v>
      </c>
      <c r="B292" s="28">
        <v>71</v>
      </c>
      <c r="C292" s="29" t="s">
        <v>3313</v>
      </c>
      <c r="D292" s="28" t="s">
        <v>246</v>
      </c>
      <c r="E292" s="30" t="s">
        <v>3314</v>
      </c>
      <c r="F292" s="31" t="s">
        <v>273</v>
      </c>
      <c r="G292" s="32">
        <v>7</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65">
      <c r="A294" s="1" t="s">
        <v>251</v>
      </c>
      <c r="E294" s="37" t="s">
        <v>3315</v>
      </c>
    </row>
    <row r="295" ht="112.5">
      <c r="A295" s="1" t="s">
        <v>253</v>
      </c>
      <c r="E295" s="30" t="s">
        <v>2921</v>
      </c>
    </row>
    <row r="296" ht="13">
      <c r="A296" s="1" t="s">
        <v>244</v>
      </c>
      <c r="B296" s="28">
        <v>72</v>
      </c>
      <c r="C296" s="29" t="s">
        <v>2954</v>
      </c>
      <c r="D296" s="28" t="s">
        <v>246</v>
      </c>
      <c r="E296" s="30" t="s">
        <v>2955</v>
      </c>
      <c r="F296" s="31" t="s">
        <v>248</v>
      </c>
      <c r="G296" s="32">
        <v>1045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65">
      <c r="A298" s="1" t="s">
        <v>251</v>
      </c>
      <c r="E298" s="37" t="s">
        <v>3316</v>
      </c>
    </row>
    <row r="299" ht="112.5">
      <c r="A299" s="1" t="s">
        <v>253</v>
      </c>
      <c r="E299" s="30" t="s">
        <v>2957</v>
      </c>
    </row>
    <row r="300" ht="13">
      <c r="A300" s="1" t="s">
        <v>244</v>
      </c>
      <c r="B300" s="28">
        <v>73</v>
      </c>
      <c r="C300" s="29" t="s">
        <v>2958</v>
      </c>
      <c r="D300" s="28" t="s">
        <v>246</v>
      </c>
      <c r="E300" s="30" t="s">
        <v>2959</v>
      </c>
      <c r="F300" s="31" t="s">
        <v>273</v>
      </c>
      <c r="G300" s="32">
        <v>10</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65">
      <c r="A302" s="1" t="s">
        <v>251</v>
      </c>
      <c r="E302" s="37" t="s">
        <v>3175</v>
      </c>
    </row>
    <row r="303" ht="112.5">
      <c r="A303" s="1" t="s">
        <v>253</v>
      </c>
      <c r="E303" s="30" t="s">
        <v>2921</v>
      </c>
    </row>
    <row r="304" ht="13">
      <c r="A304" s="1" t="s">
        <v>244</v>
      </c>
      <c r="B304" s="28">
        <v>74</v>
      </c>
      <c r="C304" s="29" t="s">
        <v>2963</v>
      </c>
      <c r="D304" s="28" t="s">
        <v>246</v>
      </c>
      <c r="E304" s="30" t="s">
        <v>2964</v>
      </c>
      <c r="F304" s="31" t="s">
        <v>273</v>
      </c>
      <c r="G304" s="32">
        <v>9</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65">
      <c r="A306" s="1" t="s">
        <v>251</v>
      </c>
      <c r="E306" s="37" t="s">
        <v>3317</v>
      </c>
    </row>
    <row r="307" ht="112.5">
      <c r="A307" s="1" t="s">
        <v>253</v>
      </c>
      <c r="E307" s="30" t="s">
        <v>2921</v>
      </c>
    </row>
    <row r="308" ht="13">
      <c r="A308" s="1" t="s">
        <v>244</v>
      </c>
      <c r="B308" s="28">
        <v>75</v>
      </c>
      <c r="C308" s="29" t="s">
        <v>3318</v>
      </c>
      <c r="D308" s="28" t="s">
        <v>246</v>
      </c>
      <c r="E308" s="30" t="s">
        <v>3319</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65">
      <c r="A310" s="1" t="s">
        <v>251</v>
      </c>
      <c r="E310" s="37" t="s">
        <v>3194</v>
      </c>
    </row>
    <row r="311" ht="112.5">
      <c r="A311" s="1" t="s">
        <v>253</v>
      </c>
      <c r="E311" s="30" t="s">
        <v>2921</v>
      </c>
    </row>
    <row r="312" ht="13">
      <c r="A312" s="1" t="s">
        <v>244</v>
      </c>
      <c r="B312" s="28">
        <v>76</v>
      </c>
      <c r="C312" s="29" t="s">
        <v>2972</v>
      </c>
      <c r="D312" s="28" t="s">
        <v>246</v>
      </c>
      <c r="E312" s="30" t="s">
        <v>2973</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65">
      <c r="A314" s="1" t="s">
        <v>251</v>
      </c>
      <c r="E314" s="37" t="s">
        <v>3174</v>
      </c>
    </row>
    <row r="315" ht="112.5">
      <c r="A315" s="1" t="s">
        <v>253</v>
      </c>
      <c r="E315" s="30" t="s">
        <v>2921</v>
      </c>
    </row>
    <row r="316" ht="13">
      <c r="A316" s="1" t="s">
        <v>244</v>
      </c>
      <c r="B316" s="28">
        <v>77</v>
      </c>
      <c r="C316" s="29" t="s">
        <v>2974</v>
      </c>
      <c r="D316" s="28" t="s">
        <v>246</v>
      </c>
      <c r="E316" s="30" t="s">
        <v>2975</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65">
      <c r="A318" s="1" t="s">
        <v>251</v>
      </c>
      <c r="E318" s="37" t="s">
        <v>3174</v>
      </c>
    </row>
    <row r="319" ht="112.5">
      <c r="A319" s="1" t="s">
        <v>253</v>
      </c>
      <c r="E319" s="30" t="s">
        <v>2921</v>
      </c>
    </row>
    <row r="320" ht="13">
      <c r="A320" s="1" t="s">
        <v>244</v>
      </c>
      <c r="B320" s="28">
        <v>78</v>
      </c>
      <c r="C320" s="29" t="s">
        <v>2976</v>
      </c>
      <c r="D320" s="28" t="s">
        <v>246</v>
      </c>
      <c r="E320" s="30" t="s">
        <v>2977</v>
      </c>
      <c r="F320" s="31" t="s">
        <v>273</v>
      </c>
      <c r="G320" s="32">
        <v>4</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65">
      <c r="A322" s="1" t="s">
        <v>251</v>
      </c>
      <c r="E322" s="37" t="s">
        <v>3179</v>
      </c>
    </row>
    <row r="323" ht="112.5">
      <c r="A323" s="1" t="s">
        <v>253</v>
      </c>
      <c r="E323" s="30" t="s">
        <v>2921</v>
      </c>
    </row>
    <row r="324" ht="25">
      <c r="A324" s="1" t="s">
        <v>244</v>
      </c>
      <c r="B324" s="28">
        <v>79</v>
      </c>
      <c r="C324" s="29" t="s">
        <v>3320</v>
      </c>
      <c r="D324" s="28" t="s">
        <v>246</v>
      </c>
      <c r="E324" s="30" t="s">
        <v>3321</v>
      </c>
      <c r="F324" s="31" t="s">
        <v>273</v>
      </c>
      <c r="G324" s="32">
        <v>4</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65">
      <c r="A326" s="1" t="s">
        <v>251</v>
      </c>
      <c r="E326" s="37" t="s">
        <v>3179</v>
      </c>
    </row>
    <row r="327" ht="112.5">
      <c r="A327" s="1" t="s">
        <v>253</v>
      </c>
      <c r="E327" s="30" t="s">
        <v>2921</v>
      </c>
    </row>
    <row r="328" ht="25">
      <c r="A328" s="1" t="s">
        <v>244</v>
      </c>
      <c r="B328" s="28">
        <v>80</v>
      </c>
      <c r="C328" s="29" t="s">
        <v>3322</v>
      </c>
      <c r="D328" s="28" t="s">
        <v>246</v>
      </c>
      <c r="E328" s="30" t="s">
        <v>3323</v>
      </c>
      <c r="F328" s="31" t="s">
        <v>273</v>
      </c>
      <c r="G328" s="32">
        <v>4</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65">
      <c r="A330" s="1" t="s">
        <v>251</v>
      </c>
      <c r="E330" s="37" t="s">
        <v>3179</v>
      </c>
    </row>
    <row r="331" ht="112.5">
      <c r="A331" s="1" t="s">
        <v>253</v>
      </c>
      <c r="E331" s="30" t="s">
        <v>2921</v>
      </c>
    </row>
    <row r="332" ht="13">
      <c r="A332" s="1" t="s">
        <v>244</v>
      </c>
      <c r="B332" s="28">
        <v>81</v>
      </c>
      <c r="C332" s="29" t="s">
        <v>3324</v>
      </c>
      <c r="D332" s="28" t="s">
        <v>246</v>
      </c>
      <c r="E332" s="30" t="s">
        <v>3325</v>
      </c>
      <c r="F332" s="31" t="s">
        <v>273</v>
      </c>
      <c r="G332" s="32">
        <v>3</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65">
      <c r="A334" s="1" t="s">
        <v>251</v>
      </c>
      <c r="E334" s="37" t="s">
        <v>3295</v>
      </c>
    </row>
    <row r="335" ht="112.5">
      <c r="A335" s="1" t="s">
        <v>253</v>
      </c>
      <c r="E335" s="30" t="s">
        <v>2921</v>
      </c>
    </row>
    <row r="336" ht="13">
      <c r="A336" s="1" t="s">
        <v>244</v>
      </c>
      <c r="B336" s="28">
        <v>82</v>
      </c>
      <c r="C336" s="29" t="s">
        <v>3326</v>
      </c>
      <c r="D336" s="28" t="s">
        <v>246</v>
      </c>
      <c r="E336" s="30" t="s">
        <v>3327</v>
      </c>
      <c r="F336" s="31" t="s">
        <v>273</v>
      </c>
      <c r="G336" s="32">
        <v>9</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65">
      <c r="A338" s="1" t="s">
        <v>251</v>
      </c>
      <c r="E338" s="37" t="s">
        <v>3317</v>
      </c>
    </row>
    <row r="339" ht="112.5">
      <c r="A339" s="1" t="s">
        <v>253</v>
      </c>
      <c r="E339" s="30" t="s">
        <v>2921</v>
      </c>
    </row>
    <row r="340" ht="13">
      <c r="A340" s="1" t="s">
        <v>244</v>
      </c>
      <c r="B340" s="28">
        <v>83</v>
      </c>
      <c r="C340" s="29" t="s">
        <v>2978</v>
      </c>
      <c r="D340" s="28" t="s">
        <v>246</v>
      </c>
      <c r="E340" s="30" t="s">
        <v>2979</v>
      </c>
      <c r="F340" s="31" t="s">
        <v>273</v>
      </c>
      <c r="G340" s="32">
        <v>5</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65">
      <c r="A342" s="1" t="s">
        <v>251</v>
      </c>
      <c r="E342" s="37" t="s">
        <v>3290</v>
      </c>
    </row>
    <row r="343" ht="112.5">
      <c r="A343" s="1" t="s">
        <v>253</v>
      </c>
      <c r="E343" s="30" t="s">
        <v>2921</v>
      </c>
    </row>
    <row r="344" ht="25">
      <c r="A344" s="1" t="s">
        <v>244</v>
      </c>
      <c r="B344" s="28">
        <v>84</v>
      </c>
      <c r="C344" s="29" t="s">
        <v>3328</v>
      </c>
      <c r="D344" s="28" t="s">
        <v>246</v>
      </c>
      <c r="E344" s="30" t="s">
        <v>3329</v>
      </c>
      <c r="F344" s="31" t="s">
        <v>273</v>
      </c>
      <c r="G344" s="32">
        <v>1</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65">
      <c r="A346" s="1" t="s">
        <v>251</v>
      </c>
      <c r="E346" s="37" t="s">
        <v>3194</v>
      </c>
    </row>
    <row r="347" ht="112.5">
      <c r="A347" s="1" t="s">
        <v>253</v>
      </c>
      <c r="E347" s="30" t="s">
        <v>2921</v>
      </c>
    </row>
    <row r="348" ht="13">
      <c r="A348" s="1" t="s">
        <v>244</v>
      </c>
      <c r="B348" s="28">
        <v>85</v>
      </c>
      <c r="C348" s="29" t="s">
        <v>2983</v>
      </c>
      <c r="D348" s="28" t="s">
        <v>246</v>
      </c>
      <c r="E348" s="30" t="s">
        <v>2984</v>
      </c>
      <c r="F348" s="31" t="s">
        <v>273</v>
      </c>
      <c r="G348" s="32">
        <v>4</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65">
      <c r="A350" s="1" t="s">
        <v>251</v>
      </c>
      <c r="E350" s="37" t="s">
        <v>3179</v>
      </c>
    </row>
    <row r="351" ht="112.5">
      <c r="A351" s="1" t="s">
        <v>253</v>
      </c>
      <c r="E351" s="30" t="s">
        <v>2921</v>
      </c>
    </row>
    <row r="352" ht="13">
      <c r="A352" s="1" t="s">
        <v>244</v>
      </c>
      <c r="B352" s="28">
        <v>86</v>
      </c>
      <c r="C352" s="29" t="s">
        <v>3330</v>
      </c>
      <c r="D352" s="28" t="s">
        <v>246</v>
      </c>
      <c r="E352" s="30" t="s">
        <v>3331</v>
      </c>
      <c r="F352" s="31" t="s">
        <v>273</v>
      </c>
      <c r="G352" s="32">
        <v>1</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65">
      <c r="A354" s="1" t="s">
        <v>251</v>
      </c>
      <c r="E354" s="37" t="s">
        <v>3194</v>
      </c>
    </row>
    <row r="355" ht="112.5">
      <c r="A355" s="1" t="s">
        <v>253</v>
      </c>
      <c r="E355" s="30" t="s">
        <v>2921</v>
      </c>
    </row>
    <row r="356" ht="13">
      <c r="A356" s="1" t="s">
        <v>244</v>
      </c>
      <c r="B356" s="28">
        <v>87</v>
      </c>
      <c r="C356" s="29" t="s">
        <v>3332</v>
      </c>
      <c r="D356" s="28" t="s">
        <v>246</v>
      </c>
      <c r="E356" s="30" t="s">
        <v>3333</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65">
      <c r="A358" s="1" t="s">
        <v>251</v>
      </c>
      <c r="E358" s="37" t="s">
        <v>3194</v>
      </c>
    </row>
    <row r="359" ht="112.5">
      <c r="A359" s="1" t="s">
        <v>253</v>
      </c>
      <c r="E359" s="30" t="s">
        <v>2921</v>
      </c>
    </row>
    <row r="360" ht="13">
      <c r="A360" s="1" t="s">
        <v>244</v>
      </c>
      <c r="B360" s="28">
        <v>88</v>
      </c>
      <c r="C360" s="29" t="s">
        <v>3334</v>
      </c>
      <c r="D360" s="28" t="s">
        <v>246</v>
      </c>
      <c r="E360" s="30" t="s">
        <v>3335</v>
      </c>
      <c r="F360" s="31" t="s">
        <v>248</v>
      </c>
      <c r="G360" s="32">
        <v>25</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65">
      <c r="A362" s="1" t="s">
        <v>251</v>
      </c>
      <c r="E362" s="37" t="s">
        <v>3336</v>
      </c>
    </row>
    <row r="363" ht="112.5">
      <c r="A363" s="1" t="s">
        <v>253</v>
      </c>
      <c r="E363" s="30" t="s">
        <v>2957</v>
      </c>
    </row>
    <row r="364" ht="13">
      <c r="A364" s="1" t="s">
        <v>244</v>
      </c>
      <c r="B364" s="28">
        <v>89</v>
      </c>
      <c r="C364" s="29" t="s">
        <v>3337</v>
      </c>
      <c r="D364" s="28" t="s">
        <v>246</v>
      </c>
      <c r="E364" s="30" t="s">
        <v>3338</v>
      </c>
      <c r="F364" s="31" t="s">
        <v>248</v>
      </c>
      <c r="G364" s="32">
        <v>90</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65">
      <c r="A366" s="1" t="s">
        <v>251</v>
      </c>
      <c r="E366" s="37" t="s">
        <v>3339</v>
      </c>
    </row>
    <row r="367" ht="112.5">
      <c r="A367" s="1" t="s">
        <v>253</v>
      </c>
      <c r="E367" s="30" t="s">
        <v>2957</v>
      </c>
    </row>
    <row r="368" ht="13">
      <c r="A368" s="1" t="s">
        <v>244</v>
      </c>
      <c r="B368" s="28">
        <v>90</v>
      </c>
      <c r="C368" s="29" t="s">
        <v>2988</v>
      </c>
      <c r="D368" s="28" t="s">
        <v>246</v>
      </c>
      <c r="E368" s="30" t="s">
        <v>2989</v>
      </c>
      <c r="F368" s="31" t="s">
        <v>273</v>
      </c>
      <c r="G368" s="32">
        <v>80</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65">
      <c r="A370" s="1" t="s">
        <v>251</v>
      </c>
      <c r="E370" s="37" t="s">
        <v>3340</v>
      </c>
    </row>
    <row r="371" ht="112.5">
      <c r="A371" s="1" t="s">
        <v>253</v>
      </c>
      <c r="E371" s="30" t="s">
        <v>2921</v>
      </c>
    </row>
    <row r="372" ht="13">
      <c r="A372" s="1" t="s">
        <v>244</v>
      </c>
      <c r="B372" s="28">
        <v>91</v>
      </c>
      <c r="C372" s="29" t="s">
        <v>2990</v>
      </c>
      <c r="D372" s="28" t="s">
        <v>246</v>
      </c>
      <c r="E372" s="30" t="s">
        <v>2991</v>
      </c>
      <c r="F372" s="31" t="s">
        <v>273</v>
      </c>
      <c r="G372" s="32">
        <v>21</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65">
      <c r="A374" s="1" t="s">
        <v>251</v>
      </c>
      <c r="E374" s="37" t="s">
        <v>3341</v>
      </c>
    </row>
    <row r="375" ht="112.5">
      <c r="A375" s="1" t="s">
        <v>253</v>
      </c>
      <c r="E375" s="30" t="s">
        <v>2921</v>
      </c>
    </row>
    <row r="376" ht="13">
      <c r="A376" s="1" t="s">
        <v>244</v>
      </c>
      <c r="B376" s="28">
        <v>92</v>
      </c>
      <c r="C376" s="29" t="s">
        <v>2992</v>
      </c>
      <c r="D376" s="28" t="s">
        <v>246</v>
      </c>
      <c r="E376" s="30" t="s">
        <v>2993</v>
      </c>
      <c r="F376" s="31" t="s">
        <v>273</v>
      </c>
      <c r="G376" s="32">
        <v>5</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65">
      <c r="A378" s="1" t="s">
        <v>251</v>
      </c>
      <c r="E378" s="37" t="s">
        <v>3290</v>
      </c>
    </row>
    <row r="379" ht="112.5">
      <c r="A379" s="1" t="s">
        <v>253</v>
      </c>
      <c r="E379" s="30" t="s">
        <v>2921</v>
      </c>
    </row>
    <row r="380" ht="25">
      <c r="A380" s="1" t="s">
        <v>244</v>
      </c>
      <c r="B380" s="28">
        <v>93</v>
      </c>
      <c r="C380" s="29" t="s">
        <v>2994</v>
      </c>
      <c r="D380" s="28" t="s">
        <v>246</v>
      </c>
      <c r="E380" s="30" t="s">
        <v>2995</v>
      </c>
      <c r="F380" s="31" t="s">
        <v>273</v>
      </c>
      <c r="G380" s="32">
        <v>5</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65">
      <c r="A382" s="1" t="s">
        <v>251</v>
      </c>
      <c r="E382" s="37" t="s">
        <v>3290</v>
      </c>
    </row>
    <row r="383" ht="112.5">
      <c r="A383" s="1" t="s">
        <v>253</v>
      </c>
      <c r="E383" s="30" t="s">
        <v>2921</v>
      </c>
    </row>
    <row r="384" ht="13">
      <c r="A384" s="1" t="s">
        <v>244</v>
      </c>
      <c r="B384" s="28">
        <v>94</v>
      </c>
      <c r="C384" s="29" t="s">
        <v>2996</v>
      </c>
      <c r="D384" s="28" t="s">
        <v>246</v>
      </c>
      <c r="E384" s="30" t="s">
        <v>2997</v>
      </c>
      <c r="F384" s="31" t="s">
        <v>273</v>
      </c>
      <c r="G384" s="32">
        <v>6</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65">
      <c r="A386" s="1" t="s">
        <v>251</v>
      </c>
      <c r="E386" s="37" t="s">
        <v>3294</v>
      </c>
    </row>
    <row r="387" ht="112.5">
      <c r="A387" s="1" t="s">
        <v>253</v>
      </c>
      <c r="E387" s="30" t="s">
        <v>2921</v>
      </c>
    </row>
    <row r="388" ht="13">
      <c r="A388" s="1" t="s">
        <v>244</v>
      </c>
      <c r="B388" s="28">
        <v>95</v>
      </c>
      <c r="C388" s="29" t="s">
        <v>3003</v>
      </c>
      <c r="D388" s="28" t="s">
        <v>246</v>
      </c>
      <c r="E388" s="30" t="s">
        <v>3004</v>
      </c>
      <c r="F388" s="31" t="s">
        <v>273</v>
      </c>
      <c r="G388" s="32">
        <v>18</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65">
      <c r="A390" s="1" t="s">
        <v>251</v>
      </c>
      <c r="E390" s="37" t="s">
        <v>3342</v>
      </c>
    </row>
    <row r="391" ht="112.5">
      <c r="A391" s="1" t="s">
        <v>253</v>
      </c>
      <c r="E391" s="30" t="s">
        <v>2921</v>
      </c>
    </row>
    <row r="392" ht="13">
      <c r="A392" s="1" t="s">
        <v>244</v>
      </c>
      <c r="B392" s="28">
        <v>96</v>
      </c>
      <c r="C392" s="29" t="s">
        <v>3005</v>
      </c>
      <c r="D392" s="28" t="s">
        <v>246</v>
      </c>
      <c r="E392" s="30" t="s">
        <v>3006</v>
      </c>
      <c r="F392" s="31" t="s">
        <v>273</v>
      </c>
      <c r="G392" s="32">
        <v>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65">
      <c r="A394" s="1" t="s">
        <v>251</v>
      </c>
      <c r="E394" s="37" t="s">
        <v>3295</v>
      </c>
    </row>
    <row r="395" ht="112.5">
      <c r="A395" s="1" t="s">
        <v>253</v>
      </c>
      <c r="E395" s="30" t="s">
        <v>2921</v>
      </c>
    </row>
    <row r="396" ht="13">
      <c r="A396" s="1" t="s">
        <v>244</v>
      </c>
      <c r="B396" s="28">
        <v>97</v>
      </c>
      <c r="C396" s="29" t="s">
        <v>3008</v>
      </c>
      <c r="D396" s="28" t="s">
        <v>246</v>
      </c>
      <c r="E396" s="30" t="s">
        <v>3009</v>
      </c>
      <c r="F396" s="31" t="s">
        <v>273</v>
      </c>
      <c r="G396" s="32">
        <v>10</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65">
      <c r="A398" s="1" t="s">
        <v>251</v>
      </c>
      <c r="E398" s="37" t="s">
        <v>3175</v>
      </c>
    </row>
    <row r="399" ht="112.5">
      <c r="A399" s="1" t="s">
        <v>253</v>
      </c>
      <c r="E399" s="30" t="s">
        <v>2921</v>
      </c>
    </row>
    <row r="400" ht="13">
      <c r="A400" s="1" t="s">
        <v>244</v>
      </c>
      <c r="B400" s="28">
        <v>98</v>
      </c>
      <c r="C400" s="29" t="s">
        <v>3010</v>
      </c>
      <c r="D400" s="28" t="s">
        <v>246</v>
      </c>
      <c r="E400" s="30" t="s">
        <v>3011</v>
      </c>
      <c r="F400" s="31" t="s">
        <v>273</v>
      </c>
      <c r="G400" s="32">
        <v>52</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65">
      <c r="A402" s="1" t="s">
        <v>251</v>
      </c>
      <c r="E402" s="37" t="s">
        <v>3343</v>
      </c>
    </row>
    <row r="403" ht="112.5">
      <c r="A403" s="1" t="s">
        <v>253</v>
      </c>
      <c r="E403" s="30" t="s">
        <v>2921</v>
      </c>
    </row>
    <row r="404" ht="13">
      <c r="A404" s="1" t="s">
        <v>244</v>
      </c>
      <c r="B404" s="28">
        <v>99</v>
      </c>
      <c r="C404" s="29" t="s">
        <v>3015</v>
      </c>
      <c r="D404" s="28" t="s">
        <v>246</v>
      </c>
      <c r="E404" s="30" t="s">
        <v>3016</v>
      </c>
      <c r="F404" s="31" t="s">
        <v>342</v>
      </c>
      <c r="G404" s="32">
        <v>279.94999999999999</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c r="A406" s="1" t="s">
        <v>251</v>
      </c>
      <c r="E406" s="28"/>
    </row>
    <row r="407" ht="87.5">
      <c r="A407" s="1" t="s">
        <v>253</v>
      </c>
      <c r="E407" s="30" t="s">
        <v>3017</v>
      </c>
    </row>
    <row r="408" ht="13">
      <c r="A408" s="1" t="s">
        <v>241</v>
      </c>
      <c r="C408" s="22" t="s">
        <v>3018</v>
      </c>
      <c r="E408" s="23" t="s">
        <v>3019</v>
      </c>
      <c r="L408" s="38"/>
      <c r="M408" s="39">
        <f>SUMIFS(M409:M416,A409:A416,"P")</f>
        <v>0</v>
      </c>
      <c r="N408" s="38"/>
    </row>
    <row r="409" ht="13">
      <c r="A409" s="1" t="s">
        <v>244</v>
      </c>
      <c r="B409" s="28">
        <v>100</v>
      </c>
      <c r="C409" s="29" t="s">
        <v>3344</v>
      </c>
      <c r="D409" s="28" t="s">
        <v>246</v>
      </c>
      <c r="E409" s="30" t="s">
        <v>3345</v>
      </c>
      <c r="F409" s="31" t="s">
        <v>273</v>
      </c>
      <c r="G409" s="32">
        <v>13</v>
      </c>
      <c r="H409" s="32">
        <v>0</v>
      </c>
      <c r="I409" s="33">
        <f>ROUND(G409*H409,P4)</f>
        <v>0</v>
      </c>
      <c r="J409" s="28"/>
      <c r="K409" s="28"/>
      <c r="L409" s="34">
        <v>0</v>
      </c>
      <c r="M409" s="20">
        <f>ROUND(G409*L409,P4)</f>
        <v>0</v>
      </c>
      <c r="N409" s="40" t="s">
        <v>249</v>
      </c>
      <c r="O409" s="36">
        <f>M409*AA409</f>
        <v>0</v>
      </c>
      <c r="P409" s="1">
        <v>3</v>
      </c>
      <c r="AA409" s="1">
        <f>IF(P409=1,$O$3,IF(P409=2,$O$4,$O$5))</f>
        <v>0</v>
      </c>
    </row>
    <row r="410">
      <c r="A410" s="1" t="s">
        <v>250</v>
      </c>
      <c r="E410" s="30" t="s">
        <v>246</v>
      </c>
    </row>
    <row r="411" ht="65">
      <c r="A411" s="1" t="s">
        <v>251</v>
      </c>
      <c r="E411" s="37" t="s">
        <v>3346</v>
      </c>
    </row>
    <row r="412" ht="87.5">
      <c r="A412" s="1" t="s">
        <v>253</v>
      </c>
      <c r="E412" s="30" t="s">
        <v>3023</v>
      </c>
    </row>
    <row r="413" ht="13">
      <c r="A413" s="1" t="s">
        <v>244</v>
      </c>
      <c r="B413" s="28">
        <v>101</v>
      </c>
      <c r="C413" s="29" t="s">
        <v>3020</v>
      </c>
      <c r="D413" s="28" t="s">
        <v>246</v>
      </c>
      <c r="E413" s="30" t="s">
        <v>3021</v>
      </c>
      <c r="F413" s="31" t="s">
        <v>273</v>
      </c>
      <c r="G413" s="32">
        <v>29</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65">
      <c r="A415" s="1" t="s">
        <v>251</v>
      </c>
      <c r="E415" s="37" t="s">
        <v>3347</v>
      </c>
    </row>
    <row r="416" ht="87.5">
      <c r="A416" s="1" t="s">
        <v>253</v>
      </c>
      <c r="E416" s="30" t="s">
        <v>3023</v>
      </c>
    </row>
    <row r="417" ht="13">
      <c r="A417" s="1" t="s">
        <v>241</v>
      </c>
      <c r="C417" s="22" t="s">
        <v>3024</v>
      </c>
      <c r="E417" s="23" t="s">
        <v>3025</v>
      </c>
      <c r="L417" s="38"/>
      <c r="M417" s="39">
        <f>SUMIFS(M418:M473,A418:A473,"P")</f>
        <v>0</v>
      </c>
      <c r="N417" s="38"/>
    </row>
    <row r="418" ht="13">
      <c r="A418" s="1" t="s">
        <v>244</v>
      </c>
      <c r="B418" s="28">
        <v>102</v>
      </c>
      <c r="C418" s="29" t="s">
        <v>3202</v>
      </c>
      <c r="D418" s="28" t="s">
        <v>246</v>
      </c>
      <c r="E418" s="30" t="s">
        <v>3203</v>
      </c>
      <c r="F418" s="31" t="s">
        <v>3028</v>
      </c>
      <c r="G418" s="32">
        <v>1.2</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65">
      <c r="A420" s="1" t="s">
        <v>251</v>
      </c>
      <c r="E420" s="37" t="s">
        <v>3348</v>
      </c>
    </row>
    <row r="421" ht="100">
      <c r="A421" s="1" t="s">
        <v>253</v>
      </c>
      <c r="E421" s="30" t="s">
        <v>3205</v>
      </c>
    </row>
    <row r="422" ht="13">
      <c r="A422" s="1" t="s">
        <v>244</v>
      </c>
      <c r="B422" s="28">
        <v>103</v>
      </c>
      <c r="C422" s="29" t="s">
        <v>3026</v>
      </c>
      <c r="D422" s="28" t="s">
        <v>246</v>
      </c>
      <c r="E422" s="30" t="s">
        <v>3027</v>
      </c>
      <c r="F422" s="31" t="s">
        <v>3028</v>
      </c>
      <c r="G422" s="32">
        <v>2.8239999999999998</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65">
      <c r="A424" s="1" t="s">
        <v>251</v>
      </c>
      <c r="E424" s="37" t="s">
        <v>3349</v>
      </c>
    </row>
    <row r="425" ht="87.5">
      <c r="A425" s="1" t="s">
        <v>253</v>
      </c>
      <c r="E425" s="30" t="s">
        <v>3029</v>
      </c>
    </row>
    <row r="426" ht="13">
      <c r="A426" s="1" t="s">
        <v>244</v>
      </c>
      <c r="B426" s="28">
        <v>104</v>
      </c>
      <c r="C426" s="29" t="s">
        <v>3030</v>
      </c>
      <c r="D426" s="28" t="s">
        <v>246</v>
      </c>
      <c r="E426" s="30" t="s">
        <v>3031</v>
      </c>
      <c r="F426" s="31" t="s">
        <v>273</v>
      </c>
      <c r="G426" s="32">
        <v>3</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65">
      <c r="A428" s="1" t="s">
        <v>251</v>
      </c>
      <c r="E428" s="37" t="s">
        <v>3350</v>
      </c>
    </row>
    <row r="429" ht="87.5">
      <c r="A429" s="1" t="s">
        <v>253</v>
      </c>
      <c r="E429" s="30" t="s">
        <v>3032</v>
      </c>
    </row>
    <row r="430" ht="13">
      <c r="A430" s="1" t="s">
        <v>244</v>
      </c>
      <c r="B430" s="28">
        <v>105</v>
      </c>
      <c r="C430" s="29" t="s">
        <v>3033</v>
      </c>
      <c r="D430" s="28" t="s">
        <v>246</v>
      </c>
      <c r="E430" s="30" t="s">
        <v>3034</v>
      </c>
      <c r="F430" s="31" t="s">
        <v>273</v>
      </c>
      <c r="G430" s="32">
        <v>13</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65">
      <c r="A432" s="1" t="s">
        <v>251</v>
      </c>
      <c r="E432" s="37" t="s">
        <v>3346</v>
      </c>
    </row>
    <row r="433" ht="87.5">
      <c r="A433" s="1" t="s">
        <v>253</v>
      </c>
      <c r="E433" s="30" t="s">
        <v>3036</v>
      </c>
    </row>
    <row r="434" ht="13">
      <c r="A434" s="1" t="s">
        <v>244</v>
      </c>
      <c r="B434" s="28">
        <v>106</v>
      </c>
      <c r="C434" s="29" t="s">
        <v>3037</v>
      </c>
      <c r="D434" s="28" t="s">
        <v>246</v>
      </c>
      <c r="E434" s="30" t="s">
        <v>3038</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65">
      <c r="A436" s="1" t="s">
        <v>251</v>
      </c>
      <c r="E436" s="37" t="s">
        <v>3206</v>
      </c>
    </row>
    <row r="437" ht="87.5">
      <c r="A437" s="1" t="s">
        <v>253</v>
      </c>
      <c r="E437" s="30" t="s">
        <v>3040</v>
      </c>
    </row>
    <row r="438" ht="13">
      <c r="A438" s="1" t="s">
        <v>244</v>
      </c>
      <c r="B438" s="28">
        <v>107</v>
      </c>
      <c r="C438" s="29" t="s">
        <v>3041</v>
      </c>
      <c r="D438" s="28" t="s">
        <v>246</v>
      </c>
      <c r="E438" s="30" t="s">
        <v>3042</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65">
      <c r="A440" s="1" t="s">
        <v>251</v>
      </c>
      <c r="E440" s="37" t="s">
        <v>3206</v>
      </c>
    </row>
    <row r="441" ht="87.5">
      <c r="A441" s="1" t="s">
        <v>253</v>
      </c>
      <c r="E441" s="30" t="s">
        <v>3043</v>
      </c>
    </row>
    <row r="442" ht="25">
      <c r="A442" s="1" t="s">
        <v>244</v>
      </c>
      <c r="B442" s="28">
        <v>108</v>
      </c>
      <c r="C442" s="29" t="s">
        <v>3044</v>
      </c>
      <c r="D442" s="28" t="s">
        <v>246</v>
      </c>
      <c r="E442" s="30" t="s">
        <v>3045</v>
      </c>
      <c r="F442" s="31" t="s">
        <v>273</v>
      </c>
      <c r="G442" s="32">
        <v>6</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65">
      <c r="A444" s="1" t="s">
        <v>251</v>
      </c>
      <c r="E444" s="37" t="s">
        <v>3351</v>
      </c>
    </row>
    <row r="445" ht="87.5">
      <c r="A445" s="1" t="s">
        <v>253</v>
      </c>
      <c r="E445" s="30" t="s">
        <v>3046</v>
      </c>
    </row>
    <row r="446" ht="25">
      <c r="A446" s="1" t="s">
        <v>244</v>
      </c>
      <c r="B446" s="28">
        <v>109</v>
      </c>
      <c r="C446" s="29" t="s">
        <v>3047</v>
      </c>
      <c r="D446" s="28" t="s">
        <v>246</v>
      </c>
      <c r="E446" s="30" t="s">
        <v>3048</v>
      </c>
      <c r="F446" s="31" t="s">
        <v>273</v>
      </c>
      <c r="G446" s="32">
        <v>46</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65">
      <c r="A448" s="1" t="s">
        <v>251</v>
      </c>
      <c r="E448" s="37" t="s">
        <v>3210</v>
      </c>
    </row>
    <row r="449" ht="87.5">
      <c r="A449" s="1" t="s">
        <v>253</v>
      </c>
      <c r="E449" s="30" t="s">
        <v>3049</v>
      </c>
    </row>
    <row r="450" ht="25">
      <c r="A450" s="1" t="s">
        <v>244</v>
      </c>
      <c r="B450" s="28">
        <v>110</v>
      </c>
      <c r="C450" s="29" t="s">
        <v>3050</v>
      </c>
      <c r="D450" s="28" t="s">
        <v>246</v>
      </c>
      <c r="E450" s="30" t="s">
        <v>3051</v>
      </c>
      <c r="F450" s="31" t="s">
        <v>3052</v>
      </c>
      <c r="G450" s="32">
        <v>46</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65">
      <c r="A452" s="1" t="s">
        <v>251</v>
      </c>
      <c r="E452" s="37" t="s">
        <v>3210</v>
      </c>
    </row>
    <row r="453" ht="87.5">
      <c r="A453" s="1" t="s">
        <v>253</v>
      </c>
      <c r="E453" s="30" t="s">
        <v>3053</v>
      </c>
    </row>
    <row r="454" ht="13">
      <c r="A454" s="1" t="s">
        <v>244</v>
      </c>
      <c r="B454" s="28">
        <v>111</v>
      </c>
      <c r="C454" s="29" t="s">
        <v>3054</v>
      </c>
      <c r="D454" s="28" t="s">
        <v>246</v>
      </c>
      <c r="E454" s="30" t="s">
        <v>3055</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65">
      <c r="A456" s="1" t="s">
        <v>251</v>
      </c>
      <c r="E456" s="37" t="s">
        <v>3142</v>
      </c>
    </row>
    <row r="457" ht="75">
      <c r="A457" s="1" t="s">
        <v>253</v>
      </c>
      <c r="E457" s="30" t="s">
        <v>3056</v>
      </c>
    </row>
    <row r="458" ht="13">
      <c r="A458" s="1" t="s">
        <v>244</v>
      </c>
      <c r="B458" s="28">
        <v>112</v>
      </c>
      <c r="C458" s="29" t="s">
        <v>3057</v>
      </c>
      <c r="D458" s="28" t="s">
        <v>246</v>
      </c>
      <c r="E458" s="30" t="s">
        <v>3058</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65">
      <c r="A460" s="1" t="s">
        <v>251</v>
      </c>
      <c r="E460" s="37" t="s">
        <v>3142</v>
      </c>
    </row>
    <row r="461" ht="100">
      <c r="A461" s="1" t="s">
        <v>253</v>
      </c>
      <c r="E461" s="30" t="s">
        <v>3060</v>
      </c>
    </row>
    <row r="462" ht="13">
      <c r="A462" s="1" t="s">
        <v>244</v>
      </c>
      <c r="B462" s="28">
        <v>113</v>
      </c>
      <c r="C462" s="29" t="s">
        <v>3061</v>
      </c>
      <c r="D462" s="28" t="s">
        <v>246</v>
      </c>
      <c r="E462" s="30" t="s">
        <v>3062</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65">
      <c r="A464" s="1" t="s">
        <v>251</v>
      </c>
      <c r="E464" s="37" t="s">
        <v>3142</v>
      </c>
    </row>
    <row r="465" ht="87.5">
      <c r="A465" s="1" t="s">
        <v>253</v>
      </c>
      <c r="E465" s="30" t="s">
        <v>3063</v>
      </c>
    </row>
    <row r="466" ht="13">
      <c r="A466" s="1" t="s">
        <v>244</v>
      </c>
      <c r="B466" s="28">
        <v>114</v>
      </c>
      <c r="C466" s="29" t="s">
        <v>3064</v>
      </c>
      <c r="D466" s="28" t="s">
        <v>246</v>
      </c>
      <c r="E466" s="30" t="s">
        <v>3065</v>
      </c>
      <c r="F466" s="31" t="s">
        <v>342</v>
      </c>
      <c r="G466" s="32">
        <v>80</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65">
      <c r="A468" s="1" t="s">
        <v>251</v>
      </c>
      <c r="E468" s="37" t="s">
        <v>3352</v>
      </c>
    </row>
    <row r="469" ht="100">
      <c r="A469" s="1" t="s">
        <v>253</v>
      </c>
      <c r="E469" s="30" t="s">
        <v>3067</v>
      </c>
    </row>
    <row r="470" ht="13">
      <c r="A470" s="1" t="s">
        <v>244</v>
      </c>
      <c r="B470" s="28">
        <v>115</v>
      </c>
      <c r="C470" s="29" t="s">
        <v>3353</v>
      </c>
      <c r="D470" s="28" t="s">
        <v>246</v>
      </c>
      <c r="E470" s="30" t="s">
        <v>3354</v>
      </c>
      <c r="F470" s="31" t="s">
        <v>273</v>
      </c>
      <c r="G470" s="32">
        <v>12</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65">
      <c r="A472" s="1" t="s">
        <v>251</v>
      </c>
      <c r="E472" s="37" t="s">
        <v>3355</v>
      </c>
    </row>
    <row r="473" ht="75">
      <c r="A473" s="1" t="s">
        <v>253</v>
      </c>
      <c r="E473" s="30" t="s">
        <v>3074</v>
      </c>
    </row>
    <row r="474" ht="13">
      <c r="A474" s="1" t="s">
        <v>241</v>
      </c>
      <c r="C474" s="22" t="s">
        <v>474</v>
      </c>
      <c r="E474" s="23" t="s">
        <v>3125</v>
      </c>
      <c r="L474" s="38"/>
      <c r="M474" s="39">
        <f>SUMIFS(M475:M478,A475:A478,"P")</f>
        <v>0</v>
      </c>
      <c r="N474" s="38"/>
    </row>
    <row r="475" ht="25">
      <c r="A475" s="1" t="s">
        <v>244</v>
      </c>
      <c r="B475" s="28">
        <v>116</v>
      </c>
      <c r="C475" s="29" t="s">
        <v>1054</v>
      </c>
      <c r="D475" s="28" t="s">
        <v>1055</v>
      </c>
      <c r="E475" s="30" t="s">
        <v>1056</v>
      </c>
      <c r="F475" s="31" t="s">
        <v>837</v>
      </c>
      <c r="G475" s="32">
        <v>506</v>
      </c>
      <c r="H475" s="32">
        <v>0</v>
      </c>
      <c r="I475" s="33">
        <f>ROUND(G475*H475,P4)</f>
        <v>0</v>
      </c>
      <c r="J475" s="28"/>
      <c r="K475" s="28"/>
      <c r="L475" s="34">
        <v>0</v>
      </c>
      <c r="M475" s="20">
        <f>ROUND(G475*L475,P4)</f>
        <v>0</v>
      </c>
      <c r="N475" s="40" t="s">
        <v>480</v>
      </c>
      <c r="O475" s="36">
        <f>M475*AA475</f>
        <v>0</v>
      </c>
      <c r="P475" s="1">
        <v>3</v>
      </c>
      <c r="AA475" s="1">
        <f>IF(P475=1,$O$3,IF(P475=2,$O$4,$O$5))</f>
        <v>0</v>
      </c>
    </row>
    <row r="476" ht="25">
      <c r="A476" s="1" t="s">
        <v>250</v>
      </c>
      <c r="E476" s="30" t="s">
        <v>481</v>
      </c>
    </row>
    <row r="477" ht="65">
      <c r="A477" s="1" t="s">
        <v>251</v>
      </c>
      <c r="E477" s="37" t="s">
        <v>3218</v>
      </c>
    </row>
    <row r="478" ht="200">
      <c r="A478" s="1" t="s">
        <v>253</v>
      </c>
      <c r="E478" s="30" t="s">
        <v>483</v>
      </c>
    </row>
  </sheetData>
  <sheetProtection sheet="1" objects="1" scenarios="1" spinCount="100000" saltValue="pK+4+3DjnwQDcZTqDd7XAUCUqF/EsU0ZdRhkZZh7Cjlo+Ye4jul7TpbWDuO2PDlZsnG/Hi7A3ZaMydhydCP7/w==" hashValue="P7kMYlBq0Eoe37h8rFcKo3muq68xai6LERDNowYudQ2JmMS60SlO1Wffh2ZeeoPNZ8NikOuAUnYJD6z+cvyuI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3356</v>
      </c>
      <c r="M3" s="20">
        <f>0+M9+M70+M99+M212+M257</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3356</v>
      </c>
      <c r="D5" s="22"/>
      <c r="E5" s="23" t="s">
        <v>123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SUMIFS(M10:M69,A10:A69,"P")</f>
        <v>0</v>
      </c>
      <c r="N9" s="38"/>
    </row>
    <row r="10" ht="13">
      <c r="A10" s="1" t="s">
        <v>244</v>
      </c>
      <c r="B10" s="28">
        <v>1</v>
      </c>
      <c r="C10" s="29" t="s">
        <v>2798</v>
      </c>
      <c r="D10" s="28" t="s">
        <v>246</v>
      </c>
      <c r="E10" s="30" t="s">
        <v>2799</v>
      </c>
      <c r="F10" s="31" t="s">
        <v>923</v>
      </c>
      <c r="G10" s="32">
        <v>766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3357</v>
      </c>
    </row>
    <row r="13" ht="212.5">
      <c r="A13" s="1" t="s">
        <v>253</v>
      </c>
      <c r="E13" s="30" t="s">
        <v>2801</v>
      </c>
    </row>
    <row r="14" ht="13">
      <c r="A14" s="1" t="s">
        <v>244</v>
      </c>
      <c r="B14" s="28">
        <v>2</v>
      </c>
      <c r="C14" s="29" t="s">
        <v>2802</v>
      </c>
      <c r="D14" s="28" t="s">
        <v>246</v>
      </c>
      <c r="E14" s="30" t="s">
        <v>2803</v>
      </c>
      <c r="F14" s="31" t="s">
        <v>923</v>
      </c>
      <c r="G14" s="32">
        <v>176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3358</v>
      </c>
    </row>
    <row r="17" ht="137.5">
      <c r="A17" s="1" t="s">
        <v>253</v>
      </c>
      <c r="E17" s="30" t="s">
        <v>2805</v>
      </c>
    </row>
    <row r="18" ht="13">
      <c r="A18" s="1" t="s">
        <v>244</v>
      </c>
      <c r="B18" s="28">
        <v>3</v>
      </c>
      <c r="C18" s="29" t="s">
        <v>2806</v>
      </c>
      <c r="D18" s="28" t="s">
        <v>246</v>
      </c>
      <c r="E18" s="30" t="s">
        <v>2807</v>
      </c>
      <c r="F18" s="31" t="s">
        <v>273</v>
      </c>
      <c r="G18" s="32">
        <v>157</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3359</v>
      </c>
    </row>
    <row r="21" ht="137.5">
      <c r="A21" s="1" t="s">
        <v>253</v>
      </c>
      <c r="E21" s="30" t="s">
        <v>2809</v>
      </c>
    </row>
    <row r="22" ht="13">
      <c r="A22" s="1" t="s">
        <v>244</v>
      </c>
      <c r="B22" s="28">
        <v>4</v>
      </c>
      <c r="C22" s="29" t="s">
        <v>2810</v>
      </c>
      <c r="D22" s="28" t="s">
        <v>246</v>
      </c>
      <c r="E22" s="30" t="s">
        <v>2811</v>
      </c>
      <c r="F22" s="31" t="s">
        <v>923</v>
      </c>
      <c r="G22" s="32">
        <v>126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3360</v>
      </c>
    </row>
    <row r="25" ht="75">
      <c r="A25" s="1" t="s">
        <v>253</v>
      </c>
      <c r="E25" s="30" t="s">
        <v>2813</v>
      </c>
    </row>
    <row r="26" ht="25">
      <c r="A26" s="1" t="s">
        <v>244</v>
      </c>
      <c r="B26" s="28">
        <v>5</v>
      </c>
      <c r="C26" s="29" t="s">
        <v>2814</v>
      </c>
      <c r="D26" s="28" t="s">
        <v>246</v>
      </c>
      <c r="E26" s="30" t="s">
        <v>2815</v>
      </c>
      <c r="F26" s="31" t="s">
        <v>273</v>
      </c>
      <c r="G26" s="32">
        <v>157</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3361</v>
      </c>
    </row>
    <row r="29" ht="112.5">
      <c r="A29" s="1" t="s">
        <v>253</v>
      </c>
      <c r="E29" s="30" t="s">
        <v>2817</v>
      </c>
    </row>
    <row r="30" ht="13">
      <c r="A30" s="1" t="s">
        <v>244</v>
      </c>
      <c r="B30" s="28">
        <v>6</v>
      </c>
      <c r="C30" s="29" t="s">
        <v>2818</v>
      </c>
      <c r="D30" s="28" t="s">
        <v>246</v>
      </c>
      <c r="E30" s="30" t="s">
        <v>2819</v>
      </c>
      <c r="F30" s="31" t="s">
        <v>273</v>
      </c>
      <c r="G30" s="32">
        <v>157</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3361</v>
      </c>
    </row>
    <row r="33" ht="125">
      <c r="A33" s="1" t="s">
        <v>253</v>
      </c>
      <c r="E33" s="30" t="s">
        <v>2820</v>
      </c>
    </row>
    <row r="34" ht="13">
      <c r="A34" s="1" t="s">
        <v>244</v>
      </c>
      <c r="B34" s="28">
        <v>7</v>
      </c>
      <c r="C34" s="29" t="s">
        <v>3140</v>
      </c>
      <c r="D34" s="28" t="s">
        <v>246</v>
      </c>
      <c r="E34" s="30" t="s">
        <v>3141</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3142</v>
      </c>
    </row>
    <row r="37" ht="87.5">
      <c r="A37" s="1" t="s">
        <v>253</v>
      </c>
      <c r="E37" s="30" t="s">
        <v>3143</v>
      </c>
    </row>
    <row r="38" ht="13">
      <c r="A38" s="1" t="s">
        <v>244</v>
      </c>
      <c r="B38" s="28">
        <v>8</v>
      </c>
      <c r="C38" s="29" t="s">
        <v>2821</v>
      </c>
      <c r="D38" s="28" t="s">
        <v>246</v>
      </c>
      <c r="E38" s="30" t="s">
        <v>2822</v>
      </c>
      <c r="F38" s="31" t="s">
        <v>2823</v>
      </c>
      <c r="G38" s="32">
        <v>20682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3362</v>
      </c>
    </row>
    <row r="41" ht="125">
      <c r="A41" s="1" t="s">
        <v>253</v>
      </c>
      <c r="E41" s="30" t="s">
        <v>2825</v>
      </c>
    </row>
    <row r="42" ht="13">
      <c r="A42" s="1" t="s">
        <v>244</v>
      </c>
      <c r="B42" s="28">
        <v>9</v>
      </c>
      <c r="C42" s="29" t="s">
        <v>2826</v>
      </c>
      <c r="D42" s="28" t="s">
        <v>246</v>
      </c>
      <c r="E42" s="30" t="s">
        <v>2827</v>
      </c>
      <c r="F42" s="31" t="s">
        <v>837</v>
      </c>
      <c r="G42" s="32">
        <v>1379</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3363</v>
      </c>
    </row>
    <row r="45" ht="100">
      <c r="A45" s="1" t="s">
        <v>253</v>
      </c>
      <c r="E45" s="30" t="s">
        <v>2829</v>
      </c>
    </row>
    <row r="46" ht="13">
      <c r="A46" s="1" t="s">
        <v>244</v>
      </c>
      <c r="B46" s="28">
        <v>10</v>
      </c>
      <c r="C46" s="29" t="s">
        <v>2830</v>
      </c>
      <c r="D46" s="28" t="s">
        <v>246</v>
      </c>
      <c r="E46" s="30" t="s">
        <v>2831</v>
      </c>
      <c r="F46" s="31" t="s">
        <v>273</v>
      </c>
      <c r="G46" s="32">
        <v>428</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3364</v>
      </c>
    </row>
    <row r="49" ht="75">
      <c r="A49" s="1" t="s">
        <v>253</v>
      </c>
      <c r="E49" s="30" t="s">
        <v>2833</v>
      </c>
    </row>
    <row r="50" ht="13">
      <c r="A50" s="1" t="s">
        <v>244</v>
      </c>
      <c r="B50" s="28">
        <v>11</v>
      </c>
      <c r="C50" s="29" t="s">
        <v>2834</v>
      </c>
      <c r="D50" s="28" t="s">
        <v>246</v>
      </c>
      <c r="E50" s="30" t="s">
        <v>2835</v>
      </c>
      <c r="F50" s="31" t="s">
        <v>273</v>
      </c>
      <c r="G50" s="32">
        <v>314</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3365</v>
      </c>
    </row>
    <row r="53" ht="75">
      <c r="A53" s="1" t="s">
        <v>253</v>
      </c>
      <c r="E53" s="30" t="s">
        <v>2837</v>
      </c>
    </row>
    <row r="54" ht="13">
      <c r="A54" s="1" t="s">
        <v>244</v>
      </c>
      <c r="B54" s="28">
        <v>12</v>
      </c>
      <c r="C54" s="29" t="s">
        <v>3148</v>
      </c>
      <c r="D54" s="28" t="s">
        <v>246</v>
      </c>
      <c r="E54" s="30" t="s">
        <v>3149</v>
      </c>
      <c r="F54" s="31" t="s">
        <v>273</v>
      </c>
      <c r="G54" s="32">
        <v>119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3366</v>
      </c>
    </row>
    <row r="57" ht="75">
      <c r="A57" s="1" t="s">
        <v>253</v>
      </c>
      <c r="E57" s="30" t="s">
        <v>3151</v>
      </c>
    </row>
    <row r="58" ht="13">
      <c r="A58" s="1" t="s">
        <v>244</v>
      </c>
      <c r="B58" s="28">
        <v>13</v>
      </c>
      <c r="C58" s="29" t="s">
        <v>2838</v>
      </c>
      <c r="D58" s="28" t="s">
        <v>246</v>
      </c>
      <c r="E58" s="30" t="s">
        <v>2839</v>
      </c>
      <c r="F58" s="31" t="s">
        <v>273</v>
      </c>
      <c r="G58" s="32">
        <v>19</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3367</v>
      </c>
    </row>
    <row r="61" ht="75">
      <c r="A61" s="1" t="s">
        <v>253</v>
      </c>
      <c r="E61" s="30" t="s">
        <v>2841</v>
      </c>
    </row>
    <row r="62" ht="13">
      <c r="A62" s="1" t="s">
        <v>244</v>
      </c>
      <c r="B62" s="28">
        <v>14</v>
      </c>
      <c r="C62" s="29" t="s">
        <v>2842</v>
      </c>
      <c r="D62" s="28" t="s">
        <v>246</v>
      </c>
      <c r="E62" s="30" t="s">
        <v>2843</v>
      </c>
      <c r="F62" s="31" t="s">
        <v>273</v>
      </c>
      <c r="G62" s="32">
        <v>157</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3368</v>
      </c>
    </row>
    <row r="65" ht="112.5">
      <c r="A65" s="1" t="s">
        <v>253</v>
      </c>
      <c r="E65" s="30" t="s">
        <v>2845</v>
      </c>
    </row>
    <row r="66" ht="13">
      <c r="A66" s="1" t="s">
        <v>244</v>
      </c>
      <c r="B66" s="28">
        <v>15</v>
      </c>
      <c r="C66" s="29" t="s">
        <v>2850</v>
      </c>
      <c r="D66" s="28" t="s">
        <v>246</v>
      </c>
      <c r="E66" s="30" t="s">
        <v>2851</v>
      </c>
      <c r="F66" s="31" t="s">
        <v>342</v>
      </c>
      <c r="G66" s="32">
        <v>1150.5</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3369</v>
      </c>
    </row>
    <row r="69" ht="87.5">
      <c r="A69" s="1" t="s">
        <v>253</v>
      </c>
      <c r="E69" s="30" t="s">
        <v>2853</v>
      </c>
    </row>
    <row r="70" ht="13">
      <c r="A70" s="1" t="s">
        <v>241</v>
      </c>
      <c r="C70" s="22" t="s">
        <v>2854</v>
      </c>
      <c r="E70" s="23" t="s">
        <v>2855</v>
      </c>
      <c r="L70" s="38"/>
      <c r="M70" s="39">
        <f>SUMIFS(M71:M98,A71:A98,"P")</f>
        <v>0</v>
      </c>
      <c r="N70" s="38"/>
    </row>
    <row r="71" ht="25">
      <c r="A71" s="1" t="s">
        <v>244</v>
      </c>
      <c r="B71" s="28">
        <v>16</v>
      </c>
      <c r="C71" s="29" t="s">
        <v>3370</v>
      </c>
      <c r="D71" s="28" t="s">
        <v>246</v>
      </c>
      <c r="E71" s="30" t="s">
        <v>3371</v>
      </c>
      <c r="F71" s="31" t="s">
        <v>273</v>
      </c>
      <c r="G71" s="32">
        <v>87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3372</v>
      </c>
    </row>
    <row r="74" ht="100">
      <c r="A74" s="1" t="s">
        <v>253</v>
      </c>
      <c r="E74" s="30" t="s">
        <v>3162</v>
      </c>
    </row>
    <row r="75" ht="25">
      <c r="A75" s="1" t="s">
        <v>244</v>
      </c>
      <c r="B75" s="28">
        <v>17</v>
      </c>
      <c r="C75" s="29" t="s">
        <v>3159</v>
      </c>
      <c r="D75" s="28" t="s">
        <v>246</v>
      </c>
      <c r="E75" s="30" t="s">
        <v>3160</v>
      </c>
      <c r="F75" s="31" t="s">
        <v>273</v>
      </c>
      <c r="G75" s="32">
        <v>23</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3373</v>
      </c>
    </row>
    <row r="78" ht="100">
      <c r="A78" s="1" t="s">
        <v>253</v>
      </c>
      <c r="E78" s="30" t="s">
        <v>3162</v>
      </c>
    </row>
    <row r="79" ht="25">
      <c r="A79" s="1" t="s">
        <v>244</v>
      </c>
      <c r="B79" s="28">
        <v>18</v>
      </c>
      <c r="C79" s="29" t="s">
        <v>3374</v>
      </c>
      <c r="D79" s="28" t="s">
        <v>246</v>
      </c>
      <c r="E79" s="30" t="s">
        <v>3375</v>
      </c>
      <c r="F79" s="31" t="s">
        <v>273</v>
      </c>
      <c r="G79" s="32">
        <v>9</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3376</v>
      </c>
    </row>
    <row r="82" ht="100">
      <c r="A82" s="1" t="s">
        <v>253</v>
      </c>
      <c r="E82" s="30" t="s">
        <v>3162</v>
      </c>
    </row>
    <row r="83" ht="13">
      <c r="A83" s="1" t="s">
        <v>244</v>
      </c>
      <c r="B83" s="28">
        <v>19</v>
      </c>
      <c r="C83" s="29" t="s">
        <v>2856</v>
      </c>
      <c r="D83" s="28" t="s">
        <v>246</v>
      </c>
      <c r="E83" s="30" t="s">
        <v>2857</v>
      </c>
      <c r="F83" s="31" t="s">
        <v>273</v>
      </c>
      <c r="G83" s="32">
        <v>24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3377</v>
      </c>
    </row>
    <row r="86" ht="100">
      <c r="A86" s="1" t="s">
        <v>253</v>
      </c>
      <c r="E86" s="30" t="s">
        <v>2859</v>
      </c>
    </row>
    <row r="87" ht="13">
      <c r="A87" s="1" t="s">
        <v>244</v>
      </c>
      <c r="B87" s="28">
        <v>20</v>
      </c>
      <c r="C87" s="29" t="s">
        <v>3163</v>
      </c>
      <c r="D87" s="28" t="s">
        <v>246</v>
      </c>
      <c r="E87" s="30" t="s">
        <v>3164</v>
      </c>
      <c r="F87" s="31" t="s">
        <v>273</v>
      </c>
      <c r="G87" s="32">
        <v>14</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3230</v>
      </c>
    </row>
    <row r="90" ht="100">
      <c r="A90" s="1" t="s">
        <v>253</v>
      </c>
      <c r="E90" s="30" t="s">
        <v>2859</v>
      </c>
    </row>
    <row r="91" ht="13">
      <c r="A91" s="1" t="s">
        <v>244</v>
      </c>
      <c r="B91" s="28">
        <v>21</v>
      </c>
      <c r="C91" s="29" t="s">
        <v>2863</v>
      </c>
      <c r="D91" s="28" t="s">
        <v>246</v>
      </c>
      <c r="E91" s="30" t="s">
        <v>2864</v>
      </c>
      <c r="F91" s="31" t="s">
        <v>273</v>
      </c>
      <c r="G91" s="32">
        <v>157</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3368</v>
      </c>
    </row>
    <row r="94" ht="87.5">
      <c r="A94" s="1" t="s">
        <v>253</v>
      </c>
      <c r="E94" s="30" t="s">
        <v>2865</v>
      </c>
    </row>
    <row r="95" ht="25">
      <c r="A95" s="1" t="s">
        <v>244</v>
      </c>
      <c r="B95" s="28">
        <v>22</v>
      </c>
      <c r="C95" s="29" t="s">
        <v>2866</v>
      </c>
      <c r="D95" s="28" t="s">
        <v>246</v>
      </c>
      <c r="E95" s="30" t="s">
        <v>2867</v>
      </c>
      <c r="F95" s="31" t="s">
        <v>342</v>
      </c>
      <c r="G95" s="32">
        <v>314</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3378</v>
      </c>
    </row>
    <row r="98" ht="100">
      <c r="A98" s="1" t="s">
        <v>253</v>
      </c>
      <c r="E98" s="30" t="s">
        <v>2868</v>
      </c>
    </row>
    <row r="99" ht="13">
      <c r="A99" s="1" t="s">
        <v>241</v>
      </c>
      <c r="C99" s="22" t="s">
        <v>2869</v>
      </c>
      <c r="E99" s="23" t="s">
        <v>2870</v>
      </c>
      <c r="L99" s="38"/>
      <c r="M99" s="39">
        <f>SUMIFS(M100:M211,A100:A211,"P")</f>
        <v>0</v>
      </c>
      <c r="N99" s="38"/>
    </row>
    <row r="100" ht="13">
      <c r="A100" s="1" t="s">
        <v>244</v>
      </c>
      <c r="B100" s="28">
        <v>23</v>
      </c>
      <c r="C100" s="29" t="s">
        <v>2871</v>
      </c>
      <c r="D100" s="28" t="s">
        <v>246</v>
      </c>
      <c r="E100" s="30" t="s">
        <v>2872</v>
      </c>
      <c r="F100" s="31" t="s">
        <v>273</v>
      </c>
      <c r="G100" s="32">
        <v>18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65">
      <c r="A102" s="1" t="s">
        <v>251</v>
      </c>
      <c r="E102" s="37" t="s">
        <v>3342</v>
      </c>
    </row>
    <row r="103" ht="87.5">
      <c r="A103" s="1" t="s">
        <v>253</v>
      </c>
      <c r="E103" s="30" t="s">
        <v>2874</v>
      </c>
    </row>
    <row r="104" ht="13">
      <c r="A104" s="1" t="s">
        <v>244</v>
      </c>
      <c r="B104" s="28">
        <v>24</v>
      </c>
      <c r="C104" s="29" t="s">
        <v>2875</v>
      </c>
      <c r="D104" s="28" t="s">
        <v>246</v>
      </c>
      <c r="E104" s="30" t="s">
        <v>2876</v>
      </c>
      <c r="F104" s="31" t="s">
        <v>273</v>
      </c>
      <c r="G104" s="32">
        <v>157</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65">
      <c r="A106" s="1" t="s">
        <v>251</v>
      </c>
      <c r="E106" s="37" t="s">
        <v>3379</v>
      </c>
    </row>
    <row r="107" ht="87.5">
      <c r="A107" s="1" t="s">
        <v>253</v>
      </c>
      <c r="E107" s="30" t="s">
        <v>2874</v>
      </c>
    </row>
    <row r="108" ht="13">
      <c r="A108" s="1" t="s">
        <v>244</v>
      </c>
      <c r="B108" s="28">
        <v>25</v>
      </c>
      <c r="C108" s="29" t="s">
        <v>2878</v>
      </c>
      <c r="D108" s="28" t="s">
        <v>246</v>
      </c>
      <c r="E108" s="30" t="s">
        <v>2879</v>
      </c>
      <c r="F108" s="31" t="s">
        <v>273</v>
      </c>
      <c r="G108" s="32">
        <v>437</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65">
      <c r="A110" s="1" t="s">
        <v>251</v>
      </c>
      <c r="E110" s="37" t="s">
        <v>3380</v>
      </c>
    </row>
    <row r="111" ht="87.5">
      <c r="A111" s="1" t="s">
        <v>253</v>
      </c>
      <c r="E111" s="30" t="s">
        <v>2881</v>
      </c>
    </row>
    <row r="112" ht="13">
      <c r="A112" s="1" t="s">
        <v>244</v>
      </c>
      <c r="B112" s="28">
        <v>26</v>
      </c>
      <c r="C112" s="29" t="s">
        <v>2882</v>
      </c>
      <c r="D112" s="28" t="s">
        <v>246</v>
      </c>
      <c r="E112" s="30" t="s">
        <v>2883</v>
      </c>
      <c r="F112" s="31" t="s">
        <v>273</v>
      </c>
      <c r="G112" s="32">
        <v>175</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65">
      <c r="A114" s="1" t="s">
        <v>251</v>
      </c>
      <c r="E114" s="37" t="s">
        <v>3381</v>
      </c>
    </row>
    <row r="115" ht="87.5">
      <c r="A115" s="1" t="s">
        <v>253</v>
      </c>
      <c r="E115" s="30" t="s">
        <v>2885</v>
      </c>
    </row>
    <row r="116" ht="13">
      <c r="A116" s="1" t="s">
        <v>244</v>
      </c>
      <c r="B116" s="28">
        <v>27</v>
      </c>
      <c r="C116" s="29" t="s">
        <v>2886</v>
      </c>
      <c r="D116" s="28" t="s">
        <v>246</v>
      </c>
      <c r="E116" s="30" t="s">
        <v>2887</v>
      </c>
      <c r="F116" s="31" t="s">
        <v>273</v>
      </c>
      <c r="G116" s="32">
        <v>157</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65">
      <c r="A118" s="1" t="s">
        <v>251</v>
      </c>
      <c r="E118" s="37" t="s">
        <v>3379</v>
      </c>
    </row>
    <row r="119" ht="87.5">
      <c r="A119" s="1" t="s">
        <v>253</v>
      </c>
      <c r="E119" s="30" t="s">
        <v>2888</v>
      </c>
    </row>
    <row r="120" ht="13">
      <c r="A120" s="1" t="s">
        <v>244</v>
      </c>
      <c r="B120" s="28">
        <v>28</v>
      </c>
      <c r="C120" s="29" t="s">
        <v>3171</v>
      </c>
      <c r="D120" s="28" t="s">
        <v>246</v>
      </c>
      <c r="E120" s="30" t="s">
        <v>3172</v>
      </c>
      <c r="F120" s="31" t="s">
        <v>273</v>
      </c>
      <c r="G120" s="32">
        <v>1435</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65">
      <c r="A122" s="1" t="s">
        <v>251</v>
      </c>
      <c r="E122" s="37" t="s">
        <v>3382</v>
      </c>
    </row>
    <row r="123" ht="100">
      <c r="A123" s="1" t="s">
        <v>253</v>
      </c>
      <c r="E123" s="30" t="s">
        <v>2892</v>
      </c>
    </row>
    <row r="124" ht="13">
      <c r="A124" s="1" t="s">
        <v>244</v>
      </c>
      <c r="B124" s="28">
        <v>29</v>
      </c>
      <c r="C124" s="29" t="s">
        <v>2896</v>
      </c>
      <c r="D124" s="28" t="s">
        <v>246</v>
      </c>
      <c r="E124" s="30" t="s">
        <v>2897</v>
      </c>
      <c r="F124" s="31" t="s">
        <v>273</v>
      </c>
      <c r="G124" s="32">
        <v>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65">
      <c r="A126" s="1" t="s">
        <v>251</v>
      </c>
      <c r="E126" s="37" t="s">
        <v>3179</v>
      </c>
    </row>
    <row r="127" ht="100">
      <c r="A127" s="1" t="s">
        <v>253</v>
      </c>
      <c r="E127" s="30" t="s">
        <v>2892</v>
      </c>
    </row>
    <row r="128" ht="13">
      <c r="A128" s="1" t="s">
        <v>244</v>
      </c>
      <c r="B128" s="28">
        <v>30</v>
      </c>
      <c r="C128" s="29" t="s">
        <v>2899</v>
      </c>
      <c r="D128" s="28" t="s">
        <v>246</v>
      </c>
      <c r="E128" s="30" t="s">
        <v>2900</v>
      </c>
      <c r="F128" s="31" t="s">
        <v>273</v>
      </c>
      <c r="G128" s="32">
        <v>24</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65">
      <c r="A130" s="1" t="s">
        <v>251</v>
      </c>
      <c r="E130" s="37" t="s">
        <v>3383</v>
      </c>
    </row>
    <row r="131" ht="100">
      <c r="A131" s="1" t="s">
        <v>253</v>
      </c>
      <c r="E131" s="30" t="s">
        <v>2892</v>
      </c>
    </row>
    <row r="132" ht="13">
      <c r="A132" s="1" t="s">
        <v>244</v>
      </c>
      <c r="B132" s="28">
        <v>31</v>
      </c>
      <c r="C132" s="29" t="s">
        <v>2901</v>
      </c>
      <c r="D132" s="28" t="s">
        <v>246</v>
      </c>
      <c r="E132" s="30" t="s">
        <v>2902</v>
      </c>
      <c r="F132" s="31" t="s">
        <v>273</v>
      </c>
      <c r="G132" s="32">
        <v>1435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65">
      <c r="A134" s="1" t="s">
        <v>251</v>
      </c>
      <c r="E134" s="37" t="s">
        <v>3382</v>
      </c>
    </row>
    <row r="135" ht="100">
      <c r="A135" s="1" t="s">
        <v>253</v>
      </c>
      <c r="E135" s="30" t="s">
        <v>2903</v>
      </c>
    </row>
    <row r="136" ht="13">
      <c r="A136" s="1" t="s">
        <v>244</v>
      </c>
      <c r="B136" s="28">
        <v>32</v>
      </c>
      <c r="C136" s="29" t="s">
        <v>3176</v>
      </c>
      <c r="D136" s="28" t="s">
        <v>246</v>
      </c>
      <c r="E136" s="30" t="s">
        <v>3177</v>
      </c>
      <c r="F136" s="31" t="s">
        <v>273</v>
      </c>
      <c r="G136" s="32">
        <v>18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65">
      <c r="A138" s="1" t="s">
        <v>251</v>
      </c>
      <c r="E138" s="37" t="s">
        <v>3342</v>
      </c>
    </row>
    <row r="139" ht="100">
      <c r="A139" s="1" t="s">
        <v>253</v>
      </c>
      <c r="E139" s="30" t="s">
        <v>2892</v>
      </c>
    </row>
    <row r="140" ht="13">
      <c r="A140" s="1" t="s">
        <v>244</v>
      </c>
      <c r="B140" s="28">
        <v>33</v>
      </c>
      <c r="C140" s="29" t="s">
        <v>2904</v>
      </c>
      <c r="D140" s="28" t="s">
        <v>246</v>
      </c>
      <c r="E140" s="30" t="s">
        <v>2905</v>
      </c>
      <c r="F140" s="31" t="s">
        <v>273</v>
      </c>
      <c r="G140" s="32">
        <v>64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65">
      <c r="A142" s="1" t="s">
        <v>251</v>
      </c>
      <c r="E142" s="37" t="s">
        <v>3384</v>
      </c>
    </row>
    <row r="143" ht="100">
      <c r="A143" s="1" t="s">
        <v>253</v>
      </c>
      <c r="E143" s="30" t="s">
        <v>2892</v>
      </c>
    </row>
    <row r="144" ht="13">
      <c r="A144" s="1" t="s">
        <v>244</v>
      </c>
      <c r="B144" s="28">
        <v>34</v>
      </c>
      <c r="C144" s="29" t="s">
        <v>2909</v>
      </c>
      <c r="D144" s="28" t="s">
        <v>246</v>
      </c>
      <c r="E144" s="30" t="s">
        <v>2910</v>
      </c>
      <c r="F144" s="31" t="s">
        <v>273</v>
      </c>
      <c r="G144" s="32">
        <v>10</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65">
      <c r="A146" s="1" t="s">
        <v>251</v>
      </c>
      <c r="E146" s="37" t="s">
        <v>3175</v>
      </c>
    </row>
    <row r="147" ht="100">
      <c r="A147" s="1" t="s">
        <v>253</v>
      </c>
      <c r="E147" s="30" t="s">
        <v>2892</v>
      </c>
    </row>
    <row r="148" ht="13">
      <c r="A148" s="1" t="s">
        <v>244</v>
      </c>
      <c r="B148" s="28">
        <v>35</v>
      </c>
      <c r="C148" s="29" t="s">
        <v>2911</v>
      </c>
      <c r="D148" s="28" t="s">
        <v>246</v>
      </c>
      <c r="E148" s="30" t="s">
        <v>2912</v>
      </c>
      <c r="F148" s="31" t="s">
        <v>273</v>
      </c>
      <c r="G148" s="32">
        <v>21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65">
      <c r="A150" s="1" t="s">
        <v>251</v>
      </c>
      <c r="E150" s="37" t="s">
        <v>3341</v>
      </c>
    </row>
    <row r="151" ht="100">
      <c r="A151" s="1" t="s">
        <v>253</v>
      </c>
      <c r="E151" s="30" t="s">
        <v>2892</v>
      </c>
    </row>
    <row r="152" ht="13">
      <c r="A152" s="1" t="s">
        <v>244</v>
      </c>
      <c r="B152" s="28">
        <v>36</v>
      </c>
      <c r="C152" s="29" t="s">
        <v>3298</v>
      </c>
      <c r="D152" s="28" t="s">
        <v>246</v>
      </c>
      <c r="E152" s="30" t="s">
        <v>3299</v>
      </c>
      <c r="F152" s="31" t="s">
        <v>248</v>
      </c>
      <c r="G152" s="32">
        <v>1179</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65">
      <c r="A154" s="1" t="s">
        <v>251</v>
      </c>
      <c r="E154" s="37" t="s">
        <v>3385</v>
      </c>
    </row>
    <row r="155" ht="87.5">
      <c r="A155" s="1" t="s">
        <v>253</v>
      </c>
      <c r="E155" s="30" t="s">
        <v>2917</v>
      </c>
    </row>
    <row r="156" ht="13">
      <c r="A156" s="1" t="s">
        <v>244</v>
      </c>
      <c r="B156" s="28">
        <v>37</v>
      </c>
      <c r="C156" s="29" t="s">
        <v>2918</v>
      </c>
      <c r="D156" s="28" t="s">
        <v>246</v>
      </c>
      <c r="E156" s="30" t="s">
        <v>2919</v>
      </c>
      <c r="F156" s="31" t="s">
        <v>273</v>
      </c>
      <c r="G156" s="32">
        <v>20</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65">
      <c r="A158" s="1" t="s">
        <v>251</v>
      </c>
      <c r="E158" s="37" t="s">
        <v>3386</v>
      </c>
    </row>
    <row r="159" ht="112.5">
      <c r="A159" s="1" t="s">
        <v>253</v>
      </c>
      <c r="E159" s="30" t="s">
        <v>2921</v>
      </c>
    </row>
    <row r="160" ht="13">
      <c r="A160" s="1" t="s">
        <v>244</v>
      </c>
      <c r="B160" s="28">
        <v>38</v>
      </c>
      <c r="C160" s="29" t="s">
        <v>2922</v>
      </c>
      <c r="D160" s="28" t="s">
        <v>246</v>
      </c>
      <c r="E160" s="30" t="s">
        <v>2923</v>
      </c>
      <c r="F160" s="31" t="s">
        <v>248</v>
      </c>
      <c r="G160" s="32">
        <v>12362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65">
      <c r="A162" s="1" t="s">
        <v>251</v>
      </c>
      <c r="E162" s="37" t="s">
        <v>3387</v>
      </c>
    </row>
    <row r="163" ht="100">
      <c r="A163" s="1" t="s">
        <v>253</v>
      </c>
      <c r="E163" s="30" t="s">
        <v>2925</v>
      </c>
    </row>
    <row r="164" ht="13">
      <c r="A164" s="1" t="s">
        <v>244</v>
      </c>
      <c r="B164" s="28">
        <v>39</v>
      </c>
      <c r="C164" s="29" t="s">
        <v>2926</v>
      </c>
      <c r="D164" s="28" t="s">
        <v>246</v>
      </c>
      <c r="E164" s="30" t="s">
        <v>2927</v>
      </c>
      <c r="F164" s="31" t="s">
        <v>248</v>
      </c>
      <c r="G164" s="32">
        <v>9960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3388</v>
      </c>
    </row>
    <row r="167" ht="100">
      <c r="A167" s="1" t="s">
        <v>253</v>
      </c>
      <c r="E167" s="30" t="s">
        <v>2925</v>
      </c>
    </row>
    <row r="168" ht="13">
      <c r="A168" s="1" t="s">
        <v>244</v>
      </c>
      <c r="B168" s="28">
        <v>40</v>
      </c>
      <c r="C168" s="29" t="s">
        <v>2929</v>
      </c>
      <c r="D168" s="28" t="s">
        <v>246</v>
      </c>
      <c r="E168" s="30" t="s">
        <v>2930</v>
      </c>
      <c r="F168" s="31" t="s">
        <v>248</v>
      </c>
      <c r="G168" s="32">
        <v>9960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3389</v>
      </c>
    </row>
    <row r="171" ht="87.5">
      <c r="A171" s="1" t="s">
        <v>253</v>
      </c>
      <c r="E171" s="30" t="s">
        <v>2932</v>
      </c>
    </row>
    <row r="172" ht="13">
      <c r="A172" s="1" t="s">
        <v>244</v>
      </c>
      <c r="B172" s="28">
        <v>41</v>
      </c>
      <c r="C172" s="29" t="s">
        <v>2933</v>
      </c>
      <c r="D172" s="28" t="s">
        <v>246</v>
      </c>
      <c r="E172" s="30" t="s">
        <v>2934</v>
      </c>
      <c r="F172" s="31" t="s">
        <v>273</v>
      </c>
      <c r="G172" s="32">
        <v>20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3386</v>
      </c>
    </row>
    <row r="175" ht="87.5">
      <c r="A175" s="1" t="s">
        <v>253</v>
      </c>
      <c r="E175" s="30" t="s">
        <v>2935</v>
      </c>
    </row>
    <row r="176" ht="13">
      <c r="A176" s="1" t="s">
        <v>244</v>
      </c>
      <c r="B176" s="28">
        <v>42</v>
      </c>
      <c r="C176" s="29" t="s">
        <v>2936</v>
      </c>
      <c r="D176" s="28" t="s">
        <v>246</v>
      </c>
      <c r="E176" s="30" t="s">
        <v>2937</v>
      </c>
      <c r="F176" s="31" t="s">
        <v>273</v>
      </c>
      <c r="G176" s="32">
        <v>20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3390</v>
      </c>
    </row>
    <row r="179" ht="87.5">
      <c r="A179" s="1" t="s">
        <v>253</v>
      </c>
      <c r="E179" s="30" t="s">
        <v>2935</v>
      </c>
    </row>
    <row r="180" ht="13">
      <c r="A180" s="1" t="s">
        <v>244</v>
      </c>
      <c r="B180" s="28">
        <v>43</v>
      </c>
      <c r="C180" s="29" t="s">
        <v>2938</v>
      </c>
      <c r="D180" s="28" t="s">
        <v>246</v>
      </c>
      <c r="E180" s="30" t="s">
        <v>2939</v>
      </c>
      <c r="F180" s="31" t="s">
        <v>273</v>
      </c>
      <c r="G180" s="32">
        <v>20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3390</v>
      </c>
    </row>
    <row r="183" ht="87.5">
      <c r="A183" s="1" t="s">
        <v>253</v>
      </c>
      <c r="E183" s="30" t="s">
        <v>2935</v>
      </c>
    </row>
    <row r="184" ht="13">
      <c r="A184" s="1" t="s">
        <v>244</v>
      </c>
      <c r="B184" s="28">
        <v>44</v>
      </c>
      <c r="C184" s="29" t="s">
        <v>2988</v>
      </c>
      <c r="D184" s="28" t="s">
        <v>246</v>
      </c>
      <c r="E184" s="30" t="s">
        <v>2989</v>
      </c>
      <c r="F184" s="31" t="s">
        <v>273</v>
      </c>
      <c r="G184" s="32">
        <v>278</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3391</v>
      </c>
    </row>
    <row r="187" ht="112.5">
      <c r="A187" s="1" t="s">
        <v>253</v>
      </c>
      <c r="E187" s="30" t="s">
        <v>2921</v>
      </c>
    </row>
    <row r="188" ht="13">
      <c r="A188" s="1" t="s">
        <v>244</v>
      </c>
      <c r="B188" s="28">
        <v>45</v>
      </c>
      <c r="C188" s="29" t="s">
        <v>2990</v>
      </c>
      <c r="D188" s="28" t="s">
        <v>246</v>
      </c>
      <c r="E188" s="30" t="s">
        <v>2991</v>
      </c>
      <c r="F188" s="31" t="s">
        <v>273</v>
      </c>
      <c r="G188" s="32">
        <v>36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3281</v>
      </c>
    </row>
    <row r="191" ht="112.5">
      <c r="A191" s="1" t="s">
        <v>253</v>
      </c>
      <c r="E191" s="30" t="s">
        <v>2921</v>
      </c>
    </row>
    <row r="192" ht="13">
      <c r="A192" s="1" t="s">
        <v>244</v>
      </c>
      <c r="B192" s="28">
        <v>46</v>
      </c>
      <c r="C192" s="29" t="s">
        <v>3196</v>
      </c>
      <c r="D192" s="28" t="s">
        <v>246</v>
      </c>
      <c r="E192" s="30" t="s">
        <v>3197</v>
      </c>
      <c r="F192" s="31" t="s">
        <v>273</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3392</v>
      </c>
    </row>
    <row r="195" ht="112.5">
      <c r="A195" s="1" t="s">
        <v>253</v>
      </c>
      <c r="E195" s="30" t="s">
        <v>2921</v>
      </c>
    </row>
    <row r="196" ht="13">
      <c r="A196" s="1" t="s">
        <v>244</v>
      </c>
      <c r="B196" s="28">
        <v>47</v>
      </c>
      <c r="C196" s="29" t="s">
        <v>3199</v>
      </c>
      <c r="D196" s="28" t="s">
        <v>246</v>
      </c>
      <c r="E196" s="30" t="s">
        <v>3200</v>
      </c>
      <c r="F196" s="31" t="s">
        <v>273</v>
      </c>
      <c r="G196" s="32">
        <v>3</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3295</v>
      </c>
    </row>
    <row r="199" ht="112.5">
      <c r="A199" s="1" t="s">
        <v>253</v>
      </c>
      <c r="E199" s="30" t="s">
        <v>2921</v>
      </c>
    </row>
    <row r="200" ht="13">
      <c r="A200" s="1" t="s">
        <v>244</v>
      </c>
      <c r="B200" s="28">
        <v>48</v>
      </c>
      <c r="C200" s="29" t="s">
        <v>3191</v>
      </c>
      <c r="D200" s="28" t="s">
        <v>246</v>
      </c>
      <c r="E200" s="30" t="s">
        <v>3192</v>
      </c>
      <c r="F200" s="31" t="s">
        <v>248</v>
      </c>
      <c r="G200" s="32">
        <v>2482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3393</v>
      </c>
    </row>
    <row r="203" ht="112.5">
      <c r="A203" s="1" t="s">
        <v>253</v>
      </c>
      <c r="E203" s="30" t="s">
        <v>2957</v>
      </c>
    </row>
    <row r="204" ht="13">
      <c r="A204" s="1" t="s">
        <v>244</v>
      </c>
      <c r="B204" s="28">
        <v>49</v>
      </c>
      <c r="C204" s="29" t="s">
        <v>3010</v>
      </c>
      <c r="D204" s="28" t="s">
        <v>246</v>
      </c>
      <c r="E204" s="30" t="s">
        <v>3011</v>
      </c>
      <c r="F204" s="31" t="s">
        <v>273</v>
      </c>
      <c r="G204" s="32">
        <v>157</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65">
      <c r="A206" s="1" t="s">
        <v>251</v>
      </c>
      <c r="E206" s="37" t="s">
        <v>3379</v>
      </c>
    </row>
    <row r="207" ht="112.5">
      <c r="A207" s="1" t="s">
        <v>253</v>
      </c>
      <c r="E207" s="30" t="s">
        <v>2921</v>
      </c>
    </row>
    <row r="208" ht="13">
      <c r="A208" s="1" t="s">
        <v>244</v>
      </c>
      <c r="B208" s="28">
        <v>50</v>
      </c>
      <c r="C208" s="29" t="s">
        <v>3015</v>
      </c>
      <c r="D208" s="28" t="s">
        <v>246</v>
      </c>
      <c r="E208" s="30" t="s">
        <v>3016</v>
      </c>
      <c r="F208" s="31" t="s">
        <v>342</v>
      </c>
      <c r="G208" s="32">
        <v>960.61000000000001</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87.5">
      <c r="A211" s="1" t="s">
        <v>253</v>
      </c>
      <c r="E211" s="30" t="s">
        <v>3017</v>
      </c>
    </row>
    <row r="212" ht="13">
      <c r="A212" s="1" t="s">
        <v>241</v>
      </c>
      <c r="C212" s="22" t="s">
        <v>3024</v>
      </c>
      <c r="E212" s="23" t="s">
        <v>3025</v>
      </c>
      <c r="L212" s="38"/>
      <c r="M212" s="39">
        <f>SUMIFS(M213:M256,A213:A256,"P")</f>
        <v>0</v>
      </c>
      <c r="N212" s="38"/>
    </row>
    <row r="213" ht="13">
      <c r="A213" s="1" t="s">
        <v>244</v>
      </c>
      <c r="B213" s="28">
        <v>51</v>
      </c>
      <c r="C213" s="29" t="s">
        <v>3202</v>
      </c>
      <c r="D213" s="28" t="s">
        <v>246</v>
      </c>
      <c r="E213" s="30" t="s">
        <v>3203</v>
      </c>
      <c r="F213" s="31" t="s">
        <v>3028</v>
      </c>
      <c r="G213" s="32">
        <v>11.199999999999999</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65">
      <c r="A215" s="1" t="s">
        <v>251</v>
      </c>
      <c r="E215" s="37" t="s">
        <v>3394</v>
      </c>
    </row>
    <row r="216" ht="100">
      <c r="A216" s="1" t="s">
        <v>253</v>
      </c>
      <c r="E216" s="30" t="s">
        <v>3205</v>
      </c>
    </row>
    <row r="217" ht="13">
      <c r="A217" s="1" t="s">
        <v>244</v>
      </c>
      <c r="B217" s="28">
        <v>52</v>
      </c>
      <c r="C217" s="29" t="s">
        <v>3026</v>
      </c>
      <c r="D217" s="28" t="s">
        <v>246</v>
      </c>
      <c r="E217" s="30" t="s">
        <v>3027</v>
      </c>
      <c r="F217" s="31" t="s">
        <v>3028</v>
      </c>
      <c r="G217" s="32">
        <v>11.199999999999999</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65">
      <c r="A219" s="1" t="s">
        <v>251</v>
      </c>
      <c r="E219" s="37" t="s">
        <v>3394</v>
      </c>
    </row>
    <row r="220" ht="87.5">
      <c r="A220" s="1" t="s">
        <v>253</v>
      </c>
      <c r="E220" s="30" t="s">
        <v>3029</v>
      </c>
    </row>
    <row r="221" ht="13">
      <c r="A221" s="1" t="s">
        <v>244</v>
      </c>
      <c r="B221" s="28">
        <v>53</v>
      </c>
      <c r="C221" s="29" t="s">
        <v>3030</v>
      </c>
      <c r="D221" s="28" t="s">
        <v>246</v>
      </c>
      <c r="E221" s="30" t="s">
        <v>3031</v>
      </c>
      <c r="F221" s="31" t="s">
        <v>273</v>
      </c>
      <c r="G221" s="32">
        <v>10</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65">
      <c r="A223" s="1" t="s">
        <v>251</v>
      </c>
      <c r="E223" s="37" t="s">
        <v>3395</v>
      </c>
    </row>
    <row r="224" ht="87.5">
      <c r="A224" s="1" t="s">
        <v>253</v>
      </c>
      <c r="E224" s="30" t="s">
        <v>3032</v>
      </c>
    </row>
    <row r="225" ht="25">
      <c r="A225" s="1" t="s">
        <v>244</v>
      </c>
      <c r="B225" s="28">
        <v>54</v>
      </c>
      <c r="C225" s="29" t="s">
        <v>3044</v>
      </c>
      <c r="D225" s="28" t="s">
        <v>246</v>
      </c>
      <c r="E225" s="30" t="s">
        <v>3045</v>
      </c>
      <c r="F225" s="31" t="s">
        <v>273</v>
      </c>
      <c r="G225" s="32">
        <v>5</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65">
      <c r="A227" s="1" t="s">
        <v>251</v>
      </c>
      <c r="E227" s="37" t="s">
        <v>3206</v>
      </c>
    </row>
    <row r="228" ht="87.5">
      <c r="A228" s="1" t="s">
        <v>253</v>
      </c>
      <c r="E228" s="30" t="s">
        <v>3046</v>
      </c>
    </row>
    <row r="229" ht="25">
      <c r="A229" s="1" t="s">
        <v>244</v>
      </c>
      <c r="B229" s="28">
        <v>55</v>
      </c>
      <c r="C229" s="29" t="s">
        <v>3047</v>
      </c>
      <c r="D229" s="28" t="s">
        <v>246</v>
      </c>
      <c r="E229" s="30" t="s">
        <v>3048</v>
      </c>
      <c r="F229" s="31" t="s">
        <v>273</v>
      </c>
      <c r="G229" s="32">
        <v>157</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65">
      <c r="A231" s="1" t="s">
        <v>251</v>
      </c>
      <c r="E231" s="37" t="s">
        <v>3368</v>
      </c>
    </row>
    <row r="232" ht="87.5">
      <c r="A232" s="1" t="s">
        <v>253</v>
      </c>
      <c r="E232" s="30" t="s">
        <v>3049</v>
      </c>
    </row>
    <row r="233" ht="25">
      <c r="A233" s="1" t="s">
        <v>244</v>
      </c>
      <c r="B233" s="28">
        <v>56</v>
      </c>
      <c r="C233" s="29" t="s">
        <v>3050</v>
      </c>
      <c r="D233" s="28" t="s">
        <v>246</v>
      </c>
      <c r="E233" s="30" t="s">
        <v>3051</v>
      </c>
      <c r="F233" s="31" t="s">
        <v>3052</v>
      </c>
      <c r="G233" s="32">
        <v>157</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65">
      <c r="A235" s="1" t="s">
        <v>251</v>
      </c>
      <c r="E235" s="37" t="s">
        <v>3368</v>
      </c>
    </row>
    <row r="236" ht="87.5">
      <c r="A236" s="1" t="s">
        <v>253</v>
      </c>
      <c r="E236" s="30" t="s">
        <v>3053</v>
      </c>
    </row>
    <row r="237" ht="13">
      <c r="A237" s="1" t="s">
        <v>244</v>
      </c>
      <c r="B237" s="28">
        <v>57</v>
      </c>
      <c r="C237" s="29" t="s">
        <v>3054</v>
      </c>
      <c r="D237" s="28" t="s">
        <v>246</v>
      </c>
      <c r="E237" s="30" t="s">
        <v>3055</v>
      </c>
      <c r="F237" s="31" t="s">
        <v>273</v>
      </c>
      <c r="G237" s="32">
        <v>1</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65">
      <c r="A239" s="1" t="s">
        <v>251</v>
      </c>
      <c r="E239" s="37" t="s">
        <v>3142</v>
      </c>
    </row>
    <row r="240" ht="75">
      <c r="A240" s="1" t="s">
        <v>253</v>
      </c>
      <c r="E240" s="30" t="s">
        <v>3056</v>
      </c>
    </row>
    <row r="241" ht="13">
      <c r="A241" s="1" t="s">
        <v>244</v>
      </c>
      <c r="B241" s="28">
        <v>58</v>
      </c>
      <c r="C241" s="29" t="s">
        <v>3057</v>
      </c>
      <c r="D241" s="28" t="s">
        <v>246</v>
      </c>
      <c r="E241" s="30" t="s">
        <v>3058</v>
      </c>
      <c r="F241" s="31" t="s">
        <v>273</v>
      </c>
      <c r="G241" s="32">
        <v>1</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65">
      <c r="A243" s="1" t="s">
        <v>251</v>
      </c>
      <c r="E243" s="37" t="s">
        <v>3142</v>
      </c>
    </row>
    <row r="244" ht="100">
      <c r="A244" s="1" t="s">
        <v>253</v>
      </c>
      <c r="E244" s="30" t="s">
        <v>3060</v>
      </c>
    </row>
    <row r="245" ht="13">
      <c r="A245" s="1" t="s">
        <v>244</v>
      </c>
      <c r="B245" s="28">
        <v>59</v>
      </c>
      <c r="C245" s="29" t="s">
        <v>3061</v>
      </c>
      <c r="D245" s="28" t="s">
        <v>246</v>
      </c>
      <c r="E245" s="30" t="s">
        <v>3062</v>
      </c>
      <c r="F245" s="31" t="s">
        <v>273</v>
      </c>
      <c r="G245" s="32">
        <v>1</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65">
      <c r="A247" s="1" t="s">
        <v>251</v>
      </c>
      <c r="E247" s="37" t="s">
        <v>3142</v>
      </c>
    </row>
    <row r="248" ht="87.5">
      <c r="A248" s="1" t="s">
        <v>253</v>
      </c>
      <c r="E248" s="30" t="s">
        <v>3063</v>
      </c>
    </row>
    <row r="249" ht="13">
      <c r="A249" s="1" t="s">
        <v>244</v>
      </c>
      <c r="B249" s="28">
        <v>60</v>
      </c>
      <c r="C249" s="29" t="s">
        <v>3064</v>
      </c>
      <c r="D249" s="28" t="s">
        <v>246</v>
      </c>
      <c r="E249" s="30" t="s">
        <v>3065</v>
      </c>
      <c r="F249" s="31" t="s">
        <v>342</v>
      </c>
      <c r="G249" s="32">
        <v>165</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65">
      <c r="A251" s="1" t="s">
        <v>251</v>
      </c>
      <c r="E251" s="37" t="s">
        <v>3396</v>
      </c>
    </row>
    <row r="252" ht="100">
      <c r="A252" s="1" t="s">
        <v>253</v>
      </c>
      <c r="E252" s="30" t="s">
        <v>3067</v>
      </c>
    </row>
    <row r="253" ht="13">
      <c r="A253" s="1" t="s">
        <v>244</v>
      </c>
      <c r="B253" s="28">
        <v>61</v>
      </c>
      <c r="C253" s="29" t="s">
        <v>3208</v>
      </c>
      <c r="D253" s="28" t="s">
        <v>246</v>
      </c>
      <c r="E253" s="30" t="s">
        <v>3209</v>
      </c>
      <c r="F253" s="31" t="s">
        <v>273</v>
      </c>
      <c r="G253" s="32">
        <v>112</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65">
      <c r="A255" s="1" t="s">
        <v>251</v>
      </c>
      <c r="E255" s="37" t="s">
        <v>3397</v>
      </c>
    </row>
    <row r="256" ht="75">
      <c r="A256" s="1" t="s">
        <v>253</v>
      </c>
      <c r="E256" s="30" t="s">
        <v>3074</v>
      </c>
    </row>
    <row r="257" ht="13">
      <c r="A257" s="1" t="s">
        <v>241</v>
      </c>
      <c r="C257" s="22" t="s">
        <v>474</v>
      </c>
      <c r="E257" s="23" t="s">
        <v>3125</v>
      </c>
      <c r="L257" s="38"/>
      <c r="M257" s="39">
        <f>SUMIFS(M258:M261,A258:A261,"P")</f>
        <v>0</v>
      </c>
      <c r="N257" s="38"/>
    </row>
    <row r="258" ht="25">
      <c r="A258" s="1" t="s">
        <v>244</v>
      </c>
      <c r="B258" s="28">
        <v>62</v>
      </c>
      <c r="C258" s="29" t="s">
        <v>1054</v>
      </c>
      <c r="D258" s="28" t="s">
        <v>1055</v>
      </c>
      <c r="E258" s="30" t="s">
        <v>1056</v>
      </c>
      <c r="F258" s="31" t="s">
        <v>837</v>
      </c>
      <c r="G258" s="32">
        <v>1379</v>
      </c>
      <c r="H258" s="32">
        <v>0</v>
      </c>
      <c r="I258" s="33">
        <f>ROUND(G258*H258,P4)</f>
        <v>0</v>
      </c>
      <c r="J258" s="28"/>
      <c r="K258" s="28"/>
      <c r="L258" s="34">
        <v>0</v>
      </c>
      <c r="M258" s="20">
        <f>ROUND(G258*L258,P4)</f>
        <v>0</v>
      </c>
      <c r="N258" s="40" t="s">
        <v>480</v>
      </c>
      <c r="O258" s="36">
        <f>M258*AA258</f>
        <v>0</v>
      </c>
      <c r="P258" s="1">
        <v>3</v>
      </c>
      <c r="AA258" s="1">
        <f>IF(P258=1,$O$3,IF(P258=2,$O$4,$O$5))</f>
        <v>0</v>
      </c>
    </row>
    <row r="259" ht="25">
      <c r="A259" s="1" t="s">
        <v>250</v>
      </c>
      <c r="E259" s="30" t="s">
        <v>481</v>
      </c>
    </row>
    <row r="260" ht="65">
      <c r="A260" s="1" t="s">
        <v>251</v>
      </c>
      <c r="E260" s="37" t="s">
        <v>3363</v>
      </c>
    </row>
    <row r="261" ht="200">
      <c r="A261" s="1" t="s">
        <v>253</v>
      </c>
      <c r="E261" s="30" t="s">
        <v>483</v>
      </c>
    </row>
  </sheetData>
  <sheetProtection sheet="1" objects="1" scenarios="1" spinCount="100000" saltValue="l1vtQh7cDZWP3Nsn0F7FPX1Ygsvgk9ar+808WkPZTOPxOa1Ik1LUf9lEBRZCc//EBJ/w4E3QKrEOltzdclbwDA==" hashValue="WEdm39sFMP1yhVtdiRxAdz+XB0rhGHDeHBm//rqF8sC/7SgihYt0fyJfpRpwuYPMPbzqGTB3AVCBlCk2u5jqB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3398</v>
      </c>
      <c r="M3" s="20">
        <f>0+M9+M74+M167+M412+M421+M478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3398</v>
      </c>
      <c r="D5" s="22"/>
      <c r="E5" s="23" t="s">
        <v>125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COUNTIFS(L9:L483,"=0",A9:A483,"P")+COUNTIFS(L9:L483,"",A9:A483,"P")+SUM(Q9:Q483)</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SUMIFS(M10:M73,A10:A73,"P")</f>
        <v>0</v>
      </c>
      <c r="N9" s="38"/>
    </row>
    <row r="10" ht="13">
      <c r="A10" s="1" t="s">
        <v>244</v>
      </c>
      <c r="B10" s="28">
        <v>1</v>
      </c>
      <c r="C10" s="29" t="s">
        <v>2798</v>
      </c>
      <c r="D10" s="28" t="s">
        <v>246</v>
      </c>
      <c r="E10" s="30" t="s">
        <v>2799</v>
      </c>
      <c r="F10" s="31" t="s">
        <v>923</v>
      </c>
      <c r="G10" s="32">
        <v>282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3399</v>
      </c>
    </row>
    <row r="13" ht="212.5">
      <c r="A13" s="1" t="s">
        <v>253</v>
      </c>
      <c r="E13" s="30" t="s">
        <v>2801</v>
      </c>
    </row>
    <row r="14" ht="13">
      <c r="A14" s="1" t="s">
        <v>244</v>
      </c>
      <c r="B14" s="28">
        <v>2</v>
      </c>
      <c r="C14" s="29" t="s">
        <v>2802</v>
      </c>
      <c r="D14" s="28" t="s">
        <v>246</v>
      </c>
      <c r="E14" s="30" t="s">
        <v>2803</v>
      </c>
      <c r="F14" s="31" t="s">
        <v>923</v>
      </c>
      <c r="G14" s="32">
        <v>140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3400</v>
      </c>
    </row>
    <row r="17" ht="137.5">
      <c r="A17" s="1" t="s">
        <v>253</v>
      </c>
      <c r="E17" s="30" t="s">
        <v>2805</v>
      </c>
    </row>
    <row r="18" ht="13">
      <c r="A18" s="1" t="s">
        <v>244</v>
      </c>
      <c r="B18" s="28">
        <v>3</v>
      </c>
      <c r="C18" s="29" t="s">
        <v>2806</v>
      </c>
      <c r="D18" s="28" t="s">
        <v>246</v>
      </c>
      <c r="E18" s="30" t="s">
        <v>2807</v>
      </c>
      <c r="F18" s="31" t="s">
        <v>273</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3401</v>
      </c>
    </row>
    <row r="21" ht="137.5">
      <c r="A21" s="1" t="s">
        <v>253</v>
      </c>
      <c r="E21" s="30" t="s">
        <v>2809</v>
      </c>
    </row>
    <row r="22" ht="13">
      <c r="A22" s="1" t="s">
        <v>244</v>
      </c>
      <c r="B22" s="28">
        <v>4</v>
      </c>
      <c r="C22" s="29" t="s">
        <v>2810</v>
      </c>
      <c r="D22" s="28" t="s">
        <v>246</v>
      </c>
      <c r="E22" s="30" t="s">
        <v>2811</v>
      </c>
      <c r="F22" s="31" t="s">
        <v>923</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3215</v>
      </c>
    </row>
    <row r="25" ht="75">
      <c r="A25" s="1" t="s">
        <v>253</v>
      </c>
      <c r="E25" s="30" t="s">
        <v>2813</v>
      </c>
    </row>
    <row r="26" ht="25">
      <c r="A26" s="1" t="s">
        <v>244</v>
      </c>
      <c r="B26" s="28">
        <v>5</v>
      </c>
      <c r="C26" s="29" t="s">
        <v>2814</v>
      </c>
      <c r="D26" s="28" t="s">
        <v>246</v>
      </c>
      <c r="E26" s="30" t="s">
        <v>2815</v>
      </c>
      <c r="F26" s="31" t="s">
        <v>273</v>
      </c>
      <c r="G26" s="32">
        <v>50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3402</v>
      </c>
    </row>
    <row r="29" ht="112.5">
      <c r="A29" s="1" t="s">
        <v>253</v>
      </c>
      <c r="E29" s="30" t="s">
        <v>2817</v>
      </c>
    </row>
    <row r="30" ht="13">
      <c r="A30" s="1" t="s">
        <v>244</v>
      </c>
      <c r="B30" s="28">
        <v>6</v>
      </c>
      <c r="C30" s="29" t="s">
        <v>2818</v>
      </c>
      <c r="D30" s="28" t="s">
        <v>246</v>
      </c>
      <c r="E30" s="30" t="s">
        <v>2819</v>
      </c>
      <c r="F30" s="31" t="s">
        <v>273</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3402</v>
      </c>
    </row>
    <row r="33" ht="125">
      <c r="A33" s="1" t="s">
        <v>253</v>
      </c>
      <c r="E33" s="30" t="s">
        <v>2820</v>
      </c>
    </row>
    <row r="34" ht="13">
      <c r="A34" s="1" t="s">
        <v>244</v>
      </c>
      <c r="B34" s="28">
        <v>7</v>
      </c>
      <c r="C34" s="29" t="s">
        <v>2821</v>
      </c>
      <c r="D34" s="28" t="s">
        <v>246</v>
      </c>
      <c r="E34" s="30" t="s">
        <v>2822</v>
      </c>
      <c r="F34" s="31" t="s">
        <v>2823</v>
      </c>
      <c r="G34" s="32">
        <v>16520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3403</v>
      </c>
    </row>
    <row r="37" ht="125">
      <c r="A37" s="1" t="s">
        <v>253</v>
      </c>
      <c r="E37" s="30" t="s">
        <v>2825</v>
      </c>
    </row>
    <row r="38" ht="13">
      <c r="A38" s="1" t="s">
        <v>244</v>
      </c>
      <c r="B38" s="28">
        <v>8</v>
      </c>
      <c r="C38" s="29" t="s">
        <v>2826</v>
      </c>
      <c r="D38" s="28" t="s">
        <v>246</v>
      </c>
      <c r="E38" s="30" t="s">
        <v>2827</v>
      </c>
      <c r="F38" s="31" t="s">
        <v>837</v>
      </c>
      <c r="G38" s="32">
        <v>504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3404</v>
      </c>
    </row>
    <row r="41" ht="100">
      <c r="A41" s="1" t="s">
        <v>253</v>
      </c>
      <c r="E41" s="30" t="s">
        <v>2829</v>
      </c>
    </row>
    <row r="42" ht="13">
      <c r="A42" s="1" t="s">
        <v>244</v>
      </c>
      <c r="B42" s="28">
        <v>9</v>
      </c>
      <c r="C42" s="29" t="s">
        <v>2830</v>
      </c>
      <c r="D42" s="28" t="s">
        <v>246</v>
      </c>
      <c r="E42" s="30" t="s">
        <v>2831</v>
      </c>
      <c r="F42" s="31" t="s">
        <v>273</v>
      </c>
      <c r="G42" s="32">
        <v>156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3405</v>
      </c>
    </row>
    <row r="45" ht="75">
      <c r="A45" s="1" t="s">
        <v>253</v>
      </c>
      <c r="E45" s="30" t="s">
        <v>2833</v>
      </c>
    </row>
    <row r="46" ht="13">
      <c r="A46" s="1" t="s">
        <v>244</v>
      </c>
      <c r="B46" s="28">
        <v>10</v>
      </c>
      <c r="C46" s="29" t="s">
        <v>2834</v>
      </c>
      <c r="D46" s="28" t="s">
        <v>246</v>
      </c>
      <c r="E46" s="30" t="s">
        <v>2835</v>
      </c>
      <c r="F46" s="31" t="s">
        <v>273</v>
      </c>
      <c r="G46" s="32">
        <v>236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3406</v>
      </c>
    </row>
    <row r="49" ht="75">
      <c r="A49" s="1" t="s">
        <v>253</v>
      </c>
      <c r="E49" s="30" t="s">
        <v>2837</v>
      </c>
    </row>
    <row r="50" ht="13">
      <c r="A50" s="1" t="s">
        <v>244</v>
      </c>
      <c r="B50" s="28">
        <v>11</v>
      </c>
      <c r="C50" s="29" t="s">
        <v>3148</v>
      </c>
      <c r="D50" s="28" t="s">
        <v>246</v>
      </c>
      <c r="E50" s="30" t="s">
        <v>3149</v>
      </c>
      <c r="F50" s="31" t="s">
        <v>273</v>
      </c>
      <c r="G50" s="32">
        <v>26</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3407</v>
      </c>
    </row>
    <row r="53" ht="75">
      <c r="A53" s="1" t="s">
        <v>253</v>
      </c>
      <c r="E53" s="30" t="s">
        <v>3151</v>
      </c>
    </row>
    <row r="54" ht="13">
      <c r="A54" s="1" t="s">
        <v>244</v>
      </c>
      <c r="B54" s="28">
        <v>12</v>
      </c>
      <c r="C54" s="29" t="s">
        <v>3222</v>
      </c>
      <c r="D54" s="28" t="s">
        <v>246</v>
      </c>
      <c r="E54" s="30" t="s">
        <v>3223</v>
      </c>
      <c r="F54" s="31" t="s">
        <v>923</v>
      </c>
      <c r="G54" s="32">
        <v>5.2000000000000002</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3408</v>
      </c>
    </row>
    <row r="57" ht="150">
      <c r="A57" s="1" t="s">
        <v>253</v>
      </c>
      <c r="E57" s="30" t="s">
        <v>3225</v>
      </c>
    </row>
    <row r="58" ht="13">
      <c r="A58" s="1" t="s">
        <v>244</v>
      </c>
      <c r="B58" s="28">
        <v>13</v>
      </c>
      <c r="C58" s="29" t="s">
        <v>2842</v>
      </c>
      <c r="D58" s="28" t="s">
        <v>246</v>
      </c>
      <c r="E58" s="30" t="s">
        <v>2843</v>
      </c>
      <c r="F58" s="31" t="s">
        <v>273</v>
      </c>
      <c r="G58" s="32">
        <v>21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3409</v>
      </c>
    </row>
    <row r="61" ht="112.5">
      <c r="A61" s="1" t="s">
        <v>253</v>
      </c>
      <c r="E61" s="30" t="s">
        <v>2845</v>
      </c>
    </row>
    <row r="62" ht="13">
      <c r="A62" s="1" t="s">
        <v>244</v>
      </c>
      <c r="B62" s="28">
        <v>14</v>
      </c>
      <c r="C62" s="29" t="s">
        <v>3410</v>
      </c>
      <c r="D62" s="28" t="s">
        <v>246</v>
      </c>
      <c r="E62" s="30" t="s">
        <v>3411</v>
      </c>
      <c r="F62" s="31" t="s">
        <v>273</v>
      </c>
      <c r="G62" s="32">
        <v>6</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3294</v>
      </c>
    </row>
    <row r="65" ht="112.5">
      <c r="A65" s="1" t="s">
        <v>253</v>
      </c>
      <c r="E65" s="30" t="s">
        <v>3412</v>
      </c>
    </row>
    <row r="66" ht="13">
      <c r="A66" s="1" t="s">
        <v>244</v>
      </c>
      <c r="B66" s="28">
        <v>15</v>
      </c>
      <c r="C66" s="29" t="s">
        <v>3413</v>
      </c>
      <c r="D66" s="28" t="s">
        <v>246</v>
      </c>
      <c r="E66" s="30" t="s">
        <v>3414</v>
      </c>
      <c r="F66" s="31" t="s">
        <v>273</v>
      </c>
      <c r="G66" s="32">
        <v>2</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65">
      <c r="A68" s="1" t="s">
        <v>251</v>
      </c>
      <c r="E68" s="37" t="s">
        <v>3415</v>
      </c>
    </row>
    <row r="69" ht="87.5">
      <c r="A69" s="1" t="s">
        <v>253</v>
      </c>
      <c r="E69" s="30" t="s">
        <v>3416</v>
      </c>
    </row>
    <row r="70" ht="13">
      <c r="A70" s="1" t="s">
        <v>244</v>
      </c>
      <c r="B70" s="28">
        <v>16</v>
      </c>
      <c r="C70" s="29" t="s">
        <v>2850</v>
      </c>
      <c r="D70" s="28" t="s">
        <v>246</v>
      </c>
      <c r="E70" s="30" t="s">
        <v>2851</v>
      </c>
      <c r="F70" s="31" t="s">
        <v>342</v>
      </c>
      <c r="G70" s="32">
        <v>420</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65">
      <c r="A72" s="1" t="s">
        <v>251</v>
      </c>
      <c r="E72" s="37" t="s">
        <v>3417</v>
      </c>
    </row>
    <row r="73" ht="87.5">
      <c r="A73" s="1" t="s">
        <v>253</v>
      </c>
      <c r="E73" s="30" t="s">
        <v>2853</v>
      </c>
    </row>
    <row r="74" ht="13">
      <c r="A74" s="1" t="s">
        <v>241</v>
      </c>
      <c r="C74" s="22" t="s">
        <v>2854</v>
      </c>
      <c r="E74" s="23" t="s">
        <v>2855</v>
      </c>
      <c r="L74" s="38"/>
      <c r="M74" s="39">
        <f>SUMIFS(M75:M166,A75:A166,"P")</f>
        <v>0</v>
      </c>
      <c r="N74" s="38"/>
    </row>
    <row r="75" ht="25">
      <c r="A75" s="1" t="s">
        <v>244</v>
      </c>
      <c r="B75" s="28">
        <v>17</v>
      </c>
      <c r="C75" s="29" t="s">
        <v>3228</v>
      </c>
      <c r="D75" s="28" t="s">
        <v>246</v>
      </c>
      <c r="E75" s="30" t="s">
        <v>3229</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3230</v>
      </c>
    </row>
    <row r="78" ht="100">
      <c r="A78" s="1" t="s">
        <v>253</v>
      </c>
      <c r="E78" s="30" t="s">
        <v>3162</v>
      </c>
    </row>
    <row r="79" ht="25">
      <c r="A79" s="1" t="s">
        <v>244</v>
      </c>
      <c r="B79" s="28">
        <v>18</v>
      </c>
      <c r="C79" s="29" t="s">
        <v>3418</v>
      </c>
      <c r="D79" s="28" t="s">
        <v>246</v>
      </c>
      <c r="E79" s="30" t="s">
        <v>3419</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3233</v>
      </c>
    </row>
    <row r="82" ht="100">
      <c r="A82" s="1" t="s">
        <v>253</v>
      </c>
      <c r="E82" s="30" t="s">
        <v>3162</v>
      </c>
    </row>
    <row r="83" ht="25">
      <c r="A83" s="1" t="s">
        <v>244</v>
      </c>
      <c r="B83" s="28">
        <v>19</v>
      </c>
      <c r="C83" s="29" t="s">
        <v>3234</v>
      </c>
      <c r="D83" s="28" t="s">
        <v>246</v>
      </c>
      <c r="E83" s="30" t="s">
        <v>3235</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3233</v>
      </c>
    </row>
    <row r="86" ht="100">
      <c r="A86" s="1" t="s">
        <v>253</v>
      </c>
      <c r="E86" s="30" t="s">
        <v>3162</v>
      </c>
    </row>
    <row r="87" ht="25">
      <c r="A87" s="1" t="s">
        <v>244</v>
      </c>
      <c r="B87" s="28">
        <v>20</v>
      </c>
      <c r="C87" s="29" t="s">
        <v>3237</v>
      </c>
      <c r="D87" s="28" t="s">
        <v>246</v>
      </c>
      <c r="E87" s="30" t="s">
        <v>3238</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3233</v>
      </c>
    </row>
    <row r="90" ht="100">
      <c r="A90" s="1" t="s">
        <v>253</v>
      </c>
      <c r="E90" s="30" t="s">
        <v>3162</v>
      </c>
    </row>
    <row r="91" ht="25">
      <c r="A91" s="1" t="s">
        <v>244</v>
      </c>
      <c r="B91" s="28">
        <v>21</v>
      </c>
      <c r="C91" s="29" t="s">
        <v>3240</v>
      </c>
      <c r="D91" s="28" t="s">
        <v>246</v>
      </c>
      <c r="E91" s="30" t="s">
        <v>3241</v>
      </c>
      <c r="F91" s="31" t="s">
        <v>273</v>
      </c>
      <c r="G91" s="32">
        <v>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3420</v>
      </c>
    </row>
    <row r="94" ht="100">
      <c r="A94" s="1" t="s">
        <v>253</v>
      </c>
      <c r="E94" s="30" t="s">
        <v>3162</v>
      </c>
    </row>
    <row r="95" ht="25">
      <c r="A95" s="1" t="s">
        <v>244</v>
      </c>
      <c r="B95" s="28">
        <v>22</v>
      </c>
      <c r="C95" s="29" t="s">
        <v>3242</v>
      </c>
      <c r="D95" s="28" t="s">
        <v>246</v>
      </c>
      <c r="E95" s="30" t="s">
        <v>3243</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3233</v>
      </c>
    </row>
    <row r="98" ht="100">
      <c r="A98" s="1" t="s">
        <v>253</v>
      </c>
      <c r="E98" s="30" t="s">
        <v>3162</v>
      </c>
    </row>
    <row r="99" ht="25">
      <c r="A99" s="1" t="s">
        <v>244</v>
      </c>
      <c r="B99" s="28">
        <v>23</v>
      </c>
      <c r="C99" s="29" t="s">
        <v>3421</v>
      </c>
      <c r="D99" s="28" t="s">
        <v>246</v>
      </c>
      <c r="E99" s="30" t="s">
        <v>3422</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3236</v>
      </c>
    </row>
    <row r="102" ht="100">
      <c r="A102" s="1" t="s">
        <v>253</v>
      </c>
      <c r="E102" s="30" t="s">
        <v>3162</v>
      </c>
    </row>
    <row r="103" ht="13">
      <c r="A103" s="1" t="s">
        <v>244</v>
      </c>
      <c r="B103" s="28">
        <v>24</v>
      </c>
      <c r="C103" s="29" t="s">
        <v>2856</v>
      </c>
      <c r="D103" s="28" t="s">
        <v>246</v>
      </c>
      <c r="E103" s="30" t="s">
        <v>2857</v>
      </c>
      <c r="F103" s="31" t="s">
        <v>273</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3423</v>
      </c>
    </row>
    <row r="106" ht="100">
      <c r="A106" s="1" t="s">
        <v>253</v>
      </c>
      <c r="E106" s="30" t="s">
        <v>2859</v>
      </c>
    </row>
    <row r="107" ht="13">
      <c r="A107" s="1" t="s">
        <v>244</v>
      </c>
      <c r="B107" s="28">
        <v>25</v>
      </c>
      <c r="C107" s="29" t="s">
        <v>3163</v>
      </c>
      <c r="D107" s="28" t="s">
        <v>246</v>
      </c>
      <c r="E107" s="30" t="s">
        <v>3164</v>
      </c>
      <c r="F107" s="31" t="s">
        <v>273</v>
      </c>
      <c r="G107" s="32">
        <v>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3376</v>
      </c>
    </row>
    <row r="110" ht="100">
      <c r="A110" s="1" t="s">
        <v>253</v>
      </c>
      <c r="E110" s="30" t="s">
        <v>2859</v>
      </c>
    </row>
    <row r="111" ht="13">
      <c r="A111" s="1" t="s">
        <v>244</v>
      </c>
      <c r="B111" s="28">
        <v>26</v>
      </c>
      <c r="C111" s="29" t="s">
        <v>2860</v>
      </c>
      <c r="D111" s="28" t="s">
        <v>246</v>
      </c>
      <c r="E111" s="30" t="s">
        <v>2861</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3424</v>
      </c>
    </row>
    <row r="114" ht="100">
      <c r="A114" s="1" t="s">
        <v>253</v>
      </c>
      <c r="E114" s="30" t="s">
        <v>2859</v>
      </c>
    </row>
    <row r="115" ht="13">
      <c r="A115" s="1" t="s">
        <v>244</v>
      </c>
      <c r="B115" s="28">
        <v>27</v>
      </c>
      <c r="C115" s="29" t="s">
        <v>3250</v>
      </c>
      <c r="D115" s="28" t="s">
        <v>246</v>
      </c>
      <c r="E115" s="30" t="s">
        <v>3251</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3236</v>
      </c>
    </row>
    <row r="118" ht="100">
      <c r="A118" s="1" t="s">
        <v>253</v>
      </c>
      <c r="E118" s="30" t="s">
        <v>2859</v>
      </c>
    </row>
    <row r="119" ht="13">
      <c r="A119" s="1" t="s">
        <v>244</v>
      </c>
      <c r="B119" s="28">
        <v>28</v>
      </c>
      <c r="C119" s="29" t="s">
        <v>3252</v>
      </c>
      <c r="D119" s="28" t="s">
        <v>246</v>
      </c>
      <c r="E119" s="30" t="s">
        <v>3253</v>
      </c>
      <c r="F119" s="31" t="s">
        <v>248</v>
      </c>
      <c r="G119" s="32">
        <v>66</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3425</v>
      </c>
    </row>
    <row r="122" ht="100">
      <c r="A122" s="1" t="s">
        <v>253</v>
      </c>
      <c r="E122" s="30" t="s">
        <v>3255</v>
      </c>
    </row>
    <row r="123" ht="13">
      <c r="A123" s="1" t="s">
        <v>244</v>
      </c>
      <c r="B123" s="28">
        <v>29</v>
      </c>
      <c r="C123" s="29" t="s">
        <v>3256</v>
      </c>
      <c r="D123" s="28" t="s">
        <v>246</v>
      </c>
      <c r="E123" s="30" t="s">
        <v>3257</v>
      </c>
      <c r="F123" s="31" t="s">
        <v>248</v>
      </c>
      <c r="G123" s="32">
        <v>32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3426</v>
      </c>
    </row>
    <row r="126" ht="100">
      <c r="A126" s="1" t="s">
        <v>253</v>
      </c>
      <c r="E126" s="30" t="s">
        <v>3255</v>
      </c>
    </row>
    <row r="127" ht="13">
      <c r="A127" s="1" t="s">
        <v>244</v>
      </c>
      <c r="B127" s="28">
        <v>30</v>
      </c>
      <c r="C127" s="29" t="s">
        <v>3259</v>
      </c>
      <c r="D127" s="28" t="s">
        <v>246</v>
      </c>
      <c r="E127" s="30" t="s">
        <v>3260</v>
      </c>
      <c r="F127" s="31" t="s">
        <v>273</v>
      </c>
      <c r="G127" s="32">
        <v>9</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3376</v>
      </c>
    </row>
    <row r="130" ht="112.5">
      <c r="A130" s="1" t="s">
        <v>253</v>
      </c>
      <c r="E130" s="30" t="s">
        <v>3262</v>
      </c>
    </row>
    <row r="131" ht="13">
      <c r="A131" s="1" t="s">
        <v>244</v>
      </c>
      <c r="B131" s="28">
        <v>31</v>
      </c>
      <c r="C131" s="29" t="s">
        <v>3263</v>
      </c>
      <c r="D131" s="28" t="s">
        <v>246</v>
      </c>
      <c r="E131" s="30" t="s">
        <v>3264</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3236</v>
      </c>
    </row>
    <row r="134" ht="112.5">
      <c r="A134" s="1" t="s">
        <v>253</v>
      </c>
      <c r="E134" s="30" t="s">
        <v>3262</v>
      </c>
    </row>
    <row r="135" ht="13">
      <c r="A135" s="1" t="s">
        <v>244</v>
      </c>
      <c r="B135" s="28">
        <v>32</v>
      </c>
      <c r="C135" s="29" t="s">
        <v>3265</v>
      </c>
      <c r="D135" s="28" t="s">
        <v>246</v>
      </c>
      <c r="E135" s="30" t="s">
        <v>3266</v>
      </c>
      <c r="F135" s="31" t="s">
        <v>273</v>
      </c>
      <c r="G135" s="32">
        <v>3</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3420</v>
      </c>
    </row>
    <row r="138" ht="112.5">
      <c r="A138" s="1" t="s">
        <v>253</v>
      </c>
      <c r="E138" s="30" t="s">
        <v>3262</v>
      </c>
    </row>
    <row r="139" ht="25">
      <c r="A139" s="1" t="s">
        <v>244</v>
      </c>
      <c r="B139" s="28">
        <v>33</v>
      </c>
      <c r="C139" s="29" t="s">
        <v>3427</v>
      </c>
      <c r="D139" s="28" t="s">
        <v>246</v>
      </c>
      <c r="E139" s="30" t="s">
        <v>3428</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3236</v>
      </c>
    </row>
    <row r="142" ht="112.5">
      <c r="A142" s="1" t="s">
        <v>253</v>
      </c>
      <c r="E142" s="30" t="s">
        <v>3262</v>
      </c>
    </row>
    <row r="143" ht="13">
      <c r="A143" s="1" t="s">
        <v>244</v>
      </c>
      <c r="B143" s="28">
        <v>34</v>
      </c>
      <c r="C143" s="29" t="s">
        <v>3270</v>
      </c>
      <c r="D143" s="28" t="s">
        <v>246</v>
      </c>
      <c r="E143" s="30" t="s">
        <v>3271</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3236</v>
      </c>
    </row>
    <row r="146" ht="112.5">
      <c r="A146" s="1" t="s">
        <v>253</v>
      </c>
      <c r="E146" s="30" t="s">
        <v>3269</v>
      </c>
    </row>
    <row r="147" ht="13">
      <c r="A147" s="1" t="s">
        <v>244</v>
      </c>
      <c r="B147" s="28">
        <v>35</v>
      </c>
      <c r="C147" s="29" t="s">
        <v>3272</v>
      </c>
      <c r="D147" s="28" t="s">
        <v>246</v>
      </c>
      <c r="E147" s="30" t="s">
        <v>3273</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3236</v>
      </c>
    </row>
    <row r="150" ht="112.5">
      <c r="A150" s="1" t="s">
        <v>253</v>
      </c>
      <c r="E150" s="30" t="s">
        <v>3269</v>
      </c>
    </row>
    <row r="151" ht="13">
      <c r="A151" s="1" t="s">
        <v>244</v>
      </c>
      <c r="B151" s="28">
        <v>36</v>
      </c>
      <c r="C151" s="29" t="s">
        <v>3274</v>
      </c>
      <c r="D151" s="28" t="s">
        <v>246</v>
      </c>
      <c r="E151" s="30" t="s">
        <v>3275</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3276</v>
      </c>
    </row>
    <row r="154" ht="87.5">
      <c r="A154" s="1" t="s">
        <v>253</v>
      </c>
      <c r="E154" s="30" t="s">
        <v>3277</v>
      </c>
    </row>
    <row r="155" ht="25">
      <c r="A155" s="1" t="s">
        <v>244</v>
      </c>
      <c r="B155" s="28">
        <v>37</v>
      </c>
      <c r="C155" s="29" t="s">
        <v>3278</v>
      </c>
      <c r="D155" s="28" t="s">
        <v>246</v>
      </c>
      <c r="E155" s="30" t="s">
        <v>3279</v>
      </c>
      <c r="F155" s="31" t="s">
        <v>273</v>
      </c>
      <c r="G155" s="32">
        <v>7</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3276</v>
      </c>
    </row>
    <row r="158" ht="87.5">
      <c r="A158" s="1" t="s">
        <v>253</v>
      </c>
      <c r="E158" s="30" t="s">
        <v>3280</v>
      </c>
    </row>
    <row r="159" ht="13">
      <c r="A159" s="1" t="s">
        <v>244</v>
      </c>
      <c r="B159" s="28">
        <v>38</v>
      </c>
      <c r="C159" s="29" t="s">
        <v>2863</v>
      </c>
      <c r="D159" s="28" t="s">
        <v>246</v>
      </c>
      <c r="E159" s="30" t="s">
        <v>2864</v>
      </c>
      <c r="F159" s="31" t="s">
        <v>273</v>
      </c>
      <c r="G159" s="32">
        <v>50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65">
      <c r="A161" s="1" t="s">
        <v>251</v>
      </c>
      <c r="E161" s="37" t="s">
        <v>3429</v>
      </c>
    </row>
    <row r="162" ht="87.5">
      <c r="A162" s="1" t="s">
        <v>253</v>
      </c>
      <c r="E162" s="30" t="s">
        <v>2865</v>
      </c>
    </row>
    <row r="163" ht="25">
      <c r="A163" s="1" t="s">
        <v>244</v>
      </c>
      <c r="B163" s="28">
        <v>39</v>
      </c>
      <c r="C163" s="29" t="s">
        <v>2866</v>
      </c>
      <c r="D163" s="28" t="s">
        <v>246</v>
      </c>
      <c r="E163" s="30" t="s">
        <v>2867</v>
      </c>
      <c r="F163" s="31" t="s">
        <v>342</v>
      </c>
      <c r="G163" s="32">
        <v>128</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65">
      <c r="A165" s="1" t="s">
        <v>251</v>
      </c>
      <c r="E165" s="37" t="s">
        <v>3430</v>
      </c>
    </row>
    <row r="166" ht="100">
      <c r="A166" s="1" t="s">
        <v>253</v>
      </c>
      <c r="E166" s="30" t="s">
        <v>2868</v>
      </c>
    </row>
    <row r="167" ht="13">
      <c r="A167" s="1" t="s">
        <v>241</v>
      </c>
      <c r="C167" s="22" t="s">
        <v>2869</v>
      </c>
      <c r="E167" s="23" t="s">
        <v>2870</v>
      </c>
      <c r="L167" s="38"/>
      <c r="M167" s="39">
        <f>SUMIFS(M168:M411,A168:A411,"P")</f>
        <v>0</v>
      </c>
      <c r="N167" s="38"/>
    </row>
    <row r="168" ht="13">
      <c r="A168" s="1" t="s">
        <v>244</v>
      </c>
      <c r="B168" s="28">
        <v>40</v>
      </c>
      <c r="C168" s="29" t="s">
        <v>2871</v>
      </c>
      <c r="D168" s="28" t="s">
        <v>246</v>
      </c>
      <c r="E168" s="30" t="s">
        <v>2872</v>
      </c>
      <c r="F168" s="31" t="s">
        <v>273</v>
      </c>
      <c r="G168" s="32">
        <v>44</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3431</v>
      </c>
    </row>
    <row r="171" ht="87.5">
      <c r="A171" s="1" t="s">
        <v>253</v>
      </c>
      <c r="E171" s="30" t="s">
        <v>2874</v>
      </c>
    </row>
    <row r="172" ht="13">
      <c r="A172" s="1" t="s">
        <v>244</v>
      </c>
      <c r="B172" s="28">
        <v>41</v>
      </c>
      <c r="C172" s="29" t="s">
        <v>2875</v>
      </c>
      <c r="D172" s="28" t="s">
        <v>246</v>
      </c>
      <c r="E172" s="30" t="s">
        <v>2876</v>
      </c>
      <c r="F172" s="31" t="s">
        <v>273</v>
      </c>
      <c r="G172" s="32">
        <v>25</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3336</v>
      </c>
    </row>
    <row r="175" ht="87.5">
      <c r="A175" s="1" t="s">
        <v>253</v>
      </c>
      <c r="E175" s="30" t="s">
        <v>2874</v>
      </c>
    </row>
    <row r="176" ht="13">
      <c r="A176" s="1" t="s">
        <v>244</v>
      </c>
      <c r="B176" s="28">
        <v>42</v>
      </c>
      <c r="C176" s="29" t="s">
        <v>2878</v>
      </c>
      <c r="D176" s="28" t="s">
        <v>246</v>
      </c>
      <c r="E176" s="30" t="s">
        <v>2879</v>
      </c>
      <c r="F176" s="31" t="s">
        <v>273</v>
      </c>
      <c r="G176" s="32">
        <v>168</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3432</v>
      </c>
    </row>
    <row r="179" ht="87.5">
      <c r="A179" s="1" t="s">
        <v>253</v>
      </c>
      <c r="E179" s="30" t="s">
        <v>2881</v>
      </c>
    </row>
    <row r="180" ht="13">
      <c r="A180" s="1" t="s">
        <v>244</v>
      </c>
      <c r="B180" s="28">
        <v>43</v>
      </c>
      <c r="C180" s="29" t="s">
        <v>2882</v>
      </c>
      <c r="D180" s="28" t="s">
        <v>246</v>
      </c>
      <c r="E180" s="30" t="s">
        <v>2883</v>
      </c>
      <c r="F180" s="31" t="s">
        <v>273</v>
      </c>
      <c r="G180" s="32">
        <v>74</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3195</v>
      </c>
    </row>
    <row r="183" ht="87.5">
      <c r="A183" s="1" t="s">
        <v>253</v>
      </c>
      <c r="E183" s="30" t="s">
        <v>2885</v>
      </c>
    </row>
    <row r="184" ht="13">
      <c r="A184" s="1" t="s">
        <v>244</v>
      </c>
      <c r="B184" s="28">
        <v>44</v>
      </c>
      <c r="C184" s="29" t="s">
        <v>2886</v>
      </c>
      <c r="D184" s="28" t="s">
        <v>246</v>
      </c>
      <c r="E184" s="30" t="s">
        <v>2887</v>
      </c>
      <c r="F184" s="31" t="s">
        <v>273</v>
      </c>
      <c r="G184" s="32">
        <v>69</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3433</v>
      </c>
    </row>
    <row r="187" ht="87.5">
      <c r="A187" s="1" t="s">
        <v>253</v>
      </c>
      <c r="E187" s="30" t="s">
        <v>2888</v>
      </c>
    </row>
    <row r="188" ht="13">
      <c r="A188" s="1" t="s">
        <v>244</v>
      </c>
      <c r="B188" s="28">
        <v>45</v>
      </c>
      <c r="C188" s="29" t="s">
        <v>3286</v>
      </c>
      <c r="D188" s="28" t="s">
        <v>246</v>
      </c>
      <c r="E188" s="30" t="s">
        <v>3287</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3174</v>
      </c>
    </row>
    <row r="191" ht="100">
      <c r="A191" s="1" t="s">
        <v>253</v>
      </c>
      <c r="E191" s="30" t="s">
        <v>2892</v>
      </c>
    </row>
    <row r="192" ht="13">
      <c r="A192" s="1" t="s">
        <v>244</v>
      </c>
      <c r="B192" s="28">
        <v>46</v>
      </c>
      <c r="C192" s="29" t="s">
        <v>3288</v>
      </c>
      <c r="D192" s="28" t="s">
        <v>246</v>
      </c>
      <c r="E192" s="30" t="s">
        <v>3289</v>
      </c>
      <c r="F192" s="31" t="s">
        <v>273</v>
      </c>
      <c r="G192" s="32">
        <v>3</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3295</v>
      </c>
    </row>
    <row r="195" ht="100">
      <c r="A195" s="1" t="s">
        <v>253</v>
      </c>
      <c r="E195" s="30" t="s">
        <v>2892</v>
      </c>
    </row>
    <row r="196" ht="13">
      <c r="A196" s="1" t="s">
        <v>244</v>
      </c>
      <c r="B196" s="28">
        <v>47</v>
      </c>
      <c r="C196" s="29" t="s">
        <v>3291</v>
      </c>
      <c r="D196" s="28" t="s">
        <v>246</v>
      </c>
      <c r="E196" s="30" t="s">
        <v>3292</v>
      </c>
      <c r="F196" s="31" t="s">
        <v>273</v>
      </c>
      <c r="G196" s="32">
        <v>4</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3179</v>
      </c>
    </row>
    <row r="199" ht="100">
      <c r="A199" s="1" t="s">
        <v>253</v>
      </c>
      <c r="E199" s="30" t="s">
        <v>2892</v>
      </c>
    </row>
    <row r="200" ht="13">
      <c r="A200" s="1" t="s">
        <v>244</v>
      </c>
      <c r="B200" s="28">
        <v>48</v>
      </c>
      <c r="C200" s="29" t="s">
        <v>3171</v>
      </c>
      <c r="D200" s="28" t="s">
        <v>246</v>
      </c>
      <c r="E200" s="30" t="s">
        <v>3172</v>
      </c>
      <c r="F200" s="31" t="s">
        <v>273</v>
      </c>
      <c r="G200" s="32">
        <v>502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3434</v>
      </c>
    </row>
    <row r="203" ht="100">
      <c r="A203" s="1" t="s">
        <v>253</v>
      </c>
      <c r="E203" s="30" t="s">
        <v>2892</v>
      </c>
    </row>
    <row r="204" ht="13">
      <c r="A204" s="1" t="s">
        <v>244</v>
      </c>
      <c r="B204" s="28">
        <v>49</v>
      </c>
      <c r="C204" s="29" t="s">
        <v>2896</v>
      </c>
      <c r="D204" s="28" t="s">
        <v>246</v>
      </c>
      <c r="E204" s="30" t="s">
        <v>2897</v>
      </c>
      <c r="F204" s="31" t="s">
        <v>273</v>
      </c>
      <c r="G204" s="32">
        <v>2</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65">
      <c r="A206" s="1" t="s">
        <v>251</v>
      </c>
      <c r="E206" s="37" t="s">
        <v>3174</v>
      </c>
    </row>
    <row r="207" ht="100">
      <c r="A207" s="1" t="s">
        <v>253</v>
      </c>
      <c r="E207" s="30" t="s">
        <v>2892</v>
      </c>
    </row>
    <row r="208" ht="13">
      <c r="A208" s="1" t="s">
        <v>244</v>
      </c>
      <c r="B208" s="28">
        <v>50</v>
      </c>
      <c r="C208" s="29" t="s">
        <v>2899</v>
      </c>
      <c r="D208" s="28" t="s">
        <v>246</v>
      </c>
      <c r="E208" s="30" t="s">
        <v>2900</v>
      </c>
      <c r="F208" s="31" t="s">
        <v>273</v>
      </c>
      <c r="G208" s="32">
        <v>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65">
      <c r="A210" s="1" t="s">
        <v>251</v>
      </c>
      <c r="E210" s="37" t="s">
        <v>3294</v>
      </c>
    </row>
    <row r="211" ht="100">
      <c r="A211" s="1" t="s">
        <v>253</v>
      </c>
      <c r="E211" s="30" t="s">
        <v>2892</v>
      </c>
    </row>
    <row r="212" ht="13">
      <c r="A212" s="1" t="s">
        <v>244</v>
      </c>
      <c r="B212" s="28">
        <v>51</v>
      </c>
      <c r="C212" s="29" t="s">
        <v>2901</v>
      </c>
      <c r="D212" s="28" t="s">
        <v>246</v>
      </c>
      <c r="E212" s="30" t="s">
        <v>2902</v>
      </c>
      <c r="F212" s="31" t="s">
        <v>273</v>
      </c>
      <c r="G212" s="32">
        <v>502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65">
      <c r="A214" s="1" t="s">
        <v>251</v>
      </c>
      <c r="E214" s="37" t="s">
        <v>3434</v>
      </c>
    </row>
    <row r="215" ht="100">
      <c r="A215" s="1" t="s">
        <v>253</v>
      </c>
      <c r="E215" s="30" t="s">
        <v>2903</v>
      </c>
    </row>
    <row r="216" ht="13">
      <c r="A216" s="1" t="s">
        <v>244</v>
      </c>
      <c r="B216" s="28">
        <v>52</v>
      </c>
      <c r="C216" s="29" t="s">
        <v>3176</v>
      </c>
      <c r="D216" s="28" t="s">
        <v>246</v>
      </c>
      <c r="E216" s="30" t="s">
        <v>3177</v>
      </c>
      <c r="F216" s="31" t="s">
        <v>273</v>
      </c>
      <c r="G216" s="32">
        <v>4</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65">
      <c r="A218" s="1" t="s">
        <v>251</v>
      </c>
      <c r="E218" s="37" t="s">
        <v>3179</v>
      </c>
    </row>
    <row r="219" ht="100">
      <c r="A219" s="1" t="s">
        <v>253</v>
      </c>
      <c r="E219" s="30" t="s">
        <v>2892</v>
      </c>
    </row>
    <row r="220" ht="13">
      <c r="A220" s="1" t="s">
        <v>244</v>
      </c>
      <c r="B220" s="28">
        <v>53</v>
      </c>
      <c r="C220" s="29" t="s">
        <v>2904</v>
      </c>
      <c r="D220" s="28" t="s">
        <v>246</v>
      </c>
      <c r="E220" s="30" t="s">
        <v>2905</v>
      </c>
      <c r="F220" s="31" t="s">
        <v>273</v>
      </c>
      <c r="G220" s="32">
        <v>20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65">
      <c r="A222" s="1" t="s">
        <v>251</v>
      </c>
      <c r="E222" s="37" t="s">
        <v>3282</v>
      </c>
    </row>
    <row r="223" ht="100">
      <c r="A223" s="1" t="s">
        <v>253</v>
      </c>
      <c r="E223" s="30" t="s">
        <v>2892</v>
      </c>
    </row>
    <row r="224" ht="13">
      <c r="A224" s="1" t="s">
        <v>244</v>
      </c>
      <c r="B224" s="28">
        <v>54</v>
      </c>
      <c r="C224" s="29" t="s">
        <v>2907</v>
      </c>
      <c r="D224" s="28" t="s">
        <v>246</v>
      </c>
      <c r="E224" s="30" t="s">
        <v>2908</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65">
      <c r="A226" s="1" t="s">
        <v>251</v>
      </c>
      <c r="E226" s="37" t="s">
        <v>3179</v>
      </c>
    </row>
    <row r="227" ht="100">
      <c r="A227" s="1" t="s">
        <v>253</v>
      </c>
      <c r="E227" s="30" t="s">
        <v>2892</v>
      </c>
    </row>
    <row r="228" ht="13">
      <c r="A228" s="1" t="s">
        <v>244</v>
      </c>
      <c r="B228" s="28">
        <v>55</v>
      </c>
      <c r="C228" s="29" t="s">
        <v>2909</v>
      </c>
      <c r="D228" s="28" t="s">
        <v>246</v>
      </c>
      <c r="E228" s="30" t="s">
        <v>2910</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65">
      <c r="A230" s="1" t="s">
        <v>251</v>
      </c>
      <c r="E230" s="37" t="s">
        <v>3295</v>
      </c>
    </row>
    <row r="231" ht="100">
      <c r="A231" s="1" t="s">
        <v>253</v>
      </c>
      <c r="E231" s="30" t="s">
        <v>2892</v>
      </c>
    </row>
    <row r="232" ht="13">
      <c r="A232" s="1" t="s">
        <v>244</v>
      </c>
      <c r="B232" s="28">
        <v>56</v>
      </c>
      <c r="C232" s="29" t="s">
        <v>3296</v>
      </c>
      <c r="D232" s="28" t="s">
        <v>246</v>
      </c>
      <c r="E232" s="30" t="s">
        <v>3297</v>
      </c>
      <c r="F232" s="31" t="s">
        <v>273</v>
      </c>
      <c r="G232" s="32">
        <v>3</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65">
      <c r="A234" s="1" t="s">
        <v>251</v>
      </c>
      <c r="E234" s="37" t="s">
        <v>3295</v>
      </c>
    </row>
    <row r="235" ht="100">
      <c r="A235" s="1" t="s">
        <v>253</v>
      </c>
      <c r="E235" s="30" t="s">
        <v>2892</v>
      </c>
    </row>
    <row r="236" ht="13">
      <c r="A236" s="1" t="s">
        <v>244</v>
      </c>
      <c r="B236" s="28">
        <v>57</v>
      </c>
      <c r="C236" s="29" t="s">
        <v>3301</v>
      </c>
      <c r="D236" s="28" t="s">
        <v>246</v>
      </c>
      <c r="E236" s="30" t="s">
        <v>3302</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65">
      <c r="A238" s="1" t="s">
        <v>251</v>
      </c>
      <c r="E238" s="37" t="s">
        <v>3303</v>
      </c>
    </row>
    <row r="239" ht="112.5">
      <c r="A239" s="1" t="s">
        <v>253</v>
      </c>
      <c r="E239" s="30" t="s">
        <v>2921</v>
      </c>
    </row>
    <row r="240" ht="13">
      <c r="A240" s="1" t="s">
        <v>244</v>
      </c>
      <c r="B240" s="28">
        <v>58</v>
      </c>
      <c r="C240" s="29" t="s">
        <v>2918</v>
      </c>
      <c r="D240" s="28" t="s">
        <v>246</v>
      </c>
      <c r="E240" s="30" t="s">
        <v>2919</v>
      </c>
      <c r="F240" s="31" t="s">
        <v>273</v>
      </c>
      <c r="G240" s="32">
        <v>3</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65">
      <c r="A242" s="1" t="s">
        <v>251</v>
      </c>
      <c r="E242" s="37" t="s">
        <v>3435</v>
      </c>
    </row>
    <row r="243" ht="112.5">
      <c r="A243" s="1" t="s">
        <v>253</v>
      </c>
      <c r="E243" s="30" t="s">
        <v>2921</v>
      </c>
    </row>
    <row r="244" ht="13">
      <c r="A244" s="1" t="s">
        <v>244</v>
      </c>
      <c r="B244" s="28">
        <v>59</v>
      </c>
      <c r="C244" s="29" t="s">
        <v>3182</v>
      </c>
      <c r="D244" s="28" t="s">
        <v>246</v>
      </c>
      <c r="E244" s="30" t="s">
        <v>3183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65">
      <c r="A246" s="1" t="s">
        <v>251</v>
      </c>
      <c r="E246" s="37" t="s">
        <v>3184</v>
      </c>
    </row>
    <row r="247" ht="112.5">
      <c r="A247" s="1" t="s">
        <v>253</v>
      </c>
      <c r="E247" s="30" t="s">
        <v>2921</v>
      </c>
    </row>
    <row r="248" ht="13">
      <c r="A248" s="1" t="s">
        <v>244</v>
      </c>
      <c r="B248" s="28">
        <v>60</v>
      </c>
      <c r="C248" s="29" t="s">
        <v>2922</v>
      </c>
      <c r="D248" s="28" t="s">
        <v>246</v>
      </c>
      <c r="E248" s="30" t="s">
        <v>2923</v>
      </c>
      <c r="F248" s="31" t="s">
        <v>248</v>
      </c>
      <c r="G248" s="32">
        <v>4119</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65">
      <c r="A250" s="1" t="s">
        <v>251</v>
      </c>
      <c r="E250" s="37" t="s">
        <v>3436</v>
      </c>
    </row>
    <row r="251" ht="100">
      <c r="A251" s="1" t="s">
        <v>253</v>
      </c>
      <c r="E251" s="30" t="s">
        <v>2925</v>
      </c>
    </row>
    <row r="252" ht="13">
      <c r="A252" s="1" t="s">
        <v>244</v>
      </c>
      <c r="B252" s="28">
        <v>61</v>
      </c>
      <c r="C252" s="29" t="s">
        <v>3306</v>
      </c>
      <c r="D252" s="28" t="s">
        <v>246</v>
      </c>
      <c r="E252" s="30" t="s">
        <v>3307</v>
      </c>
      <c r="F252" s="31" t="s">
        <v>248</v>
      </c>
      <c r="G252" s="32">
        <v>1902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65">
      <c r="A254" s="1" t="s">
        <v>251</v>
      </c>
      <c r="E254" s="37" t="s">
        <v>3437</v>
      </c>
    </row>
    <row r="255" ht="100">
      <c r="A255" s="1" t="s">
        <v>253</v>
      </c>
      <c r="E255" s="30" t="s">
        <v>2925</v>
      </c>
    </row>
    <row r="256" ht="13">
      <c r="A256" s="1" t="s">
        <v>244</v>
      </c>
      <c r="B256" s="28">
        <v>62</v>
      </c>
      <c r="C256" s="29" t="s">
        <v>2926</v>
      </c>
      <c r="D256" s="28" t="s">
        <v>246</v>
      </c>
      <c r="E256" s="30" t="s">
        <v>2927</v>
      </c>
      <c r="F256" s="31" t="s">
        <v>248</v>
      </c>
      <c r="G256" s="32">
        <v>1431</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65">
      <c r="A258" s="1" t="s">
        <v>251</v>
      </c>
      <c r="E258" s="37" t="s">
        <v>3438</v>
      </c>
    </row>
    <row r="259" ht="100">
      <c r="A259" s="1" t="s">
        <v>253</v>
      </c>
      <c r="E259" s="30" t="s">
        <v>2925</v>
      </c>
    </row>
    <row r="260" ht="13">
      <c r="A260" s="1" t="s">
        <v>244</v>
      </c>
      <c r="B260" s="28">
        <v>63</v>
      </c>
      <c r="C260" s="29" t="s">
        <v>2929</v>
      </c>
      <c r="D260" s="28" t="s">
        <v>246</v>
      </c>
      <c r="E260" s="30" t="s">
        <v>2930</v>
      </c>
      <c r="F260" s="31" t="s">
        <v>248</v>
      </c>
      <c r="G260" s="32">
        <v>3726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65">
      <c r="A262" s="1" t="s">
        <v>251</v>
      </c>
      <c r="E262" s="37" t="s">
        <v>3439</v>
      </c>
    </row>
    <row r="263" ht="87.5">
      <c r="A263" s="1" t="s">
        <v>253</v>
      </c>
      <c r="E263" s="30" t="s">
        <v>2932</v>
      </c>
    </row>
    <row r="264" ht="13">
      <c r="A264" s="1" t="s">
        <v>244</v>
      </c>
      <c r="B264" s="28">
        <v>64</v>
      </c>
      <c r="C264" s="29" t="s">
        <v>2933</v>
      </c>
      <c r="D264" s="28" t="s">
        <v>246</v>
      </c>
      <c r="E264" s="30" t="s">
        <v>2934</v>
      </c>
      <c r="F264" s="31" t="s">
        <v>273</v>
      </c>
      <c r="G264" s="32">
        <v>8</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65">
      <c r="A266" s="1" t="s">
        <v>251</v>
      </c>
      <c r="E266" s="37" t="s">
        <v>3440</v>
      </c>
    </row>
    <row r="267" ht="87.5">
      <c r="A267" s="1" t="s">
        <v>253</v>
      </c>
      <c r="E267" s="30" t="s">
        <v>2935</v>
      </c>
    </row>
    <row r="268" ht="13">
      <c r="A268" s="1" t="s">
        <v>244</v>
      </c>
      <c r="B268" s="28">
        <v>65</v>
      </c>
      <c r="C268" s="29" t="s">
        <v>2936</v>
      </c>
      <c r="D268" s="28" t="s">
        <v>246</v>
      </c>
      <c r="E268" s="30" t="s">
        <v>2937</v>
      </c>
      <c r="F268" s="31" t="s">
        <v>273</v>
      </c>
      <c r="G268" s="32">
        <v>7</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65">
      <c r="A270" s="1" t="s">
        <v>251</v>
      </c>
      <c r="E270" s="37" t="s">
        <v>3441</v>
      </c>
    </row>
    <row r="271" ht="87.5">
      <c r="A271" s="1" t="s">
        <v>253</v>
      </c>
      <c r="E271" s="30" t="s">
        <v>2935</v>
      </c>
    </row>
    <row r="272" ht="13">
      <c r="A272" s="1" t="s">
        <v>244</v>
      </c>
      <c r="B272" s="28">
        <v>66</v>
      </c>
      <c r="C272" s="29" t="s">
        <v>2938</v>
      </c>
      <c r="D272" s="28" t="s">
        <v>246</v>
      </c>
      <c r="E272" s="30" t="s">
        <v>2939</v>
      </c>
      <c r="F272" s="31" t="s">
        <v>273</v>
      </c>
      <c r="G272" s="32">
        <v>7</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65">
      <c r="A274" s="1" t="s">
        <v>251</v>
      </c>
      <c r="E274" s="37" t="s">
        <v>3441</v>
      </c>
    </row>
    <row r="275" ht="87.5">
      <c r="A275" s="1" t="s">
        <v>253</v>
      </c>
      <c r="E275" s="30" t="s">
        <v>2935</v>
      </c>
    </row>
    <row r="276" ht="13">
      <c r="A276" s="1" t="s">
        <v>244</v>
      </c>
      <c r="B276" s="28">
        <v>67</v>
      </c>
      <c r="C276" s="29" t="s">
        <v>2940</v>
      </c>
      <c r="D276" s="28" t="s">
        <v>246</v>
      </c>
      <c r="E276" s="30" t="s">
        <v>2941</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65">
      <c r="A278" s="1" t="s">
        <v>251</v>
      </c>
      <c r="E278" s="37" t="s">
        <v>3175</v>
      </c>
    </row>
    <row r="279" ht="112.5">
      <c r="A279" s="1" t="s">
        <v>253</v>
      </c>
      <c r="E279" s="30" t="s">
        <v>2921</v>
      </c>
    </row>
    <row r="280" ht="13">
      <c r="A280" s="1" t="s">
        <v>244</v>
      </c>
      <c r="B280" s="28">
        <v>68</v>
      </c>
      <c r="C280" s="29" t="s">
        <v>2942</v>
      </c>
      <c r="D280" s="28" t="s">
        <v>246</v>
      </c>
      <c r="E280" s="30" t="s">
        <v>2943</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65">
      <c r="A282" s="1" t="s">
        <v>251</v>
      </c>
      <c r="E282" s="37" t="s">
        <v>3175</v>
      </c>
    </row>
    <row r="283" ht="112.5">
      <c r="A283" s="1" t="s">
        <v>253</v>
      </c>
      <c r="E283" s="30" t="s">
        <v>2921</v>
      </c>
    </row>
    <row r="284" ht="13">
      <c r="A284" s="1" t="s">
        <v>244</v>
      </c>
      <c r="B284" s="28">
        <v>69</v>
      </c>
      <c r="C284" s="29" t="s">
        <v>2946</v>
      </c>
      <c r="D284" s="28" t="s">
        <v>246</v>
      </c>
      <c r="E284" s="30" t="s">
        <v>2947</v>
      </c>
      <c r="F284" s="31" t="s">
        <v>273</v>
      </c>
      <c r="G284" s="32">
        <v>15</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65">
      <c r="A286" s="1" t="s">
        <v>251</v>
      </c>
      <c r="E286" s="37" t="s">
        <v>3442</v>
      </c>
    </row>
    <row r="287" ht="112.5">
      <c r="A287" s="1" t="s">
        <v>253</v>
      </c>
      <c r="E287" s="30" t="s">
        <v>2921</v>
      </c>
    </row>
    <row r="288" ht="13">
      <c r="A288" s="1" t="s">
        <v>244</v>
      </c>
      <c r="B288" s="28">
        <v>70</v>
      </c>
      <c r="C288" s="29" t="s">
        <v>2950</v>
      </c>
      <c r="D288" s="28" t="s">
        <v>246</v>
      </c>
      <c r="E288" s="30" t="s">
        <v>2951</v>
      </c>
      <c r="F288" s="31" t="s">
        <v>273</v>
      </c>
      <c r="G288" s="32">
        <v>15</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65">
      <c r="A290" s="1" t="s">
        <v>251</v>
      </c>
      <c r="E290" s="37" t="s">
        <v>3442</v>
      </c>
    </row>
    <row r="291" ht="112.5">
      <c r="A291" s="1" t="s">
        <v>253</v>
      </c>
      <c r="E291" s="30" t="s">
        <v>2921</v>
      </c>
    </row>
    <row r="292" ht="13">
      <c r="A292" s="1" t="s">
        <v>244</v>
      </c>
      <c r="B292" s="28">
        <v>71</v>
      </c>
      <c r="C292" s="29" t="s">
        <v>3313</v>
      </c>
      <c r="D292" s="28" t="s">
        <v>246</v>
      </c>
      <c r="E292" s="30" t="s">
        <v>3314</v>
      </c>
      <c r="F292" s="31" t="s">
        <v>273</v>
      </c>
      <c r="G292" s="32">
        <v>6</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65">
      <c r="A294" s="1" t="s">
        <v>251</v>
      </c>
      <c r="E294" s="37" t="s">
        <v>3294</v>
      </c>
    </row>
    <row r="295" ht="112.5">
      <c r="A295" s="1" t="s">
        <v>253</v>
      </c>
      <c r="E295" s="30" t="s">
        <v>2921</v>
      </c>
    </row>
    <row r="296" ht="13">
      <c r="A296" s="1" t="s">
        <v>244</v>
      </c>
      <c r="B296" s="28">
        <v>72</v>
      </c>
      <c r="C296" s="29" t="s">
        <v>2954</v>
      </c>
      <c r="D296" s="28" t="s">
        <v>246</v>
      </c>
      <c r="E296" s="30" t="s">
        <v>2955</v>
      </c>
      <c r="F296" s="31" t="s">
        <v>248</v>
      </c>
      <c r="G296" s="32">
        <v>1333</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65">
      <c r="A298" s="1" t="s">
        <v>251</v>
      </c>
      <c r="E298" s="37" t="s">
        <v>3443</v>
      </c>
    </row>
    <row r="299" ht="112.5">
      <c r="A299" s="1" t="s">
        <v>253</v>
      </c>
      <c r="E299" s="30" t="s">
        <v>2957</v>
      </c>
    </row>
    <row r="300" ht="13">
      <c r="A300" s="1" t="s">
        <v>244</v>
      </c>
      <c r="B300" s="28">
        <v>73</v>
      </c>
      <c r="C300" s="29" t="s">
        <v>2958</v>
      </c>
      <c r="D300" s="28" t="s">
        <v>246</v>
      </c>
      <c r="E300" s="30" t="s">
        <v>2959</v>
      </c>
      <c r="F300" s="31" t="s">
        <v>273</v>
      </c>
      <c r="G300" s="32">
        <v>9</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65">
      <c r="A302" s="1" t="s">
        <v>251</v>
      </c>
      <c r="E302" s="37" t="s">
        <v>3317</v>
      </c>
    </row>
    <row r="303" ht="112.5">
      <c r="A303" s="1" t="s">
        <v>253</v>
      </c>
      <c r="E303" s="30" t="s">
        <v>2921</v>
      </c>
    </row>
    <row r="304" ht="13">
      <c r="A304" s="1" t="s">
        <v>244</v>
      </c>
      <c r="B304" s="28">
        <v>74</v>
      </c>
      <c r="C304" s="29" t="s">
        <v>2963</v>
      </c>
      <c r="D304" s="28" t="s">
        <v>246</v>
      </c>
      <c r="E304" s="30" t="s">
        <v>2964</v>
      </c>
      <c r="F304" s="31" t="s">
        <v>273</v>
      </c>
      <c r="G304" s="32">
        <v>8</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65">
      <c r="A306" s="1" t="s">
        <v>251</v>
      </c>
      <c r="E306" s="37" t="s">
        <v>3167</v>
      </c>
    </row>
    <row r="307" ht="112.5">
      <c r="A307" s="1" t="s">
        <v>253</v>
      </c>
      <c r="E307" s="30" t="s">
        <v>2921</v>
      </c>
    </row>
    <row r="308" ht="13">
      <c r="A308" s="1" t="s">
        <v>244</v>
      </c>
      <c r="B308" s="28">
        <v>75</v>
      </c>
      <c r="C308" s="29" t="s">
        <v>3318</v>
      </c>
      <c r="D308" s="28" t="s">
        <v>246</v>
      </c>
      <c r="E308" s="30" t="s">
        <v>3319</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65">
      <c r="A310" s="1" t="s">
        <v>251</v>
      </c>
      <c r="E310" s="37" t="s">
        <v>3194</v>
      </c>
    </row>
    <row r="311" ht="112.5">
      <c r="A311" s="1" t="s">
        <v>253</v>
      </c>
      <c r="E311" s="30" t="s">
        <v>2921</v>
      </c>
    </row>
    <row r="312" ht="13">
      <c r="A312" s="1" t="s">
        <v>244</v>
      </c>
      <c r="B312" s="28">
        <v>76</v>
      </c>
      <c r="C312" s="29" t="s">
        <v>2972</v>
      </c>
      <c r="D312" s="28" t="s">
        <v>246</v>
      </c>
      <c r="E312" s="30" t="s">
        <v>2973</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65">
      <c r="A314" s="1" t="s">
        <v>251</v>
      </c>
      <c r="E314" s="37" t="s">
        <v>3174</v>
      </c>
    </row>
    <row r="315" ht="112.5">
      <c r="A315" s="1" t="s">
        <v>253</v>
      </c>
      <c r="E315" s="30" t="s">
        <v>2921</v>
      </c>
    </row>
    <row r="316" ht="13">
      <c r="A316" s="1" t="s">
        <v>244</v>
      </c>
      <c r="B316" s="28">
        <v>77</v>
      </c>
      <c r="C316" s="29" t="s">
        <v>2974</v>
      </c>
      <c r="D316" s="28" t="s">
        <v>246</v>
      </c>
      <c r="E316" s="30" t="s">
        <v>2975</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65">
      <c r="A318" s="1" t="s">
        <v>251</v>
      </c>
      <c r="E318" s="37" t="s">
        <v>3174</v>
      </c>
    </row>
    <row r="319" ht="112.5">
      <c r="A319" s="1" t="s">
        <v>253</v>
      </c>
      <c r="E319" s="30" t="s">
        <v>2921</v>
      </c>
    </row>
    <row r="320" ht="13">
      <c r="A320" s="1" t="s">
        <v>244</v>
      </c>
      <c r="B320" s="28">
        <v>78</v>
      </c>
      <c r="C320" s="29" t="s">
        <v>2976</v>
      </c>
      <c r="D320" s="28" t="s">
        <v>246</v>
      </c>
      <c r="E320" s="30" t="s">
        <v>2977</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65">
      <c r="A322" s="1" t="s">
        <v>251</v>
      </c>
      <c r="E322" s="37" t="s">
        <v>3194</v>
      </c>
    </row>
    <row r="323" ht="112.5">
      <c r="A323" s="1" t="s">
        <v>253</v>
      </c>
      <c r="E323" s="30" t="s">
        <v>2921</v>
      </c>
    </row>
    <row r="324" ht="13">
      <c r="A324" s="1" t="s">
        <v>244</v>
      </c>
      <c r="B324" s="28">
        <v>79</v>
      </c>
      <c r="C324" s="29" t="s">
        <v>3444</v>
      </c>
      <c r="D324" s="28" t="s">
        <v>246</v>
      </c>
      <c r="E324" s="30" t="s">
        <v>3445</v>
      </c>
      <c r="F324" s="31" t="s">
        <v>273</v>
      </c>
      <c r="G324" s="32">
        <v>1</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65">
      <c r="A326" s="1" t="s">
        <v>251</v>
      </c>
      <c r="E326" s="37" t="s">
        <v>3194</v>
      </c>
    </row>
    <row r="327" ht="112.5">
      <c r="A327" s="1" t="s">
        <v>253</v>
      </c>
      <c r="E327" s="30" t="s">
        <v>2921</v>
      </c>
    </row>
    <row r="328" ht="25">
      <c r="A328" s="1" t="s">
        <v>244</v>
      </c>
      <c r="B328" s="28">
        <v>80</v>
      </c>
      <c r="C328" s="29" t="s">
        <v>3320</v>
      </c>
      <c r="D328" s="28" t="s">
        <v>246</v>
      </c>
      <c r="E328" s="30" t="s">
        <v>3321</v>
      </c>
      <c r="F328" s="31" t="s">
        <v>273</v>
      </c>
      <c r="G328" s="32">
        <v>2</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65">
      <c r="A330" s="1" t="s">
        <v>251</v>
      </c>
      <c r="E330" s="37" t="s">
        <v>3174</v>
      </c>
    </row>
    <row r="331" ht="112.5">
      <c r="A331" s="1" t="s">
        <v>253</v>
      </c>
      <c r="E331" s="30" t="s">
        <v>2921</v>
      </c>
    </row>
    <row r="332" ht="25">
      <c r="A332" s="1" t="s">
        <v>244</v>
      </c>
      <c r="B332" s="28">
        <v>81</v>
      </c>
      <c r="C332" s="29" t="s">
        <v>3322</v>
      </c>
      <c r="D332" s="28" t="s">
        <v>246</v>
      </c>
      <c r="E332" s="30" t="s">
        <v>3323</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65">
      <c r="A334" s="1" t="s">
        <v>251</v>
      </c>
      <c r="E334" s="37" t="s">
        <v>3174</v>
      </c>
    </row>
    <row r="335" ht="112.5">
      <c r="A335" s="1" t="s">
        <v>253</v>
      </c>
      <c r="E335" s="30" t="s">
        <v>2921</v>
      </c>
    </row>
    <row r="336" ht="13">
      <c r="A336" s="1" t="s">
        <v>244</v>
      </c>
      <c r="B336" s="28">
        <v>82</v>
      </c>
      <c r="C336" s="29" t="s">
        <v>3324</v>
      </c>
      <c r="D336" s="28" t="s">
        <v>246</v>
      </c>
      <c r="E336" s="30" t="s">
        <v>3325</v>
      </c>
      <c r="F336" s="31" t="s">
        <v>273</v>
      </c>
      <c r="G336" s="32">
        <v>1</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65">
      <c r="A338" s="1" t="s">
        <v>251</v>
      </c>
      <c r="E338" s="37" t="s">
        <v>3194</v>
      </c>
    </row>
    <row r="339" ht="112.5">
      <c r="A339" s="1" t="s">
        <v>253</v>
      </c>
      <c r="E339" s="30" t="s">
        <v>2921</v>
      </c>
    </row>
    <row r="340" ht="13">
      <c r="A340" s="1" t="s">
        <v>244</v>
      </c>
      <c r="B340" s="28">
        <v>83</v>
      </c>
      <c r="C340" s="29" t="s">
        <v>3326</v>
      </c>
      <c r="D340" s="28" t="s">
        <v>246</v>
      </c>
      <c r="E340" s="30" t="s">
        <v>3327</v>
      </c>
      <c r="F340" s="31" t="s">
        <v>273</v>
      </c>
      <c r="G340" s="32">
        <v>7</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65">
      <c r="A342" s="1" t="s">
        <v>251</v>
      </c>
      <c r="E342" s="37" t="s">
        <v>3315</v>
      </c>
    </row>
    <row r="343" ht="112.5">
      <c r="A343" s="1" t="s">
        <v>253</v>
      </c>
      <c r="E343" s="30" t="s">
        <v>2921</v>
      </c>
    </row>
    <row r="344" ht="13">
      <c r="A344" s="1" t="s">
        <v>244</v>
      </c>
      <c r="B344" s="28">
        <v>84</v>
      </c>
      <c r="C344" s="29" t="s">
        <v>2978</v>
      </c>
      <c r="D344" s="28" t="s">
        <v>246</v>
      </c>
      <c r="E344" s="30" t="s">
        <v>2979</v>
      </c>
      <c r="F344" s="31" t="s">
        <v>273</v>
      </c>
      <c r="G344" s="32">
        <v>3</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65">
      <c r="A346" s="1" t="s">
        <v>251</v>
      </c>
      <c r="E346" s="37" t="s">
        <v>3295</v>
      </c>
    </row>
    <row r="347" ht="112.5">
      <c r="A347" s="1" t="s">
        <v>253</v>
      </c>
      <c r="E347" s="30" t="s">
        <v>2921</v>
      </c>
    </row>
    <row r="348" ht="25">
      <c r="A348" s="1" t="s">
        <v>244</v>
      </c>
      <c r="B348" s="28">
        <v>85</v>
      </c>
      <c r="C348" s="29" t="s">
        <v>3328</v>
      </c>
      <c r="D348" s="28" t="s">
        <v>246</v>
      </c>
      <c r="E348" s="30" t="s">
        <v>3329</v>
      </c>
      <c r="F348" s="31" t="s">
        <v>273</v>
      </c>
      <c r="G348" s="32">
        <v>1</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65">
      <c r="A350" s="1" t="s">
        <v>251</v>
      </c>
      <c r="E350" s="37" t="s">
        <v>3194</v>
      </c>
    </row>
    <row r="351" ht="112.5">
      <c r="A351" s="1" t="s">
        <v>253</v>
      </c>
      <c r="E351" s="30" t="s">
        <v>2921</v>
      </c>
    </row>
    <row r="352" ht="13">
      <c r="A352" s="1" t="s">
        <v>244</v>
      </c>
      <c r="B352" s="28">
        <v>86</v>
      </c>
      <c r="C352" s="29" t="s">
        <v>2983</v>
      </c>
      <c r="D352" s="28" t="s">
        <v>246</v>
      </c>
      <c r="E352" s="30" t="s">
        <v>2984</v>
      </c>
      <c r="F352" s="31" t="s">
        <v>273</v>
      </c>
      <c r="G352" s="32">
        <v>4</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65">
      <c r="A354" s="1" t="s">
        <v>251</v>
      </c>
      <c r="E354" s="37" t="s">
        <v>3179</v>
      </c>
    </row>
    <row r="355" ht="112.5">
      <c r="A355" s="1" t="s">
        <v>253</v>
      </c>
      <c r="E355" s="30" t="s">
        <v>2921</v>
      </c>
    </row>
    <row r="356" ht="13">
      <c r="A356" s="1" t="s">
        <v>244</v>
      </c>
      <c r="B356" s="28">
        <v>87</v>
      </c>
      <c r="C356" s="29" t="s">
        <v>3330</v>
      </c>
      <c r="D356" s="28" t="s">
        <v>246</v>
      </c>
      <c r="E356" s="30" t="s">
        <v>3331</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65">
      <c r="A358" s="1" t="s">
        <v>251</v>
      </c>
      <c r="E358" s="37" t="s">
        <v>3194</v>
      </c>
    </row>
    <row r="359" ht="112.5">
      <c r="A359" s="1" t="s">
        <v>253</v>
      </c>
      <c r="E359" s="30" t="s">
        <v>2921</v>
      </c>
    </row>
    <row r="360" ht="13">
      <c r="A360" s="1" t="s">
        <v>244</v>
      </c>
      <c r="B360" s="28">
        <v>88</v>
      </c>
      <c r="C360" s="29" t="s">
        <v>3332</v>
      </c>
      <c r="D360" s="28" t="s">
        <v>246</v>
      </c>
      <c r="E360" s="30" t="s">
        <v>3333</v>
      </c>
      <c r="F360" s="31" t="s">
        <v>273</v>
      </c>
      <c r="G360" s="32">
        <v>1</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65">
      <c r="A362" s="1" t="s">
        <v>251</v>
      </c>
      <c r="E362" s="37" t="s">
        <v>3194</v>
      </c>
    </row>
    <row r="363" ht="112.5">
      <c r="A363" s="1" t="s">
        <v>253</v>
      </c>
      <c r="E363" s="30" t="s">
        <v>2921</v>
      </c>
    </row>
    <row r="364" ht="13">
      <c r="A364" s="1" t="s">
        <v>244</v>
      </c>
      <c r="B364" s="28">
        <v>89</v>
      </c>
      <c r="C364" s="29" t="s">
        <v>3334</v>
      </c>
      <c r="D364" s="28" t="s">
        <v>246</v>
      </c>
      <c r="E364" s="30" t="s">
        <v>3335</v>
      </c>
      <c r="F364" s="31" t="s">
        <v>248</v>
      </c>
      <c r="G364" s="32">
        <v>25</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65">
      <c r="A366" s="1" t="s">
        <v>251</v>
      </c>
      <c r="E366" s="37" t="s">
        <v>3336</v>
      </c>
    </row>
    <row r="367" ht="112.5">
      <c r="A367" s="1" t="s">
        <v>253</v>
      </c>
      <c r="E367" s="30" t="s">
        <v>2957</v>
      </c>
    </row>
    <row r="368" ht="13">
      <c r="A368" s="1" t="s">
        <v>244</v>
      </c>
      <c r="B368" s="28">
        <v>90</v>
      </c>
      <c r="C368" s="29" t="s">
        <v>3337</v>
      </c>
      <c r="D368" s="28" t="s">
        <v>246</v>
      </c>
      <c r="E368" s="30" t="s">
        <v>3338</v>
      </c>
      <c r="F368" s="31" t="s">
        <v>248</v>
      </c>
      <c r="G368" s="32">
        <v>59</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65">
      <c r="A370" s="1" t="s">
        <v>251</v>
      </c>
      <c r="E370" s="37" t="s">
        <v>3446</v>
      </c>
    </row>
    <row r="371" ht="112.5">
      <c r="A371" s="1" t="s">
        <v>253</v>
      </c>
      <c r="E371" s="30" t="s">
        <v>2957</v>
      </c>
    </row>
    <row r="372" ht="13">
      <c r="A372" s="1" t="s">
        <v>244</v>
      </c>
      <c r="B372" s="28">
        <v>91</v>
      </c>
      <c r="C372" s="29" t="s">
        <v>2988</v>
      </c>
      <c r="D372" s="28" t="s">
        <v>246</v>
      </c>
      <c r="E372" s="30" t="s">
        <v>2989</v>
      </c>
      <c r="F372" s="31" t="s">
        <v>273</v>
      </c>
      <c r="G372" s="32">
        <v>95</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65">
      <c r="A374" s="1" t="s">
        <v>251</v>
      </c>
      <c r="E374" s="37" t="s">
        <v>3447</v>
      </c>
    </row>
    <row r="375" ht="112.5">
      <c r="A375" s="1" t="s">
        <v>253</v>
      </c>
      <c r="E375" s="30" t="s">
        <v>2921</v>
      </c>
    </row>
    <row r="376" ht="13">
      <c r="A376" s="1" t="s">
        <v>244</v>
      </c>
      <c r="B376" s="28">
        <v>92</v>
      </c>
      <c r="C376" s="29" t="s">
        <v>2990</v>
      </c>
      <c r="D376" s="28" t="s">
        <v>246</v>
      </c>
      <c r="E376" s="30" t="s">
        <v>2991</v>
      </c>
      <c r="F376" s="31" t="s">
        <v>273</v>
      </c>
      <c r="G376" s="32">
        <v>27</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65">
      <c r="A378" s="1" t="s">
        <v>251</v>
      </c>
      <c r="E378" s="37" t="s">
        <v>3448</v>
      </c>
    </row>
    <row r="379" ht="112.5">
      <c r="A379" s="1" t="s">
        <v>253</v>
      </c>
      <c r="E379" s="30" t="s">
        <v>2921</v>
      </c>
    </row>
    <row r="380" ht="13">
      <c r="A380" s="1" t="s">
        <v>244</v>
      </c>
      <c r="B380" s="28">
        <v>93</v>
      </c>
      <c r="C380" s="29" t="s">
        <v>2992</v>
      </c>
      <c r="D380" s="28" t="s">
        <v>246</v>
      </c>
      <c r="E380" s="30" t="s">
        <v>2993</v>
      </c>
      <c r="F380" s="31" t="s">
        <v>273</v>
      </c>
      <c r="G380" s="32">
        <v>4</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65">
      <c r="A382" s="1" t="s">
        <v>251</v>
      </c>
      <c r="E382" s="37" t="s">
        <v>3179</v>
      </c>
    </row>
    <row r="383" ht="112.5">
      <c r="A383" s="1" t="s">
        <v>253</v>
      </c>
      <c r="E383" s="30" t="s">
        <v>2921</v>
      </c>
    </row>
    <row r="384" ht="25">
      <c r="A384" s="1" t="s">
        <v>244</v>
      </c>
      <c r="B384" s="28">
        <v>94</v>
      </c>
      <c r="C384" s="29" t="s">
        <v>2994</v>
      </c>
      <c r="D384" s="28" t="s">
        <v>246</v>
      </c>
      <c r="E384" s="30" t="s">
        <v>2995</v>
      </c>
      <c r="F384" s="31" t="s">
        <v>273</v>
      </c>
      <c r="G384" s="32">
        <v>4</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65">
      <c r="A386" s="1" t="s">
        <v>251</v>
      </c>
      <c r="E386" s="37" t="s">
        <v>3179</v>
      </c>
    </row>
    <row r="387" ht="112.5">
      <c r="A387" s="1" t="s">
        <v>253</v>
      </c>
      <c r="E387" s="30" t="s">
        <v>2921</v>
      </c>
    </row>
    <row r="388" ht="13">
      <c r="A388" s="1" t="s">
        <v>244</v>
      </c>
      <c r="B388" s="28">
        <v>95</v>
      </c>
      <c r="C388" s="29" t="s">
        <v>2996</v>
      </c>
      <c r="D388" s="28" t="s">
        <v>246</v>
      </c>
      <c r="E388" s="30" t="s">
        <v>2997</v>
      </c>
      <c r="F388" s="31" t="s">
        <v>273</v>
      </c>
      <c r="G388" s="32">
        <v>5</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65">
      <c r="A390" s="1" t="s">
        <v>251</v>
      </c>
      <c r="E390" s="37" t="s">
        <v>3290</v>
      </c>
    </row>
    <row r="391" ht="112.5">
      <c r="A391" s="1" t="s">
        <v>253</v>
      </c>
      <c r="E391" s="30" t="s">
        <v>2921</v>
      </c>
    </row>
    <row r="392" ht="13">
      <c r="A392" s="1" t="s">
        <v>244</v>
      </c>
      <c r="B392" s="28">
        <v>96</v>
      </c>
      <c r="C392" s="29" t="s">
        <v>3003</v>
      </c>
      <c r="D392" s="28" t="s">
        <v>246</v>
      </c>
      <c r="E392" s="30" t="s">
        <v>3004</v>
      </c>
      <c r="F392" s="31" t="s">
        <v>273</v>
      </c>
      <c r="G392" s="32">
        <v>15</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65">
      <c r="A394" s="1" t="s">
        <v>251</v>
      </c>
      <c r="E394" s="37" t="s">
        <v>3442</v>
      </c>
    </row>
    <row r="395" ht="112.5">
      <c r="A395" s="1" t="s">
        <v>253</v>
      </c>
      <c r="E395" s="30" t="s">
        <v>2921</v>
      </c>
    </row>
    <row r="396" ht="13">
      <c r="A396" s="1" t="s">
        <v>244</v>
      </c>
      <c r="B396" s="28">
        <v>97</v>
      </c>
      <c r="C396" s="29" t="s">
        <v>3005</v>
      </c>
      <c r="D396" s="28" t="s">
        <v>246</v>
      </c>
      <c r="E396" s="30" t="s">
        <v>3006</v>
      </c>
      <c r="F396" s="31" t="s">
        <v>273</v>
      </c>
      <c r="G396" s="32">
        <v>2</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65">
      <c r="A398" s="1" t="s">
        <v>251</v>
      </c>
      <c r="E398" s="37" t="s">
        <v>3174</v>
      </c>
    </row>
    <row r="399" ht="112.5">
      <c r="A399" s="1" t="s">
        <v>253</v>
      </c>
      <c r="E399" s="30" t="s">
        <v>2921</v>
      </c>
    </row>
    <row r="400" ht="13">
      <c r="A400" s="1" t="s">
        <v>244</v>
      </c>
      <c r="B400" s="28">
        <v>98</v>
      </c>
      <c r="C400" s="29" t="s">
        <v>3008</v>
      </c>
      <c r="D400" s="28" t="s">
        <v>246</v>
      </c>
      <c r="E400" s="30" t="s">
        <v>3009</v>
      </c>
      <c r="F400" s="31" t="s">
        <v>273</v>
      </c>
      <c r="G400" s="32">
        <v>14</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65">
      <c r="A402" s="1" t="s">
        <v>251</v>
      </c>
      <c r="E402" s="37" t="s">
        <v>3449</v>
      </c>
    </row>
    <row r="403" ht="112.5">
      <c r="A403" s="1" t="s">
        <v>253</v>
      </c>
      <c r="E403" s="30" t="s">
        <v>2921</v>
      </c>
    </row>
    <row r="404" ht="13">
      <c r="A404" s="1" t="s">
        <v>244</v>
      </c>
      <c r="B404" s="28">
        <v>99</v>
      </c>
      <c r="C404" s="29" t="s">
        <v>3010</v>
      </c>
      <c r="D404" s="28" t="s">
        <v>246</v>
      </c>
      <c r="E404" s="30" t="s">
        <v>3011</v>
      </c>
      <c r="F404" s="31" t="s">
        <v>273</v>
      </c>
      <c r="G404" s="32">
        <v>63</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ht="65">
      <c r="A406" s="1" t="s">
        <v>251</v>
      </c>
      <c r="E406" s="37" t="s">
        <v>3450</v>
      </c>
    </row>
    <row r="407" ht="112.5">
      <c r="A407" s="1" t="s">
        <v>253</v>
      </c>
      <c r="E407" s="30" t="s">
        <v>2921</v>
      </c>
    </row>
    <row r="408" ht="13">
      <c r="A408" s="1" t="s">
        <v>244</v>
      </c>
      <c r="B408" s="28">
        <v>100</v>
      </c>
      <c r="C408" s="29" t="s">
        <v>3015</v>
      </c>
      <c r="D408" s="28" t="s">
        <v>246</v>
      </c>
      <c r="E408" s="30" t="s">
        <v>3016</v>
      </c>
      <c r="F408" s="31" t="s">
        <v>342</v>
      </c>
      <c r="G408" s="32">
        <v>368.35000000000002</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246</v>
      </c>
    </row>
    <row r="410">
      <c r="A410" s="1" t="s">
        <v>251</v>
      </c>
      <c r="E410" s="28"/>
    </row>
    <row r="411" ht="87.5">
      <c r="A411" s="1" t="s">
        <v>253</v>
      </c>
      <c r="E411" s="30" t="s">
        <v>3017</v>
      </c>
    </row>
    <row r="412" ht="13">
      <c r="A412" s="1" t="s">
        <v>241</v>
      </c>
      <c r="C412" s="22" t="s">
        <v>3018</v>
      </c>
      <c r="E412" s="23" t="s">
        <v>3019</v>
      </c>
      <c r="L412" s="38"/>
      <c r="M412" s="39">
        <f>SUMIFS(M413:M420,A413:A420,"P")</f>
        <v>0</v>
      </c>
      <c r="N412" s="38"/>
    </row>
    <row r="413" ht="13">
      <c r="A413" s="1" t="s">
        <v>244</v>
      </c>
      <c r="B413" s="28">
        <v>101</v>
      </c>
      <c r="C413" s="29" t="s">
        <v>3344</v>
      </c>
      <c r="D413" s="28" t="s">
        <v>246</v>
      </c>
      <c r="E413" s="30" t="s">
        <v>3345</v>
      </c>
      <c r="F413" s="31" t="s">
        <v>273</v>
      </c>
      <c r="G413" s="32">
        <v>17</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65">
      <c r="A415" s="1" t="s">
        <v>251</v>
      </c>
      <c r="E415" s="37" t="s">
        <v>3451</v>
      </c>
    </row>
    <row r="416" ht="87.5">
      <c r="A416" s="1" t="s">
        <v>253</v>
      </c>
      <c r="E416" s="30" t="s">
        <v>3023</v>
      </c>
    </row>
    <row r="417" ht="13">
      <c r="A417" s="1" t="s">
        <v>244</v>
      </c>
      <c r="B417" s="28">
        <v>102</v>
      </c>
      <c r="C417" s="29" t="s">
        <v>3020</v>
      </c>
      <c r="D417" s="28" t="s">
        <v>246</v>
      </c>
      <c r="E417" s="30" t="s">
        <v>3021</v>
      </c>
      <c r="F417" s="31" t="s">
        <v>273</v>
      </c>
      <c r="G417" s="32">
        <v>32</v>
      </c>
      <c r="H417" s="32">
        <v>0</v>
      </c>
      <c r="I417" s="33">
        <f>ROUND(G417*H417,P4)</f>
        <v>0</v>
      </c>
      <c r="J417" s="28"/>
      <c r="K417" s="28"/>
      <c r="L417" s="34">
        <v>0</v>
      </c>
      <c r="M417" s="20">
        <f>ROUND(G417*L417,P4)</f>
        <v>0</v>
      </c>
      <c r="N417" s="40" t="s">
        <v>249</v>
      </c>
      <c r="O417" s="36">
        <f>M417*AA417</f>
        <v>0</v>
      </c>
      <c r="P417" s="1">
        <v>3</v>
      </c>
      <c r="AA417" s="1">
        <f>IF(P417=1,$O$3,IF(P417=2,$O$4,$O$5))</f>
        <v>0</v>
      </c>
    </row>
    <row r="418">
      <c r="A418" s="1" t="s">
        <v>250</v>
      </c>
      <c r="E418" s="30" t="s">
        <v>246</v>
      </c>
    </row>
    <row r="419" ht="65">
      <c r="A419" s="1" t="s">
        <v>251</v>
      </c>
      <c r="E419" s="37" t="s">
        <v>3452</v>
      </c>
    </row>
    <row r="420" ht="87.5">
      <c r="A420" s="1" t="s">
        <v>253</v>
      </c>
      <c r="E420" s="30" t="s">
        <v>3023</v>
      </c>
    </row>
    <row r="421" ht="13">
      <c r="A421" s="1" t="s">
        <v>241</v>
      </c>
      <c r="C421" s="22" t="s">
        <v>3024</v>
      </c>
      <c r="E421" s="23" t="s">
        <v>3025</v>
      </c>
      <c r="L421" s="38"/>
      <c r="M421" s="39">
        <f>SUMIFS(M422:M477,A422:A477,"P")</f>
        <v>0</v>
      </c>
      <c r="N421" s="38"/>
    </row>
    <row r="422" ht="13">
      <c r="A422" s="1" t="s">
        <v>244</v>
      </c>
      <c r="B422" s="28">
        <v>103</v>
      </c>
      <c r="C422" s="29" t="s">
        <v>3202</v>
      </c>
      <c r="D422" s="28" t="s">
        <v>246</v>
      </c>
      <c r="E422" s="30" t="s">
        <v>3203</v>
      </c>
      <c r="F422" s="31" t="s">
        <v>3028</v>
      </c>
      <c r="G422" s="32">
        <v>1.5</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65">
      <c r="A424" s="1" t="s">
        <v>251</v>
      </c>
      <c r="E424" s="37" t="s">
        <v>3453</v>
      </c>
    </row>
    <row r="425" ht="100">
      <c r="A425" s="1" t="s">
        <v>253</v>
      </c>
      <c r="E425" s="30" t="s">
        <v>3205</v>
      </c>
    </row>
    <row r="426" ht="13">
      <c r="A426" s="1" t="s">
        <v>244</v>
      </c>
      <c r="B426" s="28">
        <v>104</v>
      </c>
      <c r="C426" s="29" t="s">
        <v>3026</v>
      </c>
      <c r="D426" s="28" t="s">
        <v>246</v>
      </c>
      <c r="E426" s="30" t="s">
        <v>3027</v>
      </c>
      <c r="F426" s="31" t="s">
        <v>3028</v>
      </c>
      <c r="G426" s="32">
        <v>3.726</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65">
      <c r="A428" s="1" t="s">
        <v>251</v>
      </c>
      <c r="E428" s="37" t="s">
        <v>3454</v>
      </c>
    </row>
    <row r="429" ht="87.5">
      <c r="A429" s="1" t="s">
        <v>253</v>
      </c>
      <c r="E429" s="30" t="s">
        <v>3029</v>
      </c>
    </row>
    <row r="430" ht="13">
      <c r="A430" s="1" t="s">
        <v>244</v>
      </c>
      <c r="B430" s="28">
        <v>105</v>
      </c>
      <c r="C430" s="29" t="s">
        <v>3030</v>
      </c>
      <c r="D430" s="28" t="s">
        <v>246</v>
      </c>
      <c r="E430" s="30" t="s">
        <v>3031</v>
      </c>
      <c r="F430" s="31" t="s">
        <v>273</v>
      </c>
      <c r="G430" s="32">
        <v>4</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65">
      <c r="A432" s="1" t="s">
        <v>251</v>
      </c>
      <c r="E432" s="37" t="s">
        <v>3455</v>
      </c>
    </row>
    <row r="433" ht="87.5">
      <c r="A433" s="1" t="s">
        <v>253</v>
      </c>
      <c r="E433" s="30" t="s">
        <v>3032</v>
      </c>
    </row>
    <row r="434" ht="13">
      <c r="A434" s="1" t="s">
        <v>244</v>
      </c>
      <c r="B434" s="28">
        <v>106</v>
      </c>
      <c r="C434" s="29" t="s">
        <v>3033</v>
      </c>
      <c r="D434" s="28" t="s">
        <v>246</v>
      </c>
      <c r="E434" s="30" t="s">
        <v>3034</v>
      </c>
      <c r="F434" s="31" t="s">
        <v>273</v>
      </c>
      <c r="G434" s="32">
        <v>13</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65">
      <c r="A436" s="1" t="s">
        <v>251</v>
      </c>
      <c r="E436" s="37" t="s">
        <v>3346</v>
      </c>
    </row>
    <row r="437" ht="87.5">
      <c r="A437" s="1" t="s">
        <v>253</v>
      </c>
      <c r="E437" s="30" t="s">
        <v>3036</v>
      </c>
    </row>
    <row r="438" ht="13">
      <c r="A438" s="1" t="s">
        <v>244</v>
      </c>
      <c r="B438" s="28">
        <v>107</v>
      </c>
      <c r="C438" s="29" t="s">
        <v>3037</v>
      </c>
      <c r="D438" s="28" t="s">
        <v>246</v>
      </c>
      <c r="E438" s="30" t="s">
        <v>3038</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65">
      <c r="A440" s="1" t="s">
        <v>251</v>
      </c>
      <c r="E440" s="37" t="s">
        <v>3206</v>
      </c>
    </row>
    <row r="441" ht="87.5">
      <c r="A441" s="1" t="s">
        <v>253</v>
      </c>
      <c r="E441" s="30" t="s">
        <v>3040</v>
      </c>
    </row>
    <row r="442" ht="13">
      <c r="A442" s="1" t="s">
        <v>244</v>
      </c>
      <c r="B442" s="28">
        <v>108</v>
      </c>
      <c r="C442" s="29" t="s">
        <v>3041</v>
      </c>
      <c r="D442" s="28" t="s">
        <v>246</v>
      </c>
      <c r="E442" s="30" t="s">
        <v>3042</v>
      </c>
      <c r="F442" s="31" t="s">
        <v>273</v>
      </c>
      <c r="G442" s="32">
        <v>5</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65">
      <c r="A444" s="1" t="s">
        <v>251</v>
      </c>
      <c r="E444" s="37" t="s">
        <v>3206</v>
      </c>
    </row>
    <row r="445" ht="87.5">
      <c r="A445" s="1" t="s">
        <v>253</v>
      </c>
      <c r="E445" s="30" t="s">
        <v>3043</v>
      </c>
    </row>
    <row r="446" ht="25">
      <c r="A446" s="1" t="s">
        <v>244</v>
      </c>
      <c r="B446" s="28">
        <v>109</v>
      </c>
      <c r="C446" s="29" t="s">
        <v>3044</v>
      </c>
      <c r="D446" s="28" t="s">
        <v>246</v>
      </c>
      <c r="E446" s="30" t="s">
        <v>3045</v>
      </c>
      <c r="F446" s="31" t="s">
        <v>273</v>
      </c>
      <c r="G446" s="32">
        <v>9</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65">
      <c r="A448" s="1" t="s">
        <v>251</v>
      </c>
      <c r="E448" s="37" t="s">
        <v>3456</v>
      </c>
    </row>
    <row r="449" ht="87.5">
      <c r="A449" s="1" t="s">
        <v>253</v>
      </c>
      <c r="E449" s="30" t="s">
        <v>3046</v>
      </c>
    </row>
    <row r="450" ht="25">
      <c r="A450" s="1" t="s">
        <v>244</v>
      </c>
      <c r="B450" s="28">
        <v>110</v>
      </c>
      <c r="C450" s="29" t="s">
        <v>3047</v>
      </c>
      <c r="D450" s="28" t="s">
        <v>246</v>
      </c>
      <c r="E450" s="30" t="s">
        <v>3048</v>
      </c>
      <c r="F450" s="31" t="s">
        <v>273</v>
      </c>
      <c r="G450" s="32">
        <v>51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65">
      <c r="A452" s="1" t="s">
        <v>251</v>
      </c>
      <c r="E452" s="37" t="s">
        <v>3457</v>
      </c>
    </row>
    <row r="453" ht="87.5">
      <c r="A453" s="1" t="s">
        <v>253</v>
      </c>
      <c r="E453" s="30" t="s">
        <v>3049</v>
      </c>
    </row>
    <row r="454" ht="25">
      <c r="A454" s="1" t="s">
        <v>244</v>
      </c>
      <c r="B454" s="28">
        <v>111</v>
      </c>
      <c r="C454" s="29" t="s">
        <v>3050</v>
      </c>
      <c r="D454" s="28" t="s">
        <v>246</v>
      </c>
      <c r="E454" s="30" t="s">
        <v>3051</v>
      </c>
      <c r="F454" s="31" t="s">
        <v>3052</v>
      </c>
      <c r="G454" s="32">
        <v>51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65">
      <c r="A456" s="1" t="s">
        <v>251</v>
      </c>
      <c r="E456" s="37" t="s">
        <v>3457</v>
      </c>
    </row>
    <row r="457" ht="87.5">
      <c r="A457" s="1" t="s">
        <v>253</v>
      </c>
      <c r="E457" s="30" t="s">
        <v>3053</v>
      </c>
    </row>
    <row r="458" ht="13">
      <c r="A458" s="1" t="s">
        <v>244</v>
      </c>
      <c r="B458" s="28">
        <v>112</v>
      </c>
      <c r="C458" s="29" t="s">
        <v>3054</v>
      </c>
      <c r="D458" s="28" t="s">
        <v>246</v>
      </c>
      <c r="E458" s="30" t="s">
        <v>3055</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65">
      <c r="A460" s="1" t="s">
        <v>251</v>
      </c>
      <c r="E460" s="37" t="s">
        <v>3142</v>
      </c>
    </row>
    <row r="461" ht="75">
      <c r="A461" s="1" t="s">
        <v>253</v>
      </c>
      <c r="E461" s="30" t="s">
        <v>3056</v>
      </c>
    </row>
    <row r="462" ht="13">
      <c r="A462" s="1" t="s">
        <v>244</v>
      </c>
      <c r="B462" s="28">
        <v>113</v>
      </c>
      <c r="C462" s="29" t="s">
        <v>3057</v>
      </c>
      <c r="D462" s="28" t="s">
        <v>246</v>
      </c>
      <c r="E462" s="30" t="s">
        <v>3058</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65">
      <c r="A464" s="1" t="s">
        <v>251</v>
      </c>
      <c r="E464" s="37" t="s">
        <v>3142</v>
      </c>
    </row>
    <row r="465" ht="100">
      <c r="A465" s="1" t="s">
        <v>253</v>
      </c>
      <c r="E465" s="30" t="s">
        <v>3060</v>
      </c>
    </row>
    <row r="466" ht="13">
      <c r="A466" s="1" t="s">
        <v>244</v>
      </c>
      <c r="B466" s="28">
        <v>114</v>
      </c>
      <c r="C466" s="29" t="s">
        <v>3061</v>
      </c>
      <c r="D466" s="28" t="s">
        <v>246</v>
      </c>
      <c r="E466" s="30" t="s">
        <v>3062</v>
      </c>
      <c r="F466" s="31" t="s">
        <v>273</v>
      </c>
      <c r="G466" s="32">
        <v>1</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65">
      <c r="A468" s="1" t="s">
        <v>251</v>
      </c>
      <c r="E468" s="37" t="s">
        <v>3142</v>
      </c>
    </row>
    <row r="469" ht="87.5">
      <c r="A469" s="1" t="s">
        <v>253</v>
      </c>
      <c r="E469" s="30" t="s">
        <v>3063</v>
      </c>
    </row>
    <row r="470" ht="13">
      <c r="A470" s="1" t="s">
        <v>244</v>
      </c>
      <c r="B470" s="28">
        <v>115</v>
      </c>
      <c r="C470" s="29" t="s">
        <v>3064</v>
      </c>
      <c r="D470" s="28" t="s">
        <v>246</v>
      </c>
      <c r="E470" s="30" t="s">
        <v>3065</v>
      </c>
      <c r="F470" s="31" t="s">
        <v>342</v>
      </c>
      <c r="G470" s="32">
        <v>80</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65">
      <c r="A472" s="1" t="s">
        <v>251</v>
      </c>
      <c r="E472" s="37" t="s">
        <v>3352</v>
      </c>
    </row>
    <row r="473" ht="100">
      <c r="A473" s="1" t="s">
        <v>253</v>
      </c>
      <c r="E473" s="30" t="s">
        <v>3067</v>
      </c>
    </row>
    <row r="474" ht="13">
      <c r="A474" s="1" t="s">
        <v>244</v>
      </c>
      <c r="B474" s="28">
        <v>116</v>
      </c>
      <c r="C474" s="29" t="s">
        <v>3353</v>
      </c>
      <c r="D474" s="28" t="s">
        <v>246</v>
      </c>
      <c r="E474" s="30" t="s">
        <v>3354</v>
      </c>
      <c r="F474" s="31" t="s">
        <v>273</v>
      </c>
      <c r="G474" s="32">
        <v>15</v>
      </c>
      <c r="H474" s="32">
        <v>0</v>
      </c>
      <c r="I474" s="33">
        <f>ROUND(G474*H474,P4)</f>
        <v>0</v>
      </c>
      <c r="J474" s="28"/>
      <c r="K474" s="28"/>
      <c r="L474" s="34">
        <v>0</v>
      </c>
      <c r="M474" s="20">
        <f>ROUND(G474*L474,P4)</f>
        <v>0</v>
      </c>
      <c r="N474" s="40" t="s">
        <v>249</v>
      </c>
      <c r="O474" s="36">
        <f>M474*AA474</f>
        <v>0</v>
      </c>
      <c r="P474" s="1">
        <v>3</v>
      </c>
      <c r="AA474" s="1">
        <f>IF(P474=1,$O$3,IF(P474=2,$O$4,$O$5))</f>
        <v>0</v>
      </c>
    </row>
    <row r="475">
      <c r="A475" s="1" t="s">
        <v>250</v>
      </c>
      <c r="E475" s="30" t="s">
        <v>246</v>
      </c>
    </row>
    <row r="476" ht="65">
      <c r="A476" s="1" t="s">
        <v>251</v>
      </c>
      <c r="E476" s="37" t="s">
        <v>3458</v>
      </c>
    </row>
    <row r="477" ht="75">
      <c r="A477" s="1" t="s">
        <v>253</v>
      </c>
      <c r="E477" s="30" t="s">
        <v>3074</v>
      </c>
    </row>
    <row r="478" ht="13">
      <c r="A478" s="1" t="s">
        <v>241</v>
      </c>
      <c r="C478" s="22" t="s">
        <v>474</v>
      </c>
      <c r="E478" s="23" t="s">
        <v>3125</v>
      </c>
      <c r="L478" s="38"/>
      <c r="M478" s="39">
        <f>SUMIFS(M479:M482,A479:A482,"P")</f>
        <v>0</v>
      </c>
      <c r="N478" s="38"/>
    </row>
    <row r="479" ht="25">
      <c r="A479" s="1" t="s">
        <v>244</v>
      </c>
      <c r="B479" s="28">
        <v>117</v>
      </c>
      <c r="C479" s="29" t="s">
        <v>1054</v>
      </c>
      <c r="D479" s="28" t="s">
        <v>1055</v>
      </c>
      <c r="E479" s="30" t="s">
        <v>1056</v>
      </c>
      <c r="F479" s="31" t="s">
        <v>837</v>
      </c>
      <c r="G479" s="32">
        <v>504</v>
      </c>
      <c r="H479" s="32">
        <v>0</v>
      </c>
      <c r="I479" s="33">
        <f>ROUND(G479*H479,P4)</f>
        <v>0</v>
      </c>
      <c r="J479" s="28"/>
      <c r="K479" s="28"/>
      <c r="L479" s="34">
        <v>0</v>
      </c>
      <c r="M479" s="20">
        <f>ROUND(G479*L479,P4)</f>
        <v>0</v>
      </c>
      <c r="N479" s="40" t="s">
        <v>480</v>
      </c>
      <c r="O479" s="36">
        <f>M479*AA479</f>
        <v>0</v>
      </c>
      <c r="P479" s="1">
        <v>3</v>
      </c>
      <c r="AA479" s="1">
        <f>IF(P479=1,$O$3,IF(P479=2,$O$4,$O$5))</f>
        <v>0</v>
      </c>
    </row>
    <row r="480" ht="25">
      <c r="A480" s="1" t="s">
        <v>250</v>
      </c>
      <c r="E480" s="30" t="s">
        <v>481</v>
      </c>
    </row>
    <row r="481" ht="65">
      <c r="A481" s="1" t="s">
        <v>251</v>
      </c>
      <c r="E481" s="37" t="s">
        <v>3404</v>
      </c>
    </row>
    <row r="482" ht="200">
      <c r="A482" s="1" t="s">
        <v>253</v>
      </c>
      <c r="E482" s="30" t="s">
        <v>483</v>
      </c>
    </row>
  </sheetData>
  <sheetProtection sheet="1" objects="1" scenarios="1" spinCount="100000" saltValue="K7kSBAkI9oTBeE4QSL3l5lrV0fP6R4zX4hmb2M/SlKw9UHi24z5VFoeRNr1ug4sTwicXCac8YeRC8ozr3nq/Og==" hashValue="Ul7xxu0+6oSO9oNt2UWMSfJPgwVOUziCnKlOLNpaMFIvwJmeW4PQFLSrr9H5eQp/NcEFnNPe2U6cFpuAW+qNp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3459</v>
      </c>
      <c r="M3" s="20">
        <f>0+M9+M70+M91+M200+M245</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3459</v>
      </c>
      <c r="D5" s="22"/>
      <c r="E5" s="23" t="s">
        <v>127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SUMIFS(M10:M69,A10:A69,"P")</f>
        <v>0</v>
      </c>
      <c r="N9" s="38"/>
    </row>
    <row r="10" ht="13">
      <c r="A10" s="1" t="s">
        <v>244</v>
      </c>
      <c r="B10" s="28">
        <v>1</v>
      </c>
      <c r="C10" s="29" t="s">
        <v>2798</v>
      </c>
      <c r="D10" s="28" t="s">
        <v>246</v>
      </c>
      <c r="E10" s="30" t="s">
        <v>2799</v>
      </c>
      <c r="F10" s="31" t="s">
        <v>923</v>
      </c>
      <c r="G10" s="32">
        <v>353</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3460</v>
      </c>
    </row>
    <row r="13" ht="212.5">
      <c r="A13" s="1" t="s">
        <v>253</v>
      </c>
      <c r="E13" s="30" t="s">
        <v>2801</v>
      </c>
    </row>
    <row r="14" ht="13">
      <c r="A14" s="1" t="s">
        <v>244</v>
      </c>
      <c r="B14" s="28">
        <v>2</v>
      </c>
      <c r="C14" s="29" t="s">
        <v>2802</v>
      </c>
      <c r="D14" s="28" t="s">
        <v>246</v>
      </c>
      <c r="E14" s="30" t="s">
        <v>2803</v>
      </c>
      <c r="F14" s="31" t="s">
        <v>923</v>
      </c>
      <c r="G14" s="32">
        <v>77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3461</v>
      </c>
    </row>
    <row r="17" ht="137.5">
      <c r="A17" s="1" t="s">
        <v>253</v>
      </c>
      <c r="E17" s="30" t="s">
        <v>2805</v>
      </c>
    </row>
    <row r="18" ht="13">
      <c r="A18" s="1" t="s">
        <v>244</v>
      </c>
      <c r="B18" s="28">
        <v>3</v>
      </c>
      <c r="C18" s="29" t="s">
        <v>2806</v>
      </c>
      <c r="D18" s="28" t="s">
        <v>246</v>
      </c>
      <c r="E18" s="30" t="s">
        <v>2807</v>
      </c>
      <c r="F18" s="31" t="s">
        <v>273</v>
      </c>
      <c r="G18" s="32">
        <v>74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3462</v>
      </c>
    </row>
    <row r="21" ht="137.5">
      <c r="A21" s="1" t="s">
        <v>253</v>
      </c>
      <c r="E21" s="30" t="s">
        <v>2809</v>
      </c>
    </row>
    <row r="22" ht="13">
      <c r="A22" s="1" t="s">
        <v>244</v>
      </c>
      <c r="B22" s="28">
        <v>4</v>
      </c>
      <c r="C22" s="29" t="s">
        <v>2810</v>
      </c>
      <c r="D22" s="28" t="s">
        <v>246</v>
      </c>
      <c r="E22" s="30" t="s">
        <v>2811</v>
      </c>
      <c r="F22" s="31" t="s">
        <v>923</v>
      </c>
      <c r="G22" s="32">
        <v>30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3463</v>
      </c>
    </row>
    <row r="25" ht="75">
      <c r="A25" s="1" t="s">
        <v>253</v>
      </c>
      <c r="E25" s="30" t="s">
        <v>2813</v>
      </c>
    </row>
    <row r="26" ht="25">
      <c r="A26" s="1" t="s">
        <v>244</v>
      </c>
      <c r="B26" s="28">
        <v>5</v>
      </c>
      <c r="C26" s="29" t="s">
        <v>2814</v>
      </c>
      <c r="D26" s="28" t="s">
        <v>246</v>
      </c>
      <c r="E26" s="30" t="s">
        <v>2815</v>
      </c>
      <c r="F26" s="31" t="s">
        <v>273</v>
      </c>
      <c r="G26" s="32">
        <v>74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3464</v>
      </c>
    </row>
    <row r="29" ht="112.5">
      <c r="A29" s="1" t="s">
        <v>253</v>
      </c>
      <c r="E29" s="30" t="s">
        <v>2817</v>
      </c>
    </row>
    <row r="30" ht="13">
      <c r="A30" s="1" t="s">
        <v>244</v>
      </c>
      <c r="B30" s="28">
        <v>6</v>
      </c>
      <c r="C30" s="29" t="s">
        <v>2818</v>
      </c>
      <c r="D30" s="28" t="s">
        <v>246</v>
      </c>
      <c r="E30" s="30" t="s">
        <v>2819</v>
      </c>
      <c r="F30" s="31" t="s">
        <v>273</v>
      </c>
      <c r="G30" s="32">
        <v>74</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3464</v>
      </c>
    </row>
    <row r="33" ht="125">
      <c r="A33" s="1" t="s">
        <v>253</v>
      </c>
      <c r="E33" s="30" t="s">
        <v>2820</v>
      </c>
    </row>
    <row r="34" ht="13">
      <c r="A34" s="1" t="s">
        <v>244</v>
      </c>
      <c r="B34" s="28">
        <v>7</v>
      </c>
      <c r="C34" s="29" t="s">
        <v>3140</v>
      </c>
      <c r="D34" s="28" t="s">
        <v>246</v>
      </c>
      <c r="E34" s="30" t="s">
        <v>3141</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2848</v>
      </c>
    </row>
    <row r="37" ht="87.5">
      <c r="A37" s="1" t="s">
        <v>253</v>
      </c>
      <c r="E37" s="30" t="s">
        <v>3143</v>
      </c>
    </row>
    <row r="38" ht="13">
      <c r="A38" s="1" t="s">
        <v>244</v>
      </c>
      <c r="B38" s="28">
        <v>8</v>
      </c>
      <c r="C38" s="29" t="s">
        <v>2821</v>
      </c>
      <c r="D38" s="28" t="s">
        <v>246</v>
      </c>
      <c r="E38" s="30" t="s">
        <v>2822</v>
      </c>
      <c r="F38" s="31" t="s">
        <v>2823</v>
      </c>
      <c r="G38" s="32">
        <v>20474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3465</v>
      </c>
    </row>
    <row r="41" ht="125">
      <c r="A41" s="1" t="s">
        <v>253</v>
      </c>
      <c r="E41" s="30" t="s">
        <v>2825</v>
      </c>
    </row>
    <row r="42" ht="13">
      <c r="A42" s="1" t="s">
        <v>244</v>
      </c>
      <c r="B42" s="28">
        <v>9</v>
      </c>
      <c r="C42" s="29" t="s">
        <v>2826</v>
      </c>
      <c r="D42" s="28" t="s">
        <v>246</v>
      </c>
      <c r="E42" s="30" t="s">
        <v>2827</v>
      </c>
      <c r="F42" s="31" t="s">
        <v>837</v>
      </c>
      <c r="G42" s="32">
        <v>636</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3466</v>
      </c>
    </row>
    <row r="45" ht="100">
      <c r="A45" s="1" t="s">
        <v>253</v>
      </c>
      <c r="E45" s="30" t="s">
        <v>2829</v>
      </c>
    </row>
    <row r="46" ht="13">
      <c r="A46" s="1" t="s">
        <v>244</v>
      </c>
      <c r="B46" s="28">
        <v>10</v>
      </c>
      <c r="C46" s="29" t="s">
        <v>2830</v>
      </c>
      <c r="D46" s="28" t="s">
        <v>246</v>
      </c>
      <c r="E46" s="30" t="s">
        <v>2831</v>
      </c>
      <c r="F46" s="31" t="s">
        <v>273</v>
      </c>
      <c r="G46" s="32">
        <v>196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3467</v>
      </c>
    </row>
    <row r="49" ht="75">
      <c r="A49" s="1" t="s">
        <v>253</v>
      </c>
      <c r="E49" s="30" t="s">
        <v>2833</v>
      </c>
    </row>
    <row r="50" ht="13">
      <c r="A50" s="1" t="s">
        <v>244</v>
      </c>
      <c r="B50" s="28">
        <v>11</v>
      </c>
      <c r="C50" s="29" t="s">
        <v>2834</v>
      </c>
      <c r="D50" s="28" t="s">
        <v>246</v>
      </c>
      <c r="E50" s="30" t="s">
        <v>2835</v>
      </c>
      <c r="F50" s="31" t="s">
        <v>273</v>
      </c>
      <c r="G50" s="32">
        <v>128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3468</v>
      </c>
    </row>
    <row r="53" ht="75">
      <c r="A53" s="1" t="s">
        <v>253</v>
      </c>
      <c r="E53" s="30" t="s">
        <v>2837</v>
      </c>
    </row>
    <row r="54" ht="13">
      <c r="A54" s="1" t="s">
        <v>244</v>
      </c>
      <c r="B54" s="28">
        <v>12</v>
      </c>
      <c r="C54" s="29" t="s">
        <v>3148</v>
      </c>
      <c r="D54" s="28" t="s">
        <v>246</v>
      </c>
      <c r="E54" s="30" t="s">
        <v>3149</v>
      </c>
      <c r="F54" s="31" t="s">
        <v>273</v>
      </c>
      <c r="G54" s="32">
        <v>58</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3469</v>
      </c>
    </row>
    <row r="57" ht="75">
      <c r="A57" s="1" t="s">
        <v>253</v>
      </c>
      <c r="E57" s="30" t="s">
        <v>3151</v>
      </c>
    </row>
    <row r="58" ht="13">
      <c r="A58" s="1" t="s">
        <v>244</v>
      </c>
      <c r="B58" s="28">
        <v>13</v>
      </c>
      <c r="C58" s="29" t="s">
        <v>2838</v>
      </c>
      <c r="D58" s="28" t="s">
        <v>246</v>
      </c>
      <c r="E58" s="30" t="s">
        <v>2839</v>
      </c>
      <c r="F58" s="31" t="s">
        <v>273</v>
      </c>
      <c r="G58" s="32">
        <v>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3470</v>
      </c>
    </row>
    <row r="61" ht="75">
      <c r="A61" s="1" t="s">
        <v>253</v>
      </c>
      <c r="E61" s="30" t="s">
        <v>2841</v>
      </c>
    </row>
    <row r="62" ht="13">
      <c r="A62" s="1" t="s">
        <v>244</v>
      </c>
      <c r="B62" s="28">
        <v>14</v>
      </c>
      <c r="C62" s="29" t="s">
        <v>2842</v>
      </c>
      <c r="D62" s="28" t="s">
        <v>246</v>
      </c>
      <c r="E62" s="30" t="s">
        <v>2843</v>
      </c>
      <c r="F62" s="31" t="s">
        <v>273</v>
      </c>
      <c r="G62" s="32">
        <v>74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3471</v>
      </c>
    </row>
    <row r="65" ht="112.5">
      <c r="A65" s="1" t="s">
        <v>253</v>
      </c>
      <c r="E65" s="30" t="s">
        <v>2845</v>
      </c>
    </row>
    <row r="66" ht="13">
      <c r="A66" s="1" t="s">
        <v>244</v>
      </c>
      <c r="B66" s="28">
        <v>15</v>
      </c>
      <c r="C66" s="29" t="s">
        <v>2850</v>
      </c>
      <c r="D66" s="28" t="s">
        <v>246</v>
      </c>
      <c r="E66" s="30" t="s">
        <v>2851</v>
      </c>
      <c r="F66" s="31" t="s">
        <v>342</v>
      </c>
      <c r="G66" s="32">
        <v>531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3472</v>
      </c>
    </row>
    <row r="69" ht="87.5">
      <c r="A69" s="1" t="s">
        <v>253</v>
      </c>
      <c r="E69" s="30" t="s">
        <v>2853</v>
      </c>
    </row>
    <row r="70" ht="13">
      <c r="A70" s="1" t="s">
        <v>241</v>
      </c>
      <c r="C70" s="22" t="s">
        <v>2854</v>
      </c>
      <c r="E70" s="23" t="s">
        <v>2855</v>
      </c>
      <c r="L70" s="38"/>
      <c r="M70" s="39">
        <f>SUMIFS(M71:M90,A71:A90,"P")</f>
        <v>0</v>
      </c>
      <c r="N70" s="38"/>
    </row>
    <row r="71" ht="25">
      <c r="A71" s="1" t="s">
        <v>244</v>
      </c>
      <c r="B71" s="28">
        <v>16</v>
      </c>
      <c r="C71" s="29" t="s">
        <v>3370</v>
      </c>
      <c r="D71" s="28" t="s">
        <v>246</v>
      </c>
      <c r="E71" s="30" t="s">
        <v>3371</v>
      </c>
      <c r="F71" s="31" t="s">
        <v>273</v>
      </c>
      <c r="G71" s="32">
        <v>54</v>
      </c>
      <c r="H71" s="32">
        <v>0</v>
      </c>
      <c r="I71" s="33">
        <f>ROUND(G71*H71,P4)</f>
        <v>0</v>
      </c>
      <c r="J71" s="28"/>
      <c r="K71" s="28"/>
      <c r="L71" s="34">
        <v>0</v>
      </c>
      <c r="M71" s="20">
        <f>ROUND(G71*L71,P4)</f>
        <v>0</v>
      </c>
      <c r="N71" s="40" t="s">
        <v>358</v>
      </c>
      <c r="O71" s="36">
        <f>M71*AA71</f>
        <v>0</v>
      </c>
      <c r="P71" s="1">
        <v>3</v>
      </c>
      <c r="AA71" s="1">
        <f>IF(P71=1,$O$3,IF(P71=2,$O$4,$O$5))</f>
        <v>0</v>
      </c>
    </row>
    <row r="72">
      <c r="A72" s="1" t="s">
        <v>250</v>
      </c>
      <c r="E72" s="30" t="s">
        <v>246</v>
      </c>
    </row>
    <row r="73" ht="52">
      <c r="A73" s="1" t="s">
        <v>251</v>
      </c>
      <c r="E73" s="37" t="s">
        <v>3473</v>
      </c>
    </row>
    <row r="74" ht="100">
      <c r="A74" s="1" t="s">
        <v>253</v>
      </c>
      <c r="E74" s="30" t="s">
        <v>3162</v>
      </c>
    </row>
    <row r="75" ht="25">
      <c r="A75" s="1" t="s">
        <v>244</v>
      </c>
      <c r="B75" s="28">
        <v>17</v>
      </c>
      <c r="C75" s="29" t="s">
        <v>3159</v>
      </c>
      <c r="D75" s="28" t="s">
        <v>246</v>
      </c>
      <c r="E75" s="30" t="s">
        <v>3160</v>
      </c>
      <c r="F75" s="31" t="s">
        <v>273</v>
      </c>
      <c r="G75" s="32">
        <v>4</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3474</v>
      </c>
    </row>
    <row r="78" ht="100">
      <c r="A78" s="1" t="s">
        <v>253</v>
      </c>
      <c r="E78" s="30" t="s">
        <v>3162</v>
      </c>
    </row>
    <row r="79" ht="13">
      <c r="A79" s="1" t="s">
        <v>244</v>
      </c>
      <c r="B79" s="28">
        <v>18</v>
      </c>
      <c r="C79" s="29" t="s">
        <v>2856</v>
      </c>
      <c r="D79" s="28" t="s">
        <v>246</v>
      </c>
      <c r="E79" s="30" t="s">
        <v>2857</v>
      </c>
      <c r="F79" s="31" t="s">
        <v>273</v>
      </c>
      <c r="G79" s="32">
        <v>16</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3475</v>
      </c>
    </row>
    <row r="82" ht="100">
      <c r="A82" s="1" t="s">
        <v>253</v>
      </c>
      <c r="E82" s="30" t="s">
        <v>2859</v>
      </c>
    </row>
    <row r="83" ht="13">
      <c r="A83" s="1" t="s">
        <v>244</v>
      </c>
      <c r="B83" s="28">
        <v>19</v>
      </c>
      <c r="C83" s="29" t="s">
        <v>2863</v>
      </c>
      <c r="D83" s="28" t="s">
        <v>246</v>
      </c>
      <c r="E83" s="30" t="s">
        <v>2864</v>
      </c>
      <c r="F83" s="31" t="s">
        <v>273</v>
      </c>
      <c r="G83" s="32">
        <v>74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3471</v>
      </c>
    </row>
    <row r="86" ht="87.5">
      <c r="A86" s="1" t="s">
        <v>253</v>
      </c>
      <c r="E86" s="30" t="s">
        <v>2865</v>
      </c>
    </row>
    <row r="87" ht="25">
      <c r="A87" s="1" t="s">
        <v>244</v>
      </c>
      <c r="B87" s="28">
        <v>20</v>
      </c>
      <c r="C87" s="29" t="s">
        <v>2866</v>
      </c>
      <c r="D87" s="28" t="s">
        <v>246</v>
      </c>
      <c r="E87" s="30" t="s">
        <v>2867</v>
      </c>
      <c r="F87" s="31" t="s">
        <v>342</v>
      </c>
      <c r="G87" s="32">
        <v>148</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3476</v>
      </c>
    </row>
    <row r="90" ht="100">
      <c r="A90" s="1" t="s">
        <v>253</v>
      </c>
      <c r="E90" s="30" t="s">
        <v>2868</v>
      </c>
    </row>
    <row r="91" ht="13">
      <c r="A91" s="1" t="s">
        <v>241</v>
      </c>
      <c r="C91" s="22" t="s">
        <v>2869</v>
      </c>
      <c r="E91" s="23" t="s">
        <v>2870</v>
      </c>
      <c r="L91" s="38"/>
      <c r="M91" s="39">
        <f>SUMIFS(M92:M199,A92:A199,"P")</f>
        <v>0</v>
      </c>
      <c r="N91" s="38"/>
    </row>
    <row r="92" ht="13">
      <c r="A92" s="1" t="s">
        <v>244</v>
      </c>
      <c r="B92" s="28">
        <v>21</v>
      </c>
      <c r="C92" s="29" t="s">
        <v>2871</v>
      </c>
      <c r="D92" s="28" t="s">
        <v>246</v>
      </c>
      <c r="E92" s="30" t="s">
        <v>2872</v>
      </c>
      <c r="F92" s="31" t="s">
        <v>273</v>
      </c>
      <c r="G92" s="32">
        <v>8</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ht="52">
      <c r="A94" s="1" t="s">
        <v>251</v>
      </c>
      <c r="E94" s="37" t="s">
        <v>2980</v>
      </c>
    </row>
    <row r="95" ht="87.5">
      <c r="A95" s="1" t="s">
        <v>253</v>
      </c>
      <c r="E95" s="30" t="s">
        <v>2874</v>
      </c>
    </row>
    <row r="96" ht="13">
      <c r="A96" s="1" t="s">
        <v>244</v>
      </c>
      <c r="B96" s="28">
        <v>22</v>
      </c>
      <c r="C96" s="29" t="s">
        <v>2875</v>
      </c>
      <c r="D96" s="28" t="s">
        <v>246</v>
      </c>
      <c r="E96" s="30" t="s">
        <v>2876</v>
      </c>
      <c r="F96" s="31" t="s">
        <v>273</v>
      </c>
      <c r="G96" s="32">
        <v>74</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ht="52">
      <c r="A98" s="1" t="s">
        <v>251</v>
      </c>
      <c r="E98" s="37" t="s">
        <v>3477</v>
      </c>
    </row>
    <row r="99" ht="87.5">
      <c r="A99" s="1" t="s">
        <v>253</v>
      </c>
      <c r="E99" s="30" t="s">
        <v>2874</v>
      </c>
    </row>
    <row r="100" ht="13">
      <c r="A100" s="1" t="s">
        <v>244</v>
      </c>
      <c r="B100" s="28">
        <v>23</v>
      </c>
      <c r="C100" s="29" t="s">
        <v>2878</v>
      </c>
      <c r="D100" s="28" t="s">
        <v>246</v>
      </c>
      <c r="E100" s="30" t="s">
        <v>2879</v>
      </c>
      <c r="F100" s="31" t="s">
        <v>273</v>
      </c>
      <c r="G100" s="32">
        <v>182</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3478</v>
      </c>
    </row>
    <row r="103" ht="87.5">
      <c r="A103" s="1" t="s">
        <v>253</v>
      </c>
      <c r="E103" s="30" t="s">
        <v>2881</v>
      </c>
    </row>
    <row r="104" ht="13">
      <c r="A104" s="1" t="s">
        <v>244</v>
      </c>
      <c r="B104" s="28">
        <v>24</v>
      </c>
      <c r="C104" s="29" t="s">
        <v>2882</v>
      </c>
      <c r="D104" s="28" t="s">
        <v>246</v>
      </c>
      <c r="E104" s="30" t="s">
        <v>2883</v>
      </c>
      <c r="F104" s="31" t="s">
        <v>273</v>
      </c>
      <c r="G104" s="32">
        <v>82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3479</v>
      </c>
    </row>
    <row r="107" ht="87.5">
      <c r="A107" s="1" t="s">
        <v>253</v>
      </c>
      <c r="E107" s="30" t="s">
        <v>2885</v>
      </c>
    </row>
    <row r="108" ht="13">
      <c r="A108" s="1" t="s">
        <v>244</v>
      </c>
      <c r="B108" s="28">
        <v>25</v>
      </c>
      <c r="C108" s="29" t="s">
        <v>2886</v>
      </c>
      <c r="D108" s="28" t="s">
        <v>246</v>
      </c>
      <c r="E108" s="30" t="s">
        <v>2887</v>
      </c>
      <c r="F108" s="31" t="s">
        <v>273</v>
      </c>
      <c r="G108" s="32">
        <v>82</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3479</v>
      </c>
    </row>
    <row r="111" ht="87.5">
      <c r="A111" s="1" t="s">
        <v>253</v>
      </c>
      <c r="E111" s="30" t="s">
        <v>2888</v>
      </c>
    </row>
    <row r="112" ht="13">
      <c r="A112" s="1" t="s">
        <v>244</v>
      </c>
      <c r="B112" s="28">
        <v>26</v>
      </c>
      <c r="C112" s="29" t="s">
        <v>3171</v>
      </c>
      <c r="D112" s="28" t="s">
        <v>246</v>
      </c>
      <c r="E112" s="30" t="s">
        <v>3172</v>
      </c>
      <c r="F112" s="31" t="s">
        <v>273</v>
      </c>
      <c r="G112" s="32">
        <v>725</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3480</v>
      </c>
    </row>
    <row r="115" ht="100">
      <c r="A115" s="1" t="s">
        <v>253</v>
      </c>
      <c r="E115" s="30" t="s">
        <v>2892</v>
      </c>
    </row>
    <row r="116" ht="13">
      <c r="A116" s="1" t="s">
        <v>244</v>
      </c>
      <c r="B116" s="28">
        <v>27</v>
      </c>
      <c r="C116" s="29" t="s">
        <v>2896</v>
      </c>
      <c r="D116" s="28" t="s">
        <v>246</v>
      </c>
      <c r="E116" s="30" t="s">
        <v>2897</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2913</v>
      </c>
    </row>
    <row r="119" ht="100">
      <c r="A119" s="1" t="s">
        <v>253</v>
      </c>
      <c r="E119" s="30" t="s">
        <v>2892</v>
      </c>
    </row>
    <row r="120" ht="13">
      <c r="A120" s="1" t="s">
        <v>244</v>
      </c>
      <c r="B120" s="28">
        <v>28</v>
      </c>
      <c r="C120" s="29" t="s">
        <v>2899</v>
      </c>
      <c r="D120" s="28" t="s">
        <v>246</v>
      </c>
      <c r="E120" s="30" t="s">
        <v>2900</v>
      </c>
      <c r="F120" s="31" t="s">
        <v>273</v>
      </c>
      <c r="G120" s="32">
        <v>10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3481</v>
      </c>
    </row>
    <row r="123" ht="100">
      <c r="A123" s="1" t="s">
        <v>253</v>
      </c>
      <c r="E123" s="30" t="s">
        <v>2892</v>
      </c>
    </row>
    <row r="124" ht="13">
      <c r="A124" s="1" t="s">
        <v>244</v>
      </c>
      <c r="B124" s="28">
        <v>29</v>
      </c>
      <c r="C124" s="29" t="s">
        <v>2901</v>
      </c>
      <c r="D124" s="28" t="s">
        <v>246</v>
      </c>
      <c r="E124" s="30" t="s">
        <v>2902</v>
      </c>
      <c r="F124" s="31" t="s">
        <v>273</v>
      </c>
      <c r="G124" s="32">
        <v>725</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3480</v>
      </c>
    </row>
    <row r="127" ht="100">
      <c r="A127" s="1" t="s">
        <v>253</v>
      </c>
      <c r="E127" s="30" t="s">
        <v>2903</v>
      </c>
    </row>
    <row r="128" ht="13">
      <c r="A128" s="1" t="s">
        <v>244</v>
      </c>
      <c r="B128" s="28">
        <v>30</v>
      </c>
      <c r="C128" s="29" t="s">
        <v>3176</v>
      </c>
      <c r="D128" s="28" t="s">
        <v>246</v>
      </c>
      <c r="E128" s="30" t="s">
        <v>3177</v>
      </c>
      <c r="F128" s="31" t="s">
        <v>273</v>
      </c>
      <c r="G128" s="32">
        <v>8</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2980</v>
      </c>
    </row>
    <row r="131" ht="100">
      <c r="A131" s="1" t="s">
        <v>253</v>
      </c>
      <c r="E131" s="30" t="s">
        <v>2892</v>
      </c>
    </row>
    <row r="132" ht="13">
      <c r="A132" s="1" t="s">
        <v>244</v>
      </c>
      <c r="B132" s="28">
        <v>31</v>
      </c>
      <c r="C132" s="29" t="s">
        <v>2904</v>
      </c>
      <c r="D132" s="28" t="s">
        <v>246</v>
      </c>
      <c r="E132" s="30" t="s">
        <v>2905</v>
      </c>
      <c r="F132" s="31" t="s">
        <v>273</v>
      </c>
      <c r="G132" s="32">
        <v>32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2906</v>
      </c>
    </row>
    <row r="135" ht="100">
      <c r="A135" s="1" t="s">
        <v>253</v>
      </c>
      <c r="E135" s="30" t="s">
        <v>2892</v>
      </c>
    </row>
    <row r="136" ht="13">
      <c r="A136" s="1" t="s">
        <v>244</v>
      </c>
      <c r="B136" s="28">
        <v>32</v>
      </c>
      <c r="C136" s="29" t="s">
        <v>2909</v>
      </c>
      <c r="D136" s="28" t="s">
        <v>246</v>
      </c>
      <c r="E136" s="30" t="s">
        <v>2910</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2873</v>
      </c>
    </row>
    <row r="139" ht="100">
      <c r="A139" s="1" t="s">
        <v>253</v>
      </c>
      <c r="E139" s="30" t="s">
        <v>2892</v>
      </c>
    </row>
    <row r="140" ht="13">
      <c r="A140" s="1" t="s">
        <v>244</v>
      </c>
      <c r="B140" s="28">
        <v>33</v>
      </c>
      <c r="C140" s="29" t="s">
        <v>2911</v>
      </c>
      <c r="D140" s="28" t="s">
        <v>246</v>
      </c>
      <c r="E140" s="30" t="s">
        <v>2912</v>
      </c>
      <c r="F140" s="31" t="s">
        <v>273</v>
      </c>
      <c r="G140" s="32">
        <v>8</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2980</v>
      </c>
    </row>
    <row r="143" ht="100">
      <c r="A143" s="1" t="s">
        <v>253</v>
      </c>
      <c r="E143" s="30" t="s">
        <v>2892</v>
      </c>
    </row>
    <row r="144" ht="13">
      <c r="A144" s="1" t="s">
        <v>244</v>
      </c>
      <c r="B144" s="28">
        <v>34</v>
      </c>
      <c r="C144" s="29" t="s">
        <v>3298</v>
      </c>
      <c r="D144" s="28" t="s">
        <v>246</v>
      </c>
      <c r="E144" s="30" t="s">
        <v>3299</v>
      </c>
      <c r="F144" s="31" t="s">
        <v>248</v>
      </c>
      <c r="G144" s="32">
        <v>458</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3482</v>
      </c>
    </row>
    <row r="147" ht="87.5">
      <c r="A147" s="1" t="s">
        <v>253</v>
      </c>
      <c r="E147" s="30" t="s">
        <v>2917</v>
      </c>
    </row>
    <row r="148" ht="13">
      <c r="A148" s="1" t="s">
        <v>244</v>
      </c>
      <c r="B148" s="28">
        <v>35</v>
      </c>
      <c r="C148" s="29" t="s">
        <v>2918</v>
      </c>
      <c r="D148" s="28" t="s">
        <v>246</v>
      </c>
      <c r="E148" s="30" t="s">
        <v>2919</v>
      </c>
      <c r="F148" s="31" t="s">
        <v>273</v>
      </c>
      <c r="G148" s="32">
        <v>9</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3483</v>
      </c>
    </row>
    <row r="151" ht="112.5">
      <c r="A151" s="1" t="s">
        <v>253</v>
      </c>
      <c r="E151" s="30" t="s">
        <v>2921</v>
      </c>
    </row>
    <row r="152" ht="13">
      <c r="A152" s="1" t="s">
        <v>244</v>
      </c>
      <c r="B152" s="28">
        <v>36</v>
      </c>
      <c r="C152" s="29" t="s">
        <v>3182</v>
      </c>
      <c r="D152" s="28" t="s">
        <v>246</v>
      </c>
      <c r="E152" s="30" t="s">
        <v>3183</v>
      </c>
      <c r="F152" s="31" t="s">
        <v>273</v>
      </c>
      <c r="G152" s="32">
        <v>1</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3484</v>
      </c>
    </row>
    <row r="155" ht="112.5">
      <c r="A155" s="1" t="s">
        <v>253</v>
      </c>
      <c r="E155" s="30" t="s">
        <v>2921</v>
      </c>
    </row>
    <row r="156" ht="13">
      <c r="A156" s="1" t="s">
        <v>244</v>
      </c>
      <c r="B156" s="28">
        <v>37</v>
      </c>
      <c r="C156" s="29" t="s">
        <v>2922</v>
      </c>
      <c r="D156" s="28" t="s">
        <v>246</v>
      </c>
      <c r="E156" s="30" t="s">
        <v>2923</v>
      </c>
      <c r="F156" s="31" t="s">
        <v>248</v>
      </c>
      <c r="G156" s="32">
        <v>5912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3485</v>
      </c>
    </row>
    <row r="159" ht="100">
      <c r="A159" s="1" t="s">
        <v>253</v>
      </c>
      <c r="E159" s="30" t="s">
        <v>2925</v>
      </c>
    </row>
    <row r="160" ht="13">
      <c r="A160" s="1" t="s">
        <v>244</v>
      </c>
      <c r="B160" s="28">
        <v>38</v>
      </c>
      <c r="C160" s="29" t="s">
        <v>2926</v>
      </c>
      <c r="D160" s="28" t="s">
        <v>246</v>
      </c>
      <c r="E160" s="30" t="s">
        <v>2927</v>
      </c>
      <c r="F160" s="31" t="s">
        <v>248</v>
      </c>
      <c r="G160" s="32">
        <v>4736</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3486</v>
      </c>
    </row>
    <row r="163" ht="100">
      <c r="A163" s="1" t="s">
        <v>253</v>
      </c>
      <c r="E163" s="30" t="s">
        <v>2925</v>
      </c>
    </row>
    <row r="164" ht="13">
      <c r="A164" s="1" t="s">
        <v>244</v>
      </c>
      <c r="B164" s="28">
        <v>39</v>
      </c>
      <c r="C164" s="29" t="s">
        <v>2929</v>
      </c>
      <c r="D164" s="28" t="s">
        <v>246</v>
      </c>
      <c r="E164" s="30" t="s">
        <v>2930</v>
      </c>
      <c r="F164" s="31" t="s">
        <v>248</v>
      </c>
      <c r="G164" s="32">
        <v>4736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3487</v>
      </c>
    </row>
    <row r="167" ht="87.5">
      <c r="A167" s="1" t="s">
        <v>253</v>
      </c>
      <c r="E167" s="30" t="s">
        <v>2932</v>
      </c>
    </row>
    <row r="168" ht="13">
      <c r="A168" s="1" t="s">
        <v>244</v>
      </c>
      <c r="B168" s="28">
        <v>40</v>
      </c>
      <c r="C168" s="29" t="s">
        <v>2933</v>
      </c>
      <c r="D168" s="28" t="s">
        <v>246</v>
      </c>
      <c r="E168" s="30" t="s">
        <v>2934</v>
      </c>
      <c r="F168" s="31" t="s">
        <v>273</v>
      </c>
      <c r="G168" s="32">
        <v>10</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3488</v>
      </c>
    </row>
    <row r="171" ht="87.5">
      <c r="A171" s="1" t="s">
        <v>253</v>
      </c>
      <c r="E171" s="30" t="s">
        <v>2935</v>
      </c>
    </row>
    <row r="172" ht="13">
      <c r="A172" s="1" t="s">
        <v>244</v>
      </c>
      <c r="B172" s="28">
        <v>41</v>
      </c>
      <c r="C172" s="29" t="s">
        <v>2936</v>
      </c>
      <c r="D172" s="28" t="s">
        <v>246</v>
      </c>
      <c r="E172" s="30" t="s">
        <v>2937</v>
      </c>
      <c r="F172" s="31" t="s">
        <v>273</v>
      </c>
      <c r="G172" s="32">
        <v>9</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3483</v>
      </c>
    </row>
    <row r="175" ht="87.5">
      <c r="A175" s="1" t="s">
        <v>253</v>
      </c>
      <c r="E175" s="30" t="s">
        <v>2935</v>
      </c>
    </row>
    <row r="176" ht="13">
      <c r="A176" s="1" t="s">
        <v>244</v>
      </c>
      <c r="B176" s="28">
        <v>42</v>
      </c>
      <c r="C176" s="29" t="s">
        <v>2938</v>
      </c>
      <c r="D176" s="28" t="s">
        <v>246</v>
      </c>
      <c r="E176" s="30" t="s">
        <v>2939</v>
      </c>
      <c r="F176" s="31" t="s">
        <v>273</v>
      </c>
      <c r="G176" s="32">
        <v>9</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3483</v>
      </c>
    </row>
    <row r="179" ht="87.5">
      <c r="A179" s="1" t="s">
        <v>253</v>
      </c>
      <c r="E179" s="30" t="s">
        <v>2935</v>
      </c>
    </row>
    <row r="180" ht="13">
      <c r="A180" s="1" t="s">
        <v>244</v>
      </c>
      <c r="B180" s="28">
        <v>43</v>
      </c>
      <c r="C180" s="29" t="s">
        <v>2988</v>
      </c>
      <c r="D180" s="28" t="s">
        <v>246</v>
      </c>
      <c r="E180" s="30" t="s">
        <v>2989</v>
      </c>
      <c r="F180" s="31" t="s">
        <v>273</v>
      </c>
      <c r="G180" s="32">
        <v>132</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3489</v>
      </c>
    </row>
    <row r="183" ht="112.5">
      <c r="A183" s="1" t="s">
        <v>253</v>
      </c>
      <c r="E183" s="30" t="s">
        <v>2921</v>
      </c>
    </row>
    <row r="184" ht="13">
      <c r="A184" s="1" t="s">
        <v>244</v>
      </c>
      <c r="B184" s="28">
        <v>44</v>
      </c>
      <c r="C184" s="29" t="s">
        <v>2990</v>
      </c>
      <c r="D184" s="28" t="s">
        <v>246</v>
      </c>
      <c r="E184" s="30" t="s">
        <v>2991</v>
      </c>
      <c r="F184" s="31" t="s">
        <v>273</v>
      </c>
      <c r="G184" s="32">
        <v>16</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3490</v>
      </c>
    </row>
    <row r="187" ht="112.5">
      <c r="A187" s="1" t="s">
        <v>253</v>
      </c>
      <c r="E187" s="30" t="s">
        <v>2921</v>
      </c>
    </row>
    <row r="188" ht="13">
      <c r="A188" s="1" t="s">
        <v>244</v>
      </c>
      <c r="B188" s="28">
        <v>45</v>
      </c>
      <c r="C188" s="29" t="s">
        <v>3008</v>
      </c>
      <c r="D188" s="28" t="s">
        <v>246</v>
      </c>
      <c r="E188" s="30" t="s">
        <v>3009</v>
      </c>
      <c r="F188" s="31" t="s">
        <v>273</v>
      </c>
      <c r="G188" s="32">
        <v>2</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2913</v>
      </c>
    </row>
    <row r="191" ht="112.5">
      <c r="A191" s="1" t="s">
        <v>253</v>
      </c>
      <c r="E191" s="30" t="s">
        <v>2921</v>
      </c>
    </row>
    <row r="192" ht="13">
      <c r="A192" s="1" t="s">
        <v>244</v>
      </c>
      <c r="B192" s="28">
        <v>46</v>
      </c>
      <c r="C192" s="29" t="s">
        <v>3010</v>
      </c>
      <c r="D192" s="28" t="s">
        <v>246</v>
      </c>
      <c r="E192" s="30" t="s">
        <v>3011</v>
      </c>
      <c r="F192" s="31" t="s">
        <v>273</v>
      </c>
      <c r="G192" s="32">
        <v>74</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3477</v>
      </c>
    </row>
    <row r="195" ht="112.5">
      <c r="A195" s="1" t="s">
        <v>253</v>
      </c>
      <c r="E195" s="30" t="s">
        <v>2921</v>
      </c>
    </row>
    <row r="196" ht="13">
      <c r="A196" s="1" t="s">
        <v>244</v>
      </c>
      <c r="B196" s="28">
        <v>47</v>
      </c>
      <c r="C196" s="29" t="s">
        <v>3015</v>
      </c>
      <c r="D196" s="28" t="s">
        <v>246</v>
      </c>
      <c r="E196" s="30" t="s">
        <v>3016</v>
      </c>
      <c r="F196" s="31" t="s">
        <v>342</v>
      </c>
      <c r="G196" s="32">
        <v>430.55000000000001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3017</v>
      </c>
    </row>
    <row r="200" ht="13">
      <c r="A200" s="1" t="s">
        <v>241</v>
      </c>
      <c r="C200" s="22" t="s">
        <v>3024</v>
      </c>
      <c r="E200" s="23" t="s">
        <v>3025</v>
      </c>
      <c r="L200" s="38"/>
      <c r="M200" s="39">
        <f>SUMIFS(M201:M244,A201:A244,"P")</f>
        <v>0</v>
      </c>
      <c r="N200" s="38"/>
    </row>
    <row r="201" ht="13">
      <c r="A201" s="1" t="s">
        <v>244</v>
      </c>
      <c r="B201" s="28">
        <v>48</v>
      </c>
      <c r="C201" s="29" t="s">
        <v>3202</v>
      </c>
      <c r="D201" s="28" t="s">
        <v>246</v>
      </c>
      <c r="E201" s="30" t="s">
        <v>3203</v>
      </c>
      <c r="F201" s="31" t="s">
        <v>3028</v>
      </c>
      <c r="G201" s="32">
        <v>4.5999999999999996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3491</v>
      </c>
    </row>
    <row r="204" ht="100">
      <c r="A204" s="1" t="s">
        <v>253</v>
      </c>
      <c r="E204" s="30" t="s">
        <v>3205</v>
      </c>
    </row>
    <row r="205" ht="13">
      <c r="A205" s="1" t="s">
        <v>244</v>
      </c>
      <c r="B205" s="28">
        <v>49</v>
      </c>
      <c r="C205" s="29" t="s">
        <v>3026</v>
      </c>
      <c r="D205" s="28" t="s">
        <v>246</v>
      </c>
      <c r="E205" s="30" t="s">
        <v>3027</v>
      </c>
      <c r="F205" s="31" t="s">
        <v>3028</v>
      </c>
      <c r="G205" s="32">
        <v>4.5999999999999996</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3491</v>
      </c>
    </row>
    <row r="208" ht="87.5">
      <c r="A208" s="1" t="s">
        <v>253</v>
      </c>
      <c r="E208" s="30" t="s">
        <v>3029</v>
      </c>
    </row>
    <row r="209" ht="13">
      <c r="A209" s="1" t="s">
        <v>244</v>
      </c>
      <c r="B209" s="28">
        <v>50</v>
      </c>
      <c r="C209" s="29" t="s">
        <v>3030</v>
      </c>
      <c r="D209" s="28" t="s">
        <v>246</v>
      </c>
      <c r="E209" s="30" t="s">
        <v>3031</v>
      </c>
      <c r="F209" s="31" t="s">
        <v>273</v>
      </c>
      <c r="G209" s="32">
        <v>5</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3492</v>
      </c>
    </row>
    <row r="212" ht="87.5">
      <c r="A212" s="1" t="s">
        <v>253</v>
      </c>
      <c r="E212" s="30" t="s">
        <v>3032</v>
      </c>
    </row>
    <row r="213" ht="25">
      <c r="A213" s="1" t="s">
        <v>244</v>
      </c>
      <c r="B213" s="28">
        <v>51</v>
      </c>
      <c r="C213" s="29" t="s">
        <v>3044</v>
      </c>
      <c r="D213" s="28" t="s">
        <v>246</v>
      </c>
      <c r="E213" s="30" t="s">
        <v>3045</v>
      </c>
      <c r="F213" s="31" t="s">
        <v>273</v>
      </c>
      <c r="G213" s="32">
        <v>2</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ht="52">
      <c r="A215" s="1" t="s">
        <v>251</v>
      </c>
      <c r="E215" s="37" t="s">
        <v>3059</v>
      </c>
    </row>
    <row r="216" ht="87.5">
      <c r="A216" s="1" t="s">
        <v>253</v>
      </c>
      <c r="E216" s="30" t="s">
        <v>3046</v>
      </c>
    </row>
    <row r="217" ht="25">
      <c r="A217" s="1" t="s">
        <v>244</v>
      </c>
      <c r="B217" s="28">
        <v>52</v>
      </c>
      <c r="C217" s="29" t="s">
        <v>3047</v>
      </c>
      <c r="D217" s="28" t="s">
        <v>246</v>
      </c>
      <c r="E217" s="30" t="s">
        <v>3048</v>
      </c>
      <c r="F217" s="31" t="s">
        <v>273</v>
      </c>
      <c r="G217" s="32">
        <v>74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3471</v>
      </c>
    </row>
    <row r="220" ht="87.5">
      <c r="A220" s="1" t="s">
        <v>253</v>
      </c>
      <c r="E220" s="30" t="s">
        <v>3049</v>
      </c>
    </row>
    <row r="221" ht="25">
      <c r="A221" s="1" t="s">
        <v>244</v>
      </c>
      <c r="B221" s="28">
        <v>53</v>
      </c>
      <c r="C221" s="29" t="s">
        <v>3050</v>
      </c>
      <c r="D221" s="28" t="s">
        <v>246</v>
      </c>
      <c r="E221" s="30" t="s">
        <v>3051</v>
      </c>
      <c r="F221" s="31" t="s">
        <v>3052</v>
      </c>
      <c r="G221" s="32">
        <v>74</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ht="52">
      <c r="A223" s="1" t="s">
        <v>251</v>
      </c>
      <c r="E223" s="37" t="s">
        <v>3471</v>
      </c>
    </row>
    <row r="224" ht="87.5">
      <c r="A224" s="1" t="s">
        <v>253</v>
      </c>
      <c r="E224" s="30" t="s">
        <v>3053</v>
      </c>
    </row>
    <row r="225" ht="13">
      <c r="A225" s="1" t="s">
        <v>244</v>
      </c>
      <c r="B225" s="28">
        <v>54</v>
      </c>
      <c r="C225" s="29" t="s">
        <v>3054</v>
      </c>
      <c r="D225" s="28" t="s">
        <v>246</v>
      </c>
      <c r="E225" s="30" t="s">
        <v>3055</v>
      </c>
      <c r="F225" s="31" t="s">
        <v>273</v>
      </c>
      <c r="G225" s="32">
        <v>1</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ht="52">
      <c r="A227" s="1" t="s">
        <v>251</v>
      </c>
      <c r="E227" s="37" t="s">
        <v>2848</v>
      </c>
    </row>
    <row r="228" ht="75">
      <c r="A228" s="1" t="s">
        <v>253</v>
      </c>
      <c r="E228" s="30" t="s">
        <v>3056</v>
      </c>
    </row>
    <row r="229" ht="13">
      <c r="A229" s="1" t="s">
        <v>244</v>
      </c>
      <c r="B229" s="28">
        <v>55</v>
      </c>
      <c r="C229" s="29" t="s">
        <v>3057</v>
      </c>
      <c r="D229" s="28" t="s">
        <v>246</v>
      </c>
      <c r="E229" s="30" t="s">
        <v>3058</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ht="52">
      <c r="A231" s="1" t="s">
        <v>251</v>
      </c>
      <c r="E231" s="37" t="s">
        <v>2848</v>
      </c>
    </row>
    <row r="232" ht="100">
      <c r="A232" s="1" t="s">
        <v>253</v>
      </c>
      <c r="E232" s="30" t="s">
        <v>3060</v>
      </c>
    </row>
    <row r="233" ht="13">
      <c r="A233" s="1" t="s">
        <v>244</v>
      </c>
      <c r="B233" s="28">
        <v>56</v>
      </c>
      <c r="C233" s="29" t="s">
        <v>3061</v>
      </c>
      <c r="D233" s="28" t="s">
        <v>246</v>
      </c>
      <c r="E233" s="30" t="s">
        <v>3062</v>
      </c>
      <c r="F233" s="31" t="s">
        <v>273</v>
      </c>
      <c r="G233" s="32">
        <v>1</v>
      </c>
      <c r="H233" s="32">
        <v>0</v>
      </c>
      <c r="I233" s="33">
        <f>ROUND(G233*H233,P4)</f>
        <v>0</v>
      </c>
      <c r="J233" s="28"/>
      <c r="K233" s="28"/>
      <c r="L233" s="34">
        <v>0</v>
      </c>
      <c r="M233" s="20">
        <f>ROUND(G233*L233,P4)</f>
        <v>0</v>
      </c>
      <c r="N233" s="40" t="s">
        <v>358</v>
      </c>
      <c r="O233" s="36">
        <f>M233*AA233</f>
        <v>0</v>
      </c>
      <c r="P233" s="1">
        <v>3</v>
      </c>
      <c r="AA233" s="1">
        <f>IF(P233=1,$O$3,IF(P233=2,$O$4,$O$5))</f>
        <v>0</v>
      </c>
    </row>
    <row r="234">
      <c r="A234" s="1" t="s">
        <v>250</v>
      </c>
      <c r="E234" s="30" t="s">
        <v>246</v>
      </c>
    </row>
    <row r="235" ht="52">
      <c r="A235" s="1" t="s">
        <v>251</v>
      </c>
      <c r="E235" s="37" t="s">
        <v>2848</v>
      </c>
    </row>
    <row r="236" ht="87.5">
      <c r="A236" s="1" t="s">
        <v>253</v>
      </c>
      <c r="E236" s="30" t="s">
        <v>3063</v>
      </c>
    </row>
    <row r="237" ht="13">
      <c r="A237" s="1" t="s">
        <v>244</v>
      </c>
      <c r="B237" s="28">
        <v>57</v>
      </c>
      <c r="C237" s="29" t="s">
        <v>3064</v>
      </c>
      <c r="D237" s="28" t="s">
        <v>246</v>
      </c>
      <c r="E237" s="30" t="s">
        <v>3065</v>
      </c>
      <c r="F237" s="31" t="s">
        <v>342</v>
      </c>
      <c r="G237" s="32">
        <v>120</v>
      </c>
      <c r="H237" s="32">
        <v>0</v>
      </c>
      <c r="I237" s="33">
        <f>ROUND(G237*H237,P4)</f>
        <v>0</v>
      </c>
      <c r="J237" s="28"/>
      <c r="K237" s="28"/>
      <c r="L237" s="34">
        <v>0</v>
      </c>
      <c r="M237" s="20">
        <f>ROUND(G237*L237,P4)</f>
        <v>0</v>
      </c>
      <c r="N237" s="40" t="s">
        <v>358</v>
      </c>
      <c r="O237" s="36">
        <f>M237*AA237</f>
        <v>0</v>
      </c>
      <c r="P237" s="1">
        <v>3</v>
      </c>
      <c r="AA237" s="1">
        <f>IF(P237=1,$O$3,IF(P237=2,$O$4,$O$5))</f>
        <v>0</v>
      </c>
    </row>
    <row r="238">
      <c r="A238" s="1" t="s">
        <v>250</v>
      </c>
      <c r="E238" s="30" t="s">
        <v>246</v>
      </c>
    </row>
    <row r="239" ht="52">
      <c r="A239" s="1" t="s">
        <v>251</v>
      </c>
      <c r="E239" s="37" t="s">
        <v>3493</v>
      </c>
    </row>
    <row r="240" ht="100">
      <c r="A240" s="1" t="s">
        <v>253</v>
      </c>
      <c r="E240" s="30" t="s">
        <v>3067</v>
      </c>
    </row>
    <row r="241" ht="13">
      <c r="A241" s="1" t="s">
        <v>244</v>
      </c>
      <c r="B241" s="28">
        <v>58</v>
      </c>
      <c r="C241" s="29" t="s">
        <v>3208</v>
      </c>
      <c r="D241" s="28" t="s">
        <v>246</v>
      </c>
      <c r="E241" s="30" t="s">
        <v>3209</v>
      </c>
      <c r="F241" s="31" t="s">
        <v>273</v>
      </c>
      <c r="G241" s="32">
        <v>46</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246</v>
      </c>
    </row>
    <row r="243" ht="52">
      <c r="A243" s="1" t="s">
        <v>251</v>
      </c>
      <c r="E243" s="37" t="s">
        <v>3494</v>
      </c>
    </row>
    <row r="244" ht="75">
      <c r="A244" s="1" t="s">
        <v>253</v>
      </c>
      <c r="E244" s="30" t="s">
        <v>3074</v>
      </c>
    </row>
    <row r="245" ht="13">
      <c r="A245" s="1" t="s">
        <v>241</v>
      </c>
      <c r="C245" s="22" t="s">
        <v>474</v>
      </c>
      <c r="E245" s="23" t="s">
        <v>3125</v>
      </c>
      <c r="L245" s="38"/>
      <c r="M245" s="39">
        <f>SUMIFS(M246:M249,A246:A249,"P")</f>
        <v>0</v>
      </c>
      <c r="N245" s="38"/>
    </row>
    <row r="246" ht="25">
      <c r="A246" s="1" t="s">
        <v>244</v>
      </c>
      <c r="B246" s="28">
        <v>59</v>
      </c>
      <c r="C246" s="29" t="s">
        <v>1054</v>
      </c>
      <c r="D246" s="28" t="s">
        <v>1055</v>
      </c>
      <c r="E246" s="30" t="s">
        <v>1056</v>
      </c>
      <c r="F246" s="31" t="s">
        <v>837</v>
      </c>
      <c r="G246" s="32">
        <v>636</v>
      </c>
      <c r="H246" s="32">
        <v>0</v>
      </c>
      <c r="I246" s="33">
        <f>ROUND(G246*H246,P4)</f>
        <v>0</v>
      </c>
      <c r="J246" s="28"/>
      <c r="K246" s="28"/>
      <c r="L246" s="34">
        <v>0</v>
      </c>
      <c r="M246" s="20">
        <f>ROUND(G246*L246,P4)</f>
        <v>0</v>
      </c>
      <c r="N246" s="40" t="s">
        <v>480</v>
      </c>
      <c r="O246" s="36">
        <f>M246*AA246</f>
        <v>0</v>
      </c>
      <c r="P246" s="1">
        <v>3</v>
      </c>
      <c r="AA246" s="1">
        <f>IF(P246=1,$O$3,IF(P246=2,$O$4,$O$5))</f>
        <v>0</v>
      </c>
    </row>
    <row r="247" ht="25">
      <c r="A247" s="1" t="s">
        <v>250</v>
      </c>
      <c r="E247" s="30" t="s">
        <v>481</v>
      </c>
    </row>
    <row r="248" ht="52">
      <c r="A248" s="1" t="s">
        <v>251</v>
      </c>
      <c r="E248" s="37" t="s">
        <v>3466</v>
      </c>
    </row>
    <row r="249" ht="200">
      <c r="A249" s="1" t="s">
        <v>253</v>
      </c>
      <c r="E249" s="30" t="s">
        <v>483</v>
      </c>
    </row>
  </sheetData>
  <sheetProtection sheet="1" objects="1" scenarios="1" spinCount="100000" saltValue="ENgNZptUxHDe7aFsTHDUXg6boEO11+eSTB1VMvRL5ziRNK5mGempQRWbmpxIivwXCYReNBEH7CW4EQ2ORHQ9+w==" hashValue="He1hXfDzo2W1dV5KPe5YE3L5LE+Uah/aoOwsV6We6HPoK6lMnFbz6gkqdyxzTRFSYk4vwHGjB0Ir3sqFCxOwZ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3495</v>
      </c>
      <c r="M3" s="20">
        <f>0+M9+M66+M159+M400+M409+M466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3495</v>
      </c>
      <c r="D5" s="22"/>
      <c r="E5" s="23" t="s">
        <v>129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COUNTIFS(L9:L471,"=0",A9:A471,"P")+COUNTIFS(L9:L471,"",A9:A471,"P")+SUM(Q9:Q471)</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SUMIFS(M10:M65,A10:A65,"P")</f>
        <v>0</v>
      </c>
      <c r="N9" s="38"/>
    </row>
    <row r="10" ht="13">
      <c r="A10" s="1" t="s">
        <v>244</v>
      </c>
      <c r="B10" s="28">
        <v>1</v>
      </c>
      <c r="C10" s="29" t="s">
        <v>2798</v>
      </c>
      <c r="D10" s="28" t="s">
        <v>246</v>
      </c>
      <c r="E10" s="30" t="s">
        <v>2799</v>
      </c>
      <c r="F10" s="31" t="s">
        <v>923</v>
      </c>
      <c r="G10" s="32">
        <v>248</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65">
      <c r="A12" s="1" t="s">
        <v>251</v>
      </c>
      <c r="E12" s="37" t="s">
        <v>3496</v>
      </c>
    </row>
    <row r="13" ht="212.5">
      <c r="A13" s="1" t="s">
        <v>253</v>
      </c>
      <c r="E13" s="30" t="s">
        <v>2801</v>
      </c>
    </row>
    <row r="14" ht="13">
      <c r="A14" s="1" t="s">
        <v>244</v>
      </c>
      <c r="B14" s="28">
        <v>2</v>
      </c>
      <c r="C14" s="29" t="s">
        <v>2802</v>
      </c>
      <c r="D14" s="28" t="s">
        <v>246</v>
      </c>
      <c r="E14" s="30" t="s">
        <v>2803</v>
      </c>
      <c r="F14" s="31" t="s">
        <v>923</v>
      </c>
      <c r="G14" s="32">
        <v>141</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65">
      <c r="A16" s="1" t="s">
        <v>251</v>
      </c>
      <c r="E16" s="37" t="s">
        <v>3497</v>
      </c>
    </row>
    <row r="17" ht="137.5">
      <c r="A17" s="1" t="s">
        <v>253</v>
      </c>
      <c r="E17" s="30" t="s">
        <v>2805</v>
      </c>
    </row>
    <row r="18" ht="13">
      <c r="A18" s="1" t="s">
        <v>244</v>
      </c>
      <c r="B18" s="28">
        <v>3</v>
      </c>
      <c r="C18" s="29" t="s">
        <v>2806</v>
      </c>
      <c r="D18" s="28" t="s">
        <v>246</v>
      </c>
      <c r="E18" s="30" t="s">
        <v>2807</v>
      </c>
      <c r="F18" s="31" t="s">
        <v>273</v>
      </c>
      <c r="G18" s="32">
        <v>41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65">
      <c r="A20" s="1" t="s">
        <v>251</v>
      </c>
      <c r="E20" s="37" t="s">
        <v>3498</v>
      </c>
    </row>
    <row r="21" ht="137.5">
      <c r="A21" s="1" t="s">
        <v>253</v>
      </c>
      <c r="E21" s="30" t="s">
        <v>2809</v>
      </c>
    </row>
    <row r="22" ht="13">
      <c r="A22" s="1" t="s">
        <v>244</v>
      </c>
      <c r="B22" s="28">
        <v>4</v>
      </c>
      <c r="C22" s="29" t="s">
        <v>2810</v>
      </c>
      <c r="D22" s="28" t="s">
        <v>246</v>
      </c>
      <c r="E22" s="30" t="s">
        <v>2811</v>
      </c>
      <c r="F22" s="31" t="s">
        <v>923</v>
      </c>
      <c r="G22" s="32">
        <v>102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65">
      <c r="A24" s="1" t="s">
        <v>251</v>
      </c>
      <c r="E24" s="37" t="s">
        <v>3499</v>
      </c>
    </row>
    <row r="25" ht="75">
      <c r="A25" s="1" t="s">
        <v>253</v>
      </c>
      <c r="E25" s="30" t="s">
        <v>2813</v>
      </c>
    </row>
    <row r="26" ht="25">
      <c r="A26" s="1" t="s">
        <v>244</v>
      </c>
      <c r="B26" s="28">
        <v>5</v>
      </c>
      <c r="C26" s="29" t="s">
        <v>2814</v>
      </c>
      <c r="D26" s="28" t="s">
        <v>246</v>
      </c>
      <c r="E26" s="30" t="s">
        <v>2815</v>
      </c>
      <c r="F26" s="31" t="s">
        <v>273</v>
      </c>
      <c r="G26" s="32">
        <v>41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65">
      <c r="A28" s="1" t="s">
        <v>251</v>
      </c>
      <c r="E28" s="37" t="s">
        <v>3500</v>
      </c>
    </row>
    <row r="29" ht="112.5">
      <c r="A29" s="1" t="s">
        <v>253</v>
      </c>
      <c r="E29" s="30" t="s">
        <v>2817</v>
      </c>
    </row>
    <row r="30" ht="13">
      <c r="A30" s="1" t="s">
        <v>244</v>
      </c>
      <c r="B30" s="28">
        <v>6</v>
      </c>
      <c r="C30" s="29" t="s">
        <v>2818</v>
      </c>
      <c r="D30" s="28" t="s">
        <v>246</v>
      </c>
      <c r="E30" s="30" t="s">
        <v>2819</v>
      </c>
      <c r="F30" s="31" t="s">
        <v>273</v>
      </c>
      <c r="G30" s="32">
        <v>41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65">
      <c r="A32" s="1" t="s">
        <v>251</v>
      </c>
      <c r="E32" s="37" t="s">
        <v>3500</v>
      </c>
    </row>
    <row r="33" ht="125">
      <c r="A33" s="1" t="s">
        <v>253</v>
      </c>
      <c r="E33" s="30" t="s">
        <v>2820</v>
      </c>
    </row>
    <row r="34" ht="13">
      <c r="A34" s="1" t="s">
        <v>244</v>
      </c>
      <c r="B34" s="28">
        <v>7</v>
      </c>
      <c r="C34" s="29" t="s">
        <v>2821</v>
      </c>
      <c r="D34" s="28" t="s">
        <v>246</v>
      </c>
      <c r="E34" s="30" t="s">
        <v>2822</v>
      </c>
      <c r="F34" s="31" t="s">
        <v>2823</v>
      </c>
      <c r="G34" s="32">
        <v>13640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65">
      <c r="A36" s="1" t="s">
        <v>251</v>
      </c>
      <c r="E36" s="37" t="s">
        <v>3501</v>
      </c>
    </row>
    <row r="37" ht="125">
      <c r="A37" s="1" t="s">
        <v>253</v>
      </c>
      <c r="E37" s="30" t="s">
        <v>2825</v>
      </c>
    </row>
    <row r="38" ht="13">
      <c r="A38" s="1" t="s">
        <v>244</v>
      </c>
      <c r="B38" s="28">
        <v>8</v>
      </c>
      <c r="C38" s="29" t="s">
        <v>2826</v>
      </c>
      <c r="D38" s="28" t="s">
        <v>246</v>
      </c>
      <c r="E38" s="30" t="s">
        <v>2827</v>
      </c>
      <c r="F38" s="31" t="s">
        <v>837</v>
      </c>
      <c r="G38" s="32">
        <v>447</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65">
      <c r="A40" s="1" t="s">
        <v>251</v>
      </c>
      <c r="E40" s="37" t="s">
        <v>3502</v>
      </c>
    </row>
    <row r="41" ht="100">
      <c r="A41" s="1" t="s">
        <v>253</v>
      </c>
      <c r="E41" s="30" t="s">
        <v>2829</v>
      </c>
    </row>
    <row r="42" ht="13">
      <c r="A42" s="1" t="s">
        <v>244</v>
      </c>
      <c r="B42" s="28">
        <v>9</v>
      </c>
      <c r="C42" s="29" t="s">
        <v>2830</v>
      </c>
      <c r="D42" s="28" t="s">
        <v>246</v>
      </c>
      <c r="E42" s="30" t="s">
        <v>2831</v>
      </c>
      <c r="F42" s="31" t="s">
        <v>273</v>
      </c>
      <c r="G42" s="32">
        <v>120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65">
      <c r="A44" s="1" t="s">
        <v>251</v>
      </c>
      <c r="E44" s="37" t="s">
        <v>3503</v>
      </c>
    </row>
    <row r="45" ht="75">
      <c r="A45" s="1" t="s">
        <v>253</v>
      </c>
      <c r="E45" s="30" t="s">
        <v>2833</v>
      </c>
    </row>
    <row r="46" ht="13">
      <c r="A46" s="1" t="s">
        <v>244</v>
      </c>
      <c r="B46" s="28">
        <v>10</v>
      </c>
      <c r="C46" s="29" t="s">
        <v>2834</v>
      </c>
      <c r="D46" s="28" t="s">
        <v>246</v>
      </c>
      <c r="E46" s="30" t="s">
        <v>2835</v>
      </c>
      <c r="F46" s="31" t="s">
        <v>273</v>
      </c>
      <c r="G46" s="32">
        <v>200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65">
      <c r="A48" s="1" t="s">
        <v>251</v>
      </c>
      <c r="E48" s="37" t="s">
        <v>3504</v>
      </c>
    </row>
    <row r="49" ht="75">
      <c r="A49" s="1" t="s">
        <v>253</v>
      </c>
      <c r="E49" s="30" t="s">
        <v>2837</v>
      </c>
    </row>
    <row r="50" ht="13">
      <c r="A50" s="1" t="s">
        <v>244</v>
      </c>
      <c r="B50" s="28">
        <v>11</v>
      </c>
      <c r="C50" s="29" t="s">
        <v>3148</v>
      </c>
      <c r="D50" s="28" t="s">
        <v>246</v>
      </c>
      <c r="E50" s="30" t="s">
        <v>3149</v>
      </c>
      <c r="F50" s="31" t="s">
        <v>273</v>
      </c>
      <c r="G50" s="32">
        <v>22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65">
      <c r="A52" s="1" t="s">
        <v>251</v>
      </c>
      <c r="E52" s="37" t="s">
        <v>3505</v>
      </c>
    </row>
    <row r="53" ht="75">
      <c r="A53" s="1" t="s">
        <v>253</v>
      </c>
      <c r="E53" s="30" t="s">
        <v>3151</v>
      </c>
    </row>
    <row r="54" ht="13">
      <c r="A54" s="1" t="s">
        <v>244</v>
      </c>
      <c r="B54" s="28">
        <v>12</v>
      </c>
      <c r="C54" s="29" t="s">
        <v>3222</v>
      </c>
      <c r="D54" s="28" t="s">
        <v>246</v>
      </c>
      <c r="E54" s="30" t="s">
        <v>3223</v>
      </c>
      <c r="F54" s="31" t="s">
        <v>923</v>
      </c>
      <c r="G54" s="32">
        <v>2.3999999999999999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65">
      <c r="A56" s="1" t="s">
        <v>251</v>
      </c>
      <c r="E56" s="37" t="s">
        <v>3506</v>
      </c>
    </row>
    <row r="57" ht="150">
      <c r="A57" s="1" t="s">
        <v>253</v>
      </c>
      <c r="E57" s="30" t="s">
        <v>3225</v>
      </c>
    </row>
    <row r="58" ht="13">
      <c r="A58" s="1" t="s">
        <v>244</v>
      </c>
      <c r="B58" s="28">
        <v>13</v>
      </c>
      <c r="C58" s="29" t="s">
        <v>2842</v>
      </c>
      <c r="D58" s="28" t="s">
        <v>246</v>
      </c>
      <c r="E58" s="30" t="s">
        <v>2843</v>
      </c>
      <c r="F58" s="31" t="s">
        <v>273</v>
      </c>
      <c r="G58" s="32">
        <v>41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65">
      <c r="A60" s="1" t="s">
        <v>251</v>
      </c>
      <c r="E60" s="37" t="s">
        <v>3507</v>
      </c>
    </row>
    <row r="61" ht="112.5">
      <c r="A61" s="1" t="s">
        <v>253</v>
      </c>
      <c r="E61" s="30" t="s">
        <v>2845</v>
      </c>
    </row>
    <row r="62" ht="13">
      <c r="A62" s="1" t="s">
        <v>244</v>
      </c>
      <c r="B62" s="28">
        <v>14</v>
      </c>
      <c r="C62" s="29" t="s">
        <v>2850</v>
      </c>
      <c r="D62" s="28" t="s">
        <v>246</v>
      </c>
      <c r="E62" s="30" t="s">
        <v>2851</v>
      </c>
      <c r="F62" s="31" t="s">
        <v>342</v>
      </c>
      <c r="G62" s="32">
        <v>372</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3508</v>
      </c>
    </row>
    <row r="65" ht="87.5">
      <c r="A65" s="1" t="s">
        <v>253</v>
      </c>
      <c r="E65" s="30" t="s">
        <v>2853</v>
      </c>
    </row>
    <row r="66" ht="13">
      <c r="A66" s="1" t="s">
        <v>241</v>
      </c>
      <c r="C66" s="22" t="s">
        <v>2854</v>
      </c>
      <c r="E66" s="23" t="s">
        <v>2855</v>
      </c>
      <c r="L66" s="38"/>
      <c r="M66" s="39">
        <f>SUMIFS(M67:M158,A67:A158,"P")</f>
        <v>0</v>
      </c>
      <c r="N66" s="38"/>
    </row>
    <row r="67" ht="25">
      <c r="A67" s="1" t="s">
        <v>244</v>
      </c>
      <c r="B67" s="28">
        <v>15</v>
      </c>
      <c r="C67" s="29" t="s">
        <v>3228</v>
      </c>
      <c r="D67" s="28" t="s">
        <v>246</v>
      </c>
      <c r="E67" s="30" t="s">
        <v>3229</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65">
      <c r="A69" s="1" t="s">
        <v>251</v>
      </c>
      <c r="E69" s="37" t="s">
        <v>3233</v>
      </c>
    </row>
    <row r="70" ht="100">
      <c r="A70" s="1" t="s">
        <v>253</v>
      </c>
      <c r="E70" s="30" t="s">
        <v>3162</v>
      </c>
    </row>
    <row r="71" ht="25">
      <c r="A71" s="1" t="s">
        <v>244</v>
      </c>
      <c r="B71" s="28">
        <v>16</v>
      </c>
      <c r="C71" s="29" t="s">
        <v>3231</v>
      </c>
      <c r="D71" s="28" t="s">
        <v>246</v>
      </c>
      <c r="E71" s="30" t="s">
        <v>3232</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65">
      <c r="A73" s="1" t="s">
        <v>251</v>
      </c>
      <c r="E73" s="37" t="s">
        <v>3233</v>
      </c>
    </row>
    <row r="74" ht="100">
      <c r="A74" s="1" t="s">
        <v>253</v>
      </c>
      <c r="E74" s="30" t="s">
        <v>3162</v>
      </c>
    </row>
    <row r="75" ht="25">
      <c r="A75" s="1" t="s">
        <v>244</v>
      </c>
      <c r="B75" s="28">
        <v>17</v>
      </c>
      <c r="C75" s="29" t="s">
        <v>3509</v>
      </c>
      <c r="D75" s="28" t="s">
        <v>246</v>
      </c>
      <c r="E75" s="30" t="s">
        <v>3510</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65">
      <c r="A77" s="1" t="s">
        <v>251</v>
      </c>
      <c r="E77" s="37" t="s">
        <v>3236</v>
      </c>
    </row>
    <row r="78" ht="100">
      <c r="A78" s="1" t="s">
        <v>253</v>
      </c>
      <c r="E78" s="30" t="s">
        <v>3162</v>
      </c>
    </row>
    <row r="79" ht="25">
      <c r="A79" s="1" t="s">
        <v>244</v>
      </c>
      <c r="B79" s="28">
        <v>18</v>
      </c>
      <c r="C79" s="29" t="s">
        <v>3242</v>
      </c>
      <c r="D79" s="28" t="s">
        <v>246</v>
      </c>
      <c r="E79" s="30" t="s">
        <v>3243</v>
      </c>
      <c r="F79" s="31" t="s">
        <v>273</v>
      </c>
      <c r="G79" s="32">
        <v>8</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65">
      <c r="A81" s="1" t="s">
        <v>251</v>
      </c>
      <c r="E81" s="37" t="s">
        <v>3423</v>
      </c>
    </row>
    <row r="82" ht="100">
      <c r="A82" s="1" t="s">
        <v>253</v>
      </c>
      <c r="E82" s="30" t="s">
        <v>3162</v>
      </c>
    </row>
    <row r="83" ht="25">
      <c r="A83" s="1" t="s">
        <v>244</v>
      </c>
      <c r="B83" s="28">
        <v>19</v>
      </c>
      <c r="C83" s="29" t="s">
        <v>3511</v>
      </c>
      <c r="D83" s="28" t="s">
        <v>246</v>
      </c>
      <c r="E83" s="30" t="s">
        <v>3512</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65">
      <c r="A85" s="1" t="s">
        <v>251</v>
      </c>
      <c r="E85" s="37" t="s">
        <v>3236</v>
      </c>
    </row>
    <row r="86" ht="100">
      <c r="A86" s="1" t="s">
        <v>253</v>
      </c>
      <c r="E86" s="30" t="s">
        <v>3162</v>
      </c>
    </row>
    <row r="87" ht="25">
      <c r="A87" s="1" t="s">
        <v>244</v>
      </c>
      <c r="B87" s="28">
        <v>20</v>
      </c>
      <c r="C87" s="29" t="s">
        <v>3513</v>
      </c>
      <c r="D87" s="28" t="s">
        <v>246</v>
      </c>
      <c r="E87" s="30" t="s">
        <v>3514</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3233</v>
      </c>
    </row>
    <row r="90" ht="100">
      <c r="A90" s="1" t="s">
        <v>253</v>
      </c>
      <c r="E90" s="30" t="s">
        <v>3162</v>
      </c>
    </row>
    <row r="91" ht="25">
      <c r="A91" s="1" t="s">
        <v>244</v>
      </c>
      <c r="B91" s="28">
        <v>21</v>
      </c>
      <c r="C91" s="29" t="s">
        <v>3421</v>
      </c>
      <c r="D91" s="28" t="s">
        <v>246</v>
      </c>
      <c r="E91" s="30" t="s">
        <v>3422</v>
      </c>
      <c r="F91" s="31" t="s">
        <v>273</v>
      </c>
      <c r="G91" s="32">
        <v>6</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65">
      <c r="A93" s="1" t="s">
        <v>251</v>
      </c>
      <c r="E93" s="37" t="s">
        <v>3424</v>
      </c>
    </row>
    <row r="94" ht="100">
      <c r="A94" s="1" t="s">
        <v>253</v>
      </c>
      <c r="E94" s="30" t="s">
        <v>3162</v>
      </c>
    </row>
    <row r="95" ht="13">
      <c r="A95" s="1" t="s">
        <v>244</v>
      </c>
      <c r="B95" s="28">
        <v>22</v>
      </c>
      <c r="C95" s="29" t="s">
        <v>2856</v>
      </c>
      <c r="D95" s="28" t="s">
        <v>246</v>
      </c>
      <c r="E95" s="30" t="s">
        <v>2857</v>
      </c>
      <c r="F95" s="31" t="s">
        <v>273</v>
      </c>
      <c r="G95" s="32">
        <v>3</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65">
      <c r="A97" s="1" t="s">
        <v>251</v>
      </c>
      <c r="E97" s="37" t="s">
        <v>3420</v>
      </c>
    </row>
    <row r="98" ht="100">
      <c r="A98" s="1" t="s">
        <v>253</v>
      </c>
      <c r="E98" s="30" t="s">
        <v>2859</v>
      </c>
    </row>
    <row r="99" ht="13">
      <c r="A99" s="1" t="s">
        <v>244</v>
      </c>
      <c r="B99" s="28">
        <v>23</v>
      </c>
      <c r="C99" s="29" t="s">
        <v>3163</v>
      </c>
      <c r="D99" s="28" t="s">
        <v>246</v>
      </c>
      <c r="E99" s="30" t="s">
        <v>3164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65">
      <c r="A101" s="1" t="s">
        <v>251</v>
      </c>
      <c r="E101" s="37" t="s">
        <v>3233</v>
      </c>
    </row>
    <row r="102" ht="100">
      <c r="A102" s="1" t="s">
        <v>253</v>
      </c>
      <c r="E102" s="30" t="s">
        <v>2859</v>
      </c>
    </row>
    <row r="103" ht="13">
      <c r="A103" s="1" t="s">
        <v>244</v>
      </c>
      <c r="B103" s="28">
        <v>24</v>
      </c>
      <c r="C103" s="29" t="s">
        <v>2860</v>
      </c>
      <c r="D103" s="28" t="s">
        <v>246</v>
      </c>
      <c r="E103" s="30" t="s">
        <v>2861</v>
      </c>
      <c r="F103" s="31" t="s">
        <v>273</v>
      </c>
      <c r="G103" s="32">
        <v>12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65">
      <c r="A105" s="1" t="s">
        <v>251</v>
      </c>
      <c r="E105" s="37" t="s">
        <v>3258</v>
      </c>
    </row>
    <row r="106" ht="100">
      <c r="A106" s="1" t="s">
        <v>253</v>
      </c>
      <c r="E106" s="30" t="s">
        <v>2859</v>
      </c>
    </row>
    <row r="107" ht="13">
      <c r="A107" s="1" t="s">
        <v>244</v>
      </c>
      <c r="B107" s="28">
        <v>25</v>
      </c>
      <c r="C107" s="29" t="s">
        <v>3250</v>
      </c>
      <c r="D107" s="28" t="s">
        <v>246</v>
      </c>
      <c r="E107" s="30" t="s">
        <v>3251</v>
      </c>
      <c r="F107" s="31" t="s">
        <v>273</v>
      </c>
      <c r="G107" s="32">
        <v>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65">
      <c r="A109" s="1" t="s">
        <v>251</v>
      </c>
      <c r="E109" s="37" t="s">
        <v>3233</v>
      </c>
    </row>
    <row r="110" ht="100">
      <c r="A110" s="1" t="s">
        <v>253</v>
      </c>
      <c r="E110" s="30" t="s">
        <v>2859</v>
      </c>
    </row>
    <row r="111" ht="13">
      <c r="A111" s="1" t="s">
        <v>244</v>
      </c>
      <c r="B111" s="28">
        <v>26</v>
      </c>
      <c r="C111" s="29" t="s">
        <v>3252</v>
      </c>
      <c r="D111" s="28" t="s">
        <v>246</v>
      </c>
      <c r="E111" s="30" t="s">
        <v>3253</v>
      </c>
      <c r="F111" s="31" t="s">
        <v>248</v>
      </c>
      <c r="G111" s="32">
        <v>155</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65">
      <c r="A113" s="1" t="s">
        <v>251</v>
      </c>
      <c r="E113" s="37" t="s">
        <v>3515</v>
      </c>
    </row>
    <row r="114" ht="100">
      <c r="A114" s="1" t="s">
        <v>253</v>
      </c>
      <c r="E114" s="30" t="s">
        <v>3255</v>
      </c>
    </row>
    <row r="115" ht="13">
      <c r="A115" s="1" t="s">
        <v>244</v>
      </c>
      <c r="B115" s="28">
        <v>27</v>
      </c>
      <c r="C115" s="29" t="s">
        <v>3256</v>
      </c>
      <c r="D115" s="28" t="s">
        <v>246</v>
      </c>
      <c r="E115" s="30" t="s">
        <v>3257</v>
      </c>
      <c r="F115" s="31" t="s">
        <v>248</v>
      </c>
      <c r="G115" s="32">
        <v>19</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65">
      <c r="A117" s="1" t="s">
        <v>251</v>
      </c>
      <c r="E117" s="37" t="s">
        <v>3516</v>
      </c>
    </row>
    <row r="118" ht="100">
      <c r="A118" s="1" t="s">
        <v>253</v>
      </c>
      <c r="E118" s="30" t="s">
        <v>3255</v>
      </c>
    </row>
    <row r="119" ht="13">
      <c r="A119" s="1" t="s">
        <v>244</v>
      </c>
      <c r="B119" s="28">
        <v>28</v>
      </c>
      <c r="C119" s="29" t="s">
        <v>3259</v>
      </c>
      <c r="D119" s="28" t="s">
        <v>246</v>
      </c>
      <c r="E119" s="30" t="s">
        <v>3260</v>
      </c>
      <c r="F119" s="31" t="s">
        <v>273</v>
      </c>
      <c r="G119" s="32">
        <v>8</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65">
      <c r="A121" s="1" t="s">
        <v>251</v>
      </c>
      <c r="E121" s="37" t="s">
        <v>3423</v>
      </c>
    </row>
    <row r="122" ht="112.5">
      <c r="A122" s="1" t="s">
        <v>253</v>
      </c>
      <c r="E122" s="30" t="s">
        <v>3262</v>
      </c>
    </row>
    <row r="123" ht="13">
      <c r="A123" s="1" t="s">
        <v>244</v>
      </c>
      <c r="B123" s="28">
        <v>29</v>
      </c>
      <c r="C123" s="29" t="s">
        <v>3263</v>
      </c>
      <c r="D123" s="28" t="s">
        <v>246</v>
      </c>
      <c r="E123" s="30" t="s">
        <v>3264</v>
      </c>
      <c r="F123" s="31" t="s">
        <v>273</v>
      </c>
      <c r="G123" s="32">
        <v>9</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65">
      <c r="A125" s="1" t="s">
        <v>251</v>
      </c>
      <c r="E125" s="37" t="s">
        <v>3376</v>
      </c>
    </row>
    <row r="126" ht="112.5">
      <c r="A126" s="1" t="s">
        <v>253</v>
      </c>
      <c r="E126" s="30" t="s">
        <v>3262</v>
      </c>
    </row>
    <row r="127" ht="13">
      <c r="A127" s="1" t="s">
        <v>244</v>
      </c>
      <c r="B127" s="28">
        <v>30</v>
      </c>
      <c r="C127" s="29" t="s">
        <v>3265</v>
      </c>
      <c r="D127" s="28" t="s">
        <v>246</v>
      </c>
      <c r="E127" s="30" t="s">
        <v>3266</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65">
      <c r="A129" s="1" t="s">
        <v>251</v>
      </c>
      <c r="E129" s="37" t="s">
        <v>3233</v>
      </c>
    </row>
    <row r="130" ht="112.5">
      <c r="A130" s="1" t="s">
        <v>253</v>
      </c>
      <c r="E130" s="30" t="s">
        <v>3262</v>
      </c>
    </row>
    <row r="131" ht="25">
      <c r="A131" s="1" t="s">
        <v>244</v>
      </c>
      <c r="B131" s="28">
        <v>31</v>
      </c>
      <c r="C131" s="29" t="s">
        <v>3427</v>
      </c>
      <c r="D131" s="28" t="s">
        <v>246</v>
      </c>
      <c r="E131" s="30" t="s">
        <v>3428</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65">
      <c r="A133" s="1" t="s">
        <v>251</v>
      </c>
      <c r="E133" s="37" t="s">
        <v>3236</v>
      </c>
    </row>
    <row r="134" ht="112.5">
      <c r="A134" s="1" t="s">
        <v>253</v>
      </c>
      <c r="E134" s="30" t="s">
        <v>3262</v>
      </c>
    </row>
    <row r="135" ht="13">
      <c r="A135" s="1" t="s">
        <v>244</v>
      </c>
      <c r="B135" s="28">
        <v>32</v>
      </c>
      <c r="C135" s="29" t="s">
        <v>3270</v>
      </c>
      <c r="D135" s="28" t="s">
        <v>246</v>
      </c>
      <c r="E135" s="30" t="s">
        <v>3271</v>
      </c>
      <c r="F135" s="31" t="s">
        <v>273</v>
      </c>
      <c r="G135" s="32">
        <v>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65">
      <c r="A137" s="1" t="s">
        <v>251</v>
      </c>
      <c r="E137" s="37" t="s">
        <v>3424</v>
      </c>
    </row>
    <row r="138" ht="112.5">
      <c r="A138" s="1" t="s">
        <v>253</v>
      </c>
      <c r="E138" s="30" t="s">
        <v>3269</v>
      </c>
    </row>
    <row r="139" ht="13">
      <c r="A139" s="1" t="s">
        <v>244</v>
      </c>
      <c r="B139" s="28">
        <v>33</v>
      </c>
      <c r="C139" s="29" t="s">
        <v>3272</v>
      </c>
      <c r="D139" s="28" t="s">
        <v>246</v>
      </c>
      <c r="E139" s="30" t="s">
        <v>3273</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65">
      <c r="A141" s="1" t="s">
        <v>251</v>
      </c>
      <c r="E141" s="37" t="s">
        <v>3233</v>
      </c>
    </row>
    <row r="142" ht="112.5">
      <c r="A142" s="1" t="s">
        <v>253</v>
      </c>
      <c r="E142" s="30" t="s">
        <v>3269</v>
      </c>
    </row>
    <row r="143" ht="13">
      <c r="A143" s="1" t="s">
        <v>244</v>
      </c>
      <c r="B143" s="28">
        <v>34</v>
      </c>
      <c r="C143" s="29" t="s">
        <v>3274</v>
      </c>
      <c r="D143" s="28" t="s">
        <v>246</v>
      </c>
      <c r="E143" s="30" t="s">
        <v>3275</v>
      </c>
      <c r="F143" s="31" t="s">
        <v>273</v>
      </c>
      <c r="G143" s="32">
        <v>10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3395</v>
      </c>
    </row>
    <row r="146" ht="87.5">
      <c r="A146" s="1" t="s">
        <v>253</v>
      </c>
      <c r="E146" s="30" t="s">
        <v>3277</v>
      </c>
    </row>
    <row r="147" ht="25">
      <c r="A147" s="1" t="s">
        <v>244</v>
      </c>
      <c r="B147" s="28">
        <v>35</v>
      </c>
      <c r="C147" s="29" t="s">
        <v>3278</v>
      </c>
      <c r="D147" s="28" t="s">
        <v>246</v>
      </c>
      <c r="E147" s="30" t="s">
        <v>3279</v>
      </c>
      <c r="F147" s="31" t="s">
        <v>273</v>
      </c>
      <c r="G147" s="32">
        <v>10</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65">
      <c r="A149" s="1" t="s">
        <v>251</v>
      </c>
      <c r="E149" s="37" t="s">
        <v>3395</v>
      </c>
    </row>
    <row r="150" ht="87.5">
      <c r="A150" s="1" t="s">
        <v>253</v>
      </c>
      <c r="E150" s="30" t="s">
        <v>3280</v>
      </c>
    </row>
    <row r="151" ht="13">
      <c r="A151" s="1" t="s">
        <v>244</v>
      </c>
      <c r="B151" s="28">
        <v>36</v>
      </c>
      <c r="C151" s="29" t="s">
        <v>2863</v>
      </c>
      <c r="D151" s="28" t="s">
        <v>246</v>
      </c>
      <c r="E151" s="30" t="s">
        <v>2864</v>
      </c>
      <c r="F151" s="31" t="s">
        <v>273</v>
      </c>
      <c r="G151" s="32">
        <v>41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65">
      <c r="A153" s="1" t="s">
        <v>251</v>
      </c>
      <c r="E153" s="37" t="s">
        <v>3507</v>
      </c>
    </row>
    <row r="154" ht="87.5">
      <c r="A154" s="1" t="s">
        <v>253</v>
      </c>
      <c r="E154" s="30" t="s">
        <v>2865</v>
      </c>
    </row>
    <row r="155" ht="25">
      <c r="A155" s="1" t="s">
        <v>244</v>
      </c>
      <c r="B155" s="28">
        <v>37</v>
      </c>
      <c r="C155" s="29" t="s">
        <v>2866</v>
      </c>
      <c r="D155" s="28" t="s">
        <v>246</v>
      </c>
      <c r="E155" s="30" t="s">
        <v>2867</v>
      </c>
      <c r="F155" s="31" t="s">
        <v>342</v>
      </c>
      <c r="G155" s="32">
        <v>122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65">
      <c r="A157" s="1" t="s">
        <v>251</v>
      </c>
      <c r="E157" s="37" t="s">
        <v>3517</v>
      </c>
    </row>
    <row r="158" ht="100">
      <c r="A158" s="1" t="s">
        <v>253</v>
      </c>
      <c r="E158" s="30" t="s">
        <v>2868</v>
      </c>
    </row>
    <row r="159" ht="13">
      <c r="A159" s="1" t="s">
        <v>241</v>
      </c>
      <c r="C159" s="22" t="s">
        <v>2869</v>
      </c>
      <c r="E159" s="23" t="s">
        <v>2870</v>
      </c>
      <c r="L159" s="38"/>
      <c r="M159" s="39">
        <f>SUMIFS(M160:M399,A160:A399,"P")</f>
        <v>0</v>
      </c>
      <c r="N159" s="38"/>
    </row>
    <row r="160" ht="13">
      <c r="A160" s="1" t="s">
        <v>244</v>
      </c>
      <c r="B160" s="28">
        <v>38</v>
      </c>
      <c r="C160" s="29" t="s">
        <v>2871</v>
      </c>
      <c r="D160" s="28" t="s">
        <v>246</v>
      </c>
      <c r="E160" s="30" t="s">
        <v>2872</v>
      </c>
      <c r="F160" s="31" t="s">
        <v>273</v>
      </c>
      <c r="G160" s="32">
        <v>30</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65">
      <c r="A162" s="1" t="s">
        <v>251</v>
      </c>
      <c r="E162" s="37" t="s">
        <v>3518</v>
      </c>
    </row>
    <row r="163" ht="87.5">
      <c r="A163" s="1" t="s">
        <v>253</v>
      </c>
      <c r="E163" s="30" t="s">
        <v>2874</v>
      </c>
    </row>
    <row r="164" ht="13">
      <c r="A164" s="1" t="s">
        <v>244</v>
      </c>
      <c r="B164" s="28">
        <v>39</v>
      </c>
      <c r="C164" s="29" t="s">
        <v>2875</v>
      </c>
      <c r="D164" s="28" t="s">
        <v>246</v>
      </c>
      <c r="E164" s="30" t="s">
        <v>2876</v>
      </c>
      <c r="F164" s="31" t="s">
        <v>273</v>
      </c>
      <c r="G164" s="32">
        <v>12</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65">
      <c r="A166" s="1" t="s">
        <v>251</v>
      </c>
      <c r="E166" s="37" t="s">
        <v>3312</v>
      </c>
    </row>
    <row r="167" ht="87.5">
      <c r="A167" s="1" t="s">
        <v>253</v>
      </c>
      <c r="E167" s="30" t="s">
        <v>2874</v>
      </c>
    </row>
    <row r="168" ht="13">
      <c r="A168" s="1" t="s">
        <v>244</v>
      </c>
      <c r="B168" s="28">
        <v>40</v>
      </c>
      <c r="C168" s="29" t="s">
        <v>2878</v>
      </c>
      <c r="D168" s="28" t="s">
        <v>246</v>
      </c>
      <c r="E168" s="30" t="s">
        <v>2879</v>
      </c>
      <c r="F168" s="31" t="s">
        <v>273</v>
      </c>
      <c r="G168" s="32">
        <v>180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65">
      <c r="A170" s="1" t="s">
        <v>251</v>
      </c>
      <c r="E170" s="37" t="s">
        <v>3519</v>
      </c>
    </row>
    <row r="171" ht="87.5">
      <c r="A171" s="1" t="s">
        <v>253</v>
      </c>
      <c r="E171" s="30" t="s">
        <v>2881</v>
      </c>
    </row>
    <row r="172" ht="13">
      <c r="A172" s="1" t="s">
        <v>244</v>
      </c>
      <c r="B172" s="28">
        <v>41</v>
      </c>
      <c r="C172" s="29" t="s">
        <v>2882</v>
      </c>
      <c r="D172" s="28" t="s">
        <v>246</v>
      </c>
      <c r="E172" s="30" t="s">
        <v>2883</v>
      </c>
      <c r="F172" s="31" t="s">
        <v>273</v>
      </c>
      <c r="G172" s="32">
        <v>53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65">
      <c r="A174" s="1" t="s">
        <v>251</v>
      </c>
      <c r="E174" s="37" t="s">
        <v>3520</v>
      </c>
    </row>
    <row r="175" ht="87.5">
      <c r="A175" s="1" t="s">
        <v>253</v>
      </c>
      <c r="E175" s="30" t="s">
        <v>2885</v>
      </c>
    </row>
    <row r="176" ht="13">
      <c r="A176" s="1" t="s">
        <v>244</v>
      </c>
      <c r="B176" s="28">
        <v>42</v>
      </c>
      <c r="C176" s="29" t="s">
        <v>2886</v>
      </c>
      <c r="D176" s="28" t="s">
        <v>246</v>
      </c>
      <c r="E176" s="30" t="s">
        <v>2887</v>
      </c>
      <c r="F176" s="31" t="s">
        <v>273</v>
      </c>
      <c r="G176" s="32">
        <v>42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65">
      <c r="A178" s="1" t="s">
        <v>251</v>
      </c>
      <c r="E178" s="37" t="s">
        <v>3521</v>
      </c>
    </row>
    <row r="179" ht="87.5">
      <c r="A179" s="1" t="s">
        <v>253</v>
      </c>
      <c r="E179" s="30" t="s">
        <v>2888</v>
      </c>
    </row>
    <row r="180" ht="13">
      <c r="A180" s="1" t="s">
        <v>244</v>
      </c>
      <c r="B180" s="28">
        <v>43</v>
      </c>
      <c r="C180" s="29" t="s">
        <v>3286</v>
      </c>
      <c r="D180" s="28" t="s">
        <v>246</v>
      </c>
      <c r="E180" s="30" t="s">
        <v>3287</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65">
      <c r="A182" s="1" t="s">
        <v>251</v>
      </c>
      <c r="E182" s="37" t="s">
        <v>3194</v>
      </c>
    </row>
    <row r="183" ht="100">
      <c r="A183" s="1" t="s">
        <v>253</v>
      </c>
      <c r="E183" s="30" t="s">
        <v>2892</v>
      </c>
    </row>
    <row r="184" ht="13">
      <c r="A184" s="1" t="s">
        <v>244</v>
      </c>
      <c r="B184" s="28">
        <v>44</v>
      </c>
      <c r="C184" s="29" t="s">
        <v>3288</v>
      </c>
      <c r="D184" s="28" t="s">
        <v>246</v>
      </c>
      <c r="E184" s="30" t="s">
        <v>3289</v>
      </c>
      <c r="F184" s="31" t="s">
        <v>273</v>
      </c>
      <c r="G184" s="32">
        <v>10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65">
      <c r="A186" s="1" t="s">
        <v>251</v>
      </c>
      <c r="E186" s="37" t="s">
        <v>3175</v>
      </c>
    </row>
    <row r="187" ht="100">
      <c r="A187" s="1" t="s">
        <v>253</v>
      </c>
      <c r="E187" s="30" t="s">
        <v>2892</v>
      </c>
    </row>
    <row r="188" ht="13">
      <c r="A188" s="1" t="s">
        <v>244</v>
      </c>
      <c r="B188" s="28">
        <v>45</v>
      </c>
      <c r="C188" s="29" t="s">
        <v>3291</v>
      </c>
      <c r="D188" s="28" t="s">
        <v>246</v>
      </c>
      <c r="E188" s="30" t="s">
        <v>3292</v>
      </c>
      <c r="F188" s="31" t="s">
        <v>273</v>
      </c>
      <c r="G188" s="32">
        <v>4</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65">
      <c r="A190" s="1" t="s">
        <v>251</v>
      </c>
      <c r="E190" s="37" t="s">
        <v>3179</v>
      </c>
    </row>
    <row r="191" ht="100">
      <c r="A191" s="1" t="s">
        <v>253</v>
      </c>
      <c r="E191" s="30" t="s">
        <v>2892</v>
      </c>
    </row>
    <row r="192" ht="13">
      <c r="A192" s="1" t="s">
        <v>244</v>
      </c>
      <c r="B192" s="28">
        <v>46</v>
      </c>
      <c r="C192" s="29" t="s">
        <v>3171</v>
      </c>
      <c r="D192" s="28" t="s">
        <v>246</v>
      </c>
      <c r="E192" s="30" t="s">
        <v>3172</v>
      </c>
      <c r="F192" s="31" t="s">
        <v>273</v>
      </c>
      <c r="G192" s="32">
        <v>396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65">
      <c r="A194" s="1" t="s">
        <v>251</v>
      </c>
      <c r="E194" s="37" t="s">
        <v>3522</v>
      </c>
    </row>
    <row r="195" ht="100">
      <c r="A195" s="1" t="s">
        <v>253</v>
      </c>
      <c r="E195" s="30" t="s">
        <v>2892</v>
      </c>
    </row>
    <row r="196" ht="13">
      <c r="A196" s="1" t="s">
        <v>244</v>
      </c>
      <c r="B196" s="28">
        <v>47</v>
      </c>
      <c r="C196" s="29" t="s">
        <v>2896</v>
      </c>
      <c r="D196" s="28" t="s">
        <v>246</v>
      </c>
      <c r="E196" s="30" t="s">
        <v>2897</v>
      </c>
      <c r="F196" s="31" t="s">
        <v>273</v>
      </c>
      <c r="G196" s="32">
        <v>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65">
      <c r="A198" s="1" t="s">
        <v>251</v>
      </c>
      <c r="E198" s="37" t="s">
        <v>3174</v>
      </c>
    </row>
    <row r="199" ht="100">
      <c r="A199" s="1" t="s">
        <v>253</v>
      </c>
      <c r="E199" s="30" t="s">
        <v>2892</v>
      </c>
    </row>
    <row r="200" ht="13">
      <c r="A200" s="1" t="s">
        <v>244</v>
      </c>
      <c r="B200" s="28">
        <v>48</v>
      </c>
      <c r="C200" s="29" t="s">
        <v>2899</v>
      </c>
      <c r="D200" s="28" t="s">
        <v>246</v>
      </c>
      <c r="E200" s="30" t="s">
        <v>2900</v>
      </c>
      <c r="F200" s="31" t="s">
        <v>273</v>
      </c>
      <c r="G200" s="32">
        <v>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65">
      <c r="A202" s="1" t="s">
        <v>251</v>
      </c>
      <c r="E202" s="37" t="s">
        <v>3342</v>
      </c>
    </row>
    <row r="203" ht="100">
      <c r="A203" s="1" t="s">
        <v>253</v>
      </c>
      <c r="E203" s="30" t="s">
        <v>2892</v>
      </c>
    </row>
    <row r="204" ht="13">
      <c r="A204" s="1" t="s">
        <v>244</v>
      </c>
      <c r="B204" s="28">
        <v>49</v>
      </c>
      <c r="C204" s="29" t="s">
        <v>2901</v>
      </c>
      <c r="D204" s="28" t="s">
        <v>246</v>
      </c>
      <c r="E204" s="30" t="s">
        <v>2902</v>
      </c>
      <c r="F204" s="31" t="s">
        <v>273</v>
      </c>
      <c r="G204" s="32">
        <v>396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65">
      <c r="A206" s="1" t="s">
        <v>251</v>
      </c>
      <c r="E206" s="37" t="s">
        <v>3522</v>
      </c>
    </row>
    <row r="207" ht="100">
      <c r="A207" s="1" t="s">
        <v>253</v>
      </c>
      <c r="E207" s="30" t="s">
        <v>2903</v>
      </c>
    </row>
    <row r="208" ht="13">
      <c r="A208" s="1" t="s">
        <v>244</v>
      </c>
      <c r="B208" s="28">
        <v>50</v>
      </c>
      <c r="C208" s="29" t="s">
        <v>2904</v>
      </c>
      <c r="D208" s="28" t="s">
        <v>246</v>
      </c>
      <c r="E208" s="30" t="s">
        <v>2905</v>
      </c>
      <c r="F208" s="31" t="s">
        <v>273</v>
      </c>
      <c r="G208" s="32">
        <v>24</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65">
      <c r="A210" s="1" t="s">
        <v>251</v>
      </c>
      <c r="E210" s="37" t="s">
        <v>3383</v>
      </c>
    </row>
    <row r="211" ht="100">
      <c r="A211" s="1" t="s">
        <v>253</v>
      </c>
      <c r="E211" s="30" t="s">
        <v>2892</v>
      </c>
    </row>
    <row r="212" ht="13">
      <c r="A212" s="1" t="s">
        <v>244</v>
      </c>
      <c r="B212" s="28">
        <v>51</v>
      </c>
      <c r="C212" s="29" t="s">
        <v>2907</v>
      </c>
      <c r="D212" s="28" t="s">
        <v>246</v>
      </c>
      <c r="E212" s="30" t="s">
        <v>2908</v>
      </c>
      <c r="F212" s="31" t="s">
        <v>273</v>
      </c>
      <c r="G212" s="32">
        <v>4</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65">
      <c r="A214" s="1" t="s">
        <v>251</v>
      </c>
      <c r="E214" s="37" t="s">
        <v>3179</v>
      </c>
    </row>
    <row r="215" ht="100">
      <c r="A215" s="1" t="s">
        <v>253</v>
      </c>
      <c r="E215" s="30" t="s">
        <v>2892</v>
      </c>
    </row>
    <row r="216" ht="13">
      <c r="A216" s="1" t="s">
        <v>244</v>
      </c>
      <c r="B216" s="28">
        <v>52</v>
      </c>
      <c r="C216" s="29" t="s">
        <v>2909</v>
      </c>
      <c r="D216" s="28" t="s">
        <v>246</v>
      </c>
      <c r="E216" s="30" t="s">
        <v>2910</v>
      </c>
      <c r="F216" s="31" t="s">
        <v>273</v>
      </c>
      <c r="G216" s="32">
        <v>3</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65">
      <c r="A218" s="1" t="s">
        <v>251</v>
      </c>
      <c r="E218" s="37" t="s">
        <v>3295</v>
      </c>
    </row>
    <row r="219" ht="100">
      <c r="A219" s="1" t="s">
        <v>253</v>
      </c>
      <c r="E219" s="30" t="s">
        <v>2892</v>
      </c>
    </row>
    <row r="220" ht="13">
      <c r="A220" s="1" t="s">
        <v>244</v>
      </c>
      <c r="B220" s="28">
        <v>53</v>
      </c>
      <c r="C220" s="29" t="s">
        <v>3296</v>
      </c>
      <c r="D220" s="28" t="s">
        <v>246</v>
      </c>
      <c r="E220" s="30" t="s">
        <v>3297</v>
      </c>
      <c r="F220" s="31" t="s">
        <v>273</v>
      </c>
      <c r="G220" s="32">
        <v>3</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65">
      <c r="A222" s="1" t="s">
        <v>251</v>
      </c>
      <c r="E222" s="37" t="s">
        <v>3295</v>
      </c>
    </row>
    <row r="223" ht="100">
      <c r="A223" s="1" t="s">
        <v>253</v>
      </c>
      <c r="E223" s="30" t="s">
        <v>2892</v>
      </c>
    </row>
    <row r="224" ht="13">
      <c r="A224" s="1" t="s">
        <v>244</v>
      </c>
      <c r="B224" s="28">
        <v>54</v>
      </c>
      <c r="C224" s="29" t="s">
        <v>3298</v>
      </c>
      <c r="D224" s="28" t="s">
        <v>246</v>
      </c>
      <c r="E224" s="30" t="s">
        <v>3299</v>
      </c>
      <c r="F224" s="31" t="s">
        <v>248</v>
      </c>
      <c r="G224" s="32">
        <v>80</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65">
      <c r="A226" s="1" t="s">
        <v>251</v>
      </c>
      <c r="E226" s="37" t="s">
        <v>3340</v>
      </c>
    </row>
    <row r="227" ht="87.5">
      <c r="A227" s="1" t="s">
        <v>253</v>
      </c>
      <c r="E227" s="30" t="s">
        <v>2917</v>
      </c>
    </row>
    <row r="228" ht="13">
      <c r="A228" s="1" t="s">
        <v>244</v>
      </c>
      <c r="B228" s="28">
        <v>55</v>
      </c>
      <c r="C228" s="29" t="s">
        <v>3523</v>
      </c>
      <c r="D228" s="28" t="s">
        <v>246</v>
      </c>
      <c r="E228" s="30" t="s">
        <v>3524</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65">
      <c r="A230" s="1" t="s">
        <v>251</v>
      </c>
      <c r="E230" s="37" t="s">
        <v>3295</v>
      </c>
    </row>
    <row r="231" ht="112.5">
      <c r="A231" s="1" t="s">
        <v>253</v>
      </c>
      <c r="E231" s="30" t="s">
        <v>2921</v>
      </c>
    </row>
    <row r="232" ht="13">
      <c r="A232" s="1" t="s">
        <v>244</v>
      </c>
      <c r="B232" s="28">
        <v>56</v>
      </c>
      <c r="C232" s="29" t="s">
        <v>3525</v>
      </c>
      <c r="D232" s="28" t="s">
        <v>246</v>
      </c>
      <c r="E232" s="30" t="s">
        <v>3526</v>
      </c>
      <c r="F232" s="31" t="s">
        <v>273</v>
      </c>
      <c r="G232" s="32">
        <v>6</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65">
      <c r="A234" s="1" t="s">
        <v>251</v>
      </c>
      <c r="E234" s="37" t="s">
        <v>3294</v>
      </c>
    </row>
    <row r="235" ht="112.5">
      <c r="A235" s="1" t="s">
        <v>253</v>
      </c>
      <c r="E235" s="30" t="s">
        <v>2921</v>
      </c>
    </row>
    <row r="236" ht="13">
      <c r="A236" s="1" t="s">
        <v>244</v>
      </c>
      <c r="B236" s="28">
        <v>57</v>
      </c>
      <c r="C236" s="29" t="s">
        <v>3301</v>
      </c>
      <c r="D236" s="28" t="s">
        <v>246</v>
      </c>
      <c r="E236" s="30" t="s">
        <v>3302</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65">
      <c r="A238" s="1" t="s">
        <v>251</v>
      </c>
      <c r="E238" s="37" t="s">
        <v>3303</v>
      </c>
    </row>
    <row r="239" ht="112.5">
      <c r="A239" s="1" t="s">
        <v>253</v>
      </c>
      <c r="E239" s="30" t="s">
        <v>2921</v>
      </c>
    </row>
    <row r="240" ht="13">
      <c r="A240" s="1" t="s">
        <v>244</v>
      </c>
      <c r="B240" s="28">
        <v>58</v>
      </c>
      <c r="C240" s="29" t="s">
        <v>2918</v>
      </c>
      <c r="D240" s="28" t="s">
        <v>246</v>
      </c>
      <c r="E240" s="30" t="s">
        <v>2919</v>
      </c>
      <c r="F240" s="31" t="s">
        <v>273</v>
      </c>
      <c r="G240" s="32">
        <v>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65">
      <c r="A242" s="1" t="s">
        <v>251</v>
      </c>
      <c r="E242" s="37" t="s">
        <v>3304</v>
      </c>
    </row>
    <row r="243" ht="112.5">
      <c r="A243" s="1" t="s">
        <v>253</v>
      </c>
      <c r="E243" s="30" t="s">
        <v>2921</v>
      </c>
    </row>
    <row r="244" ht="13">
      <c r="A244" s="1" t="s">
        <v>244</v>
      </c>
      <c r="B244" s="28">
        <v>59</v>
      </c>
      <c r="C244" s="29" t="s">
        <v>2922</v>
      </c>
      <c r="D244" s="28" t="s">
        <v>246</v>
      </c>
      <c r="E244" s="30" t="s">
        <v>2923</v>
      </c>
      <c r="F244" s="31" t="s">
        <v>248</v>
      </c>
      <c r="G244" s="32">
        <v>2982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65">
      <c r="A246" s="1" t="s">
        <v>251</v>
      </c>
      <c r="E246" s="37" t="s">
        <v>3527</v>
      </c>
    </row>
    <row r="247" ht="100">
      <c r="A247" s="1" t="s">
        <v>253</v>
      </c>
      <c r="E247" s="30" t="s">
        <v>2925</v>
      </c>
    </row>
    <row r="248" ht="13">
      <c r="A248" s="1" t="s">
        <v>244</v>
      </c>
      <c r="B248" s="28">
        <v>60</v>
      </c>
      <c r="C248" s="29" t="s">
        <v>3306</v>
      </c>
      <c r="D248" s="28" t="s">
        <v>246</v>
      </c>
      <c r="E248" s="30" t="s">
        <v>3307</v>
      </c>
      <c r="F248" s="31" t="s">
        <v>248</v>
      </c>
      <c r="G248" s="32">
        <v>1362</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65">
      <c r="A250" s="1" t="s">
        <v>251</v>
      </c>
      <c r="E250" s="37" t="s">
        <v>3528</v>
      </c>
    </row>
    <row r="251" ht="100">
      <c r="A251" s="1" t="s">
        <v>253</v>
      </c>
      <c r="E251" s="30" t="s">
        <v>2925</v>
      </c>
    </row>
    <row r="252" ht="13">
      <c r="A252" s="1" t="s">
        <v>244</v>
      </c>
      <c r="B252" s="28">
        <v>61</v>
      </c>
      <c r="C252" s="29" t="s">
        <v>2926</v>
      </c>
      <c r="D252" s="28" t="s">
        <v>246</v>
      </c>
      <c r="E252" s="30" t="s">
        <v>2927</v>
      </c>
      <c r="F252" s="31" t="s">
        <v>248</v>
      </c>
      <c r="G252" s="32">
        <v>1036</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65">
      <c r="A254" s="1" t="s">
        <v>251</v>
      </c>
      <c r="E254" s="37" t="s">
        <v>3529</v>
      </c>
    </row>
    <row r="255" ht="100">
      <c r="A255" s="1" t="s">
        <v>253</v>
      </c>
      <c r="E255" s="30" t="s">
        <v>2925</v>
      </c>
    </row>
    <row r="256" ht="13">
      <c r="A256" s="1" t="s">
        <v>244</v>
      </c>
      <c r="B256" s="28">
        <v>62</v>
      </c>
      <c r="C256" s="29" t="s">
        <v>2929</v>
      </c>
      <c r="D256" s="28" t="s">
        <v>246</v>
      </c>
      <c r="E256" s="30" t="s">
        <v>2930</v>
      </c>
      <c r="F256" s="31" t="s">
        <v>248</v>
      </c>
      <c r="G256" s="32">
        <v>2415</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65">
      <c r="A258" s="1" t="s">
        <v>251</v>
      </c>
      <c r="E258" s="37" t="s">
        <v>3530</v>
      </c>
    </row>
    <row r="259" ht="87.5">
      <c r="A259" s="1" t="s">
        <v>253</v>
      </c>
      <c r="E259" s="30" t="s">
        <v>2932</v>
      </c>
    </row>
    <row r="260" ht="13">
      <c r="A260" s="1" t="s">
        <v>244</v>
      </c>
      <c r="B260" s="28">
        <v>63</v>
      </c>
      <c r="C260" s="29" t="s">
        <v>2933</v>
      </c>
      <c r="D260" s="28" t="s">
        <v>246</v>
      </c>
      <c r="E260" s="30" t="s">
        <v>2934</v>
      </c>
      <c r="F260" s="31" t="s">
        <v>273</v>
      </c>
      <c r="G260" s="32">
        <v>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65">
      <c r="A262" s="1" t="s">
        <v>251</v>
      </c>
      <c r="E262" s="37" t="s">
        <v>3311</v>
      </c>
    </row>
    <row r="263" ht="87.5">
      <c r="A263" s="1" t="s">
        <v>253</v>
      </c>
      <c r="E263" s="30" t="s">
        <v>2935</v>
      </c>
    </row>
    <row r="264" ht="13">
      <c r="A264" s="1" t="s">
        <v>244</v>
      </c>
      <c r="B264" s="28">
        <v>64</v>
      </c>
      <c r="C264" s="29" t="s">
        <v>2936</v>
      </c>
      <c r="D264" s="28" t="s">
        <v>246</v>
      </c>
      <c r="E264" s="30" t="s">
        <v>2937</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65">
      <c r="A266" s="1" t="s">
        <v>251</v>
      </c>
      <c r="E266" s="37" t="s">
        <v>3311</v>
      </c>
    </row>
    <row r="267" ht="87.5">
      <c r="A267" s="1" t="s">
        <v>253</v>
      </c>
      <c r="E267" s="30" t="s">
        <v>2935</v>
      </c>
    </row>
    <row r="268" ht="13">
      <c r="A268" s="1" t="s">
        <v>244</v>
      </c>
      <c r="B268" s="28">
        <v>65</v>
      </c>
      <c r="C268" s="29" t="s">
        <v>2938</v>
      </c>
      <c r="D268" s="28" t="s">
        <v>246</v>
      </c>
      <c r="E268" s="30" t="s">
        <v>2939</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65">
      <c r="A270" s="1" t="s">
        <v>251</v>
      </c>
      <c r="E270" s="37" t="s">
        <v>3311</v>
      </c>
    </row>
    <row r="271" ht="87.5">
      <c r="A271" s="1" t="s">
        <v>253</v>
      </c>
      <c r="E271" s="30" t="s">
        <v>2935</v>
      </c>
    </row>
    <row r="272" ht="13">
      <c r="A272" s="1" t="s">
        <v>244</v>
      </c>
      <c r="B272" s="28">
        <v>66</v>
      </c>
      <c r="C272" s="29" t="s">
        <v>2940</v>
      </c>
      <c r="D272" s="28" t="s">
        <v>246</v>
      </c>
      <c r="E272" s="30" t="s">
        <v>2941</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65">
      <c r="A274" s="1" t="s">
        <v>251</v>
      </c>
      <c r="E274" s="37" t="s">
        <v>3174</v>
      </c>
    </row>
    <row r="275" ht="112.5">
      <c r="A275" s="1" t="s">
        <v>253</v>
      </c>
      <c r="E275" s="30" t="s">
        <v>2921</v>
      </c>
    </row>
    <row r="276" ht="13">
      <c r="A276" s="1" t="s">
        <v>244</v>
      </c>
      <c r="B276" s="28">
        <v>67</v>
      </c>
      <c r="C276" s="29" t="s">
        <v>2942</v>
      </c>
      <c r="D276" s="28" t="s">
        <v>246</v>
      </c>
      <c r="E276" s="30" t="s">
        <v>2943</v>
      </c>
      <c r="F276" s="31" t="s">
        <v>273</v>
      </c>
      <c r="G276" s="32">
        <v>2</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65">
      <c r="A278" s="1" t="s">
        <v>251</v>
      </c>
      <c r="E278" s="37" t="s">
        <v>3174</v>
      </c>
    </row>
    <row r="279" ht="112.5">
      <c r="A279" s="1" t="s">
        <v>253</v>
      </c>
      <c r="E279" s="30" t="s">
        <v>2921</v>
      </c>
    </row>
    <row r="280" ht="13">
      <c r="A280" s="1" t="s">
        <v>244</v>
      </c>
      <c r="B280" s="28">
        <v>68</v>
      </c>
      <c r="C280" s="29" t="s">
        <v>2946</v>
      </c>
      <c r="D280" s="28" t="s">
        <v>246</v>
      </c>
      <c r="E280" s="30" t="s">
        <v>2947</v>
      </c>
      <c r="F280" s="31" t="s">
        <v>273</v>
      </c>
      <c r="G280" s="32">
        <v>19</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65">
      <c r="A282" s="1" t="s">
        <v>251</v>
      </c>
      <c r="E282" s="37" t="s">
        <v>3531</v>
      </c>
    </row>
    <row r="283" ht="112.5">
      <c r="A283" s="1" t="s">
        <v>253</v>
      </c>
      <c r="E283" s="30" t="s">
        <v>2921</v>
      </c>
    </row>
    <row r="284" ht="13">
      <c r="A284" s="1" t="s">
        <v>244</v>
      </c>
      <c r="B284" s="28">
        <v>69</v>
      </c>
      <c r="C284" s="29" t="s">
        <v>2950</v>
      </c>
      <c r="D284" s="28" t="s">
        <v>246</v>
      </c>
      <c r="E284" s="30" t="s">
        <v>2951</v>
      </c>
      <c r="F284" s="31" t="s">
        <v>273</v>
      </c>
      <c r="G284" s="32">
        <v>19</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65">
      <c r="A286" s="1" t="s">
        <v>251</v>
      </c>
      <c r="E286" s="37" t="s">
        <v>3531</v>
      </c>
    </row>
    <row r="287" ht="112.5">
      <c r="A287" s="1" t="s">
        <v>253</v>
      </c>
      <c r="E287" s="30" t="s">
        <v>2921</v>
      </c>
    </row>
    <row r="288" ht="13">
      <c r="A288" s="1" t="s">
        <v>244</v>
      </c>
      <c r="B288" s="28">
        <v>70</v>
      </c>
      <c r="C288" s="29" t="s">
        <v>2954</v>
      </c>
      <c r="D288" s="28" t="s">
        <v>246</v>
      </c>
      <c r="E288" s="30" t="s">
        <v>2955</v>
      </c>
      <c r="F288" s="31" t="s">
        <v>248</v>
      </c>
      <c r="G288" s="32">
        <v>930</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65">
      <c r="A290" s="1" t="s">
        <v>251</v>
      </c>
      <c r="E290" s="37" t="s">
        <v>3532</v>
      </c>
    </row>
    <row r="291" ht="112.5">
      <c r="A291" s="1" t="s">
        <v>253</v>
      </c>
      <c r="E291" s="30" t="s">
        <v>2957</v>
      </c>
    </row>
    <row r="292" ht="13">
      <c r="A292" s="1" t="s">
        <v>244</v>
      </c>
      <c r="B292" s="28">
        <v>71</v>
      </c>
      <c r="C292" s="29" t="s">
        <v>2958</v>
      </c>
      <c r="D292" s="28" t="s">
        <v>246</v>
      </c>
      <c r="E292" s="30" t="s">
        <v>2959</v>
      </c>
      <c r="F292" s="31" t="s">
        <v>273</v>
      </c>
      <c r="G292" s="32">
        <v>12</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65">
      <c r="A294" s="1" t="s">
        <v>251</v>
      </c>
      <c r="E294" s="37" t="s">
        <v>3312</v>
      </c>
    </row>
    <row r="295" ht="112.5">
      <c r="A295" s="1" t="s">
        <v>253</v>
      </c>
      <c r="E295" s="30" t="s">
        <v>2921</v>
      </c>
    </row>
    <row r="296" ht="13">
      <c r="A296" s="1" t="s">
        <v>244</v>
      </c>
      <c r="B296" s="28">
        <v>72</v>
      </c>
      <c r="C296" s="29" t="s">
        <v>2963</v>
      </c>
      <c r="D296" s="28" t="s">
        <v>246</v>
      </c>
      <c r="E296" s="30" t="s">
        <v>2964</v>
      </c>
      <c r="F296" s="31" t="s">
        <v>273</v>
      </c>
      <c r="G296" s="32">
        <v>10</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65">
      <c r="A298" s="1" t="s">
        <v>251</v>
      </c>
      <c r="E298" s="37" t="s">
        <v>3175</v>
      </c>
    </row>
    <row r="299" ht="112.5">
      <c r="A299" s="1" t="s">
        <v>253</v>
      </c>
      <c r="E299" s="30" t="s">
        <v>2921</v>
      </c>
    </row>
    <row r="300" ht="13">
      <c r="A300" s="1" t="s">
        <v>244</v>
      </c>
      <c r="B300" s="28">
        <v>73</v>
      </c>
      <c r="C300" s="29" t="s">
        <v>3318</v>
      </c>
      <c r="D300" s="28" t="s">
        <v>246</v>
      </c>
      <c r="E300" s="30" t="s">
        <v>3319</v>
      </c>
      <c r="F300" s="31" t="s">
        <v>273</v>
      </c>
      <c r="G300" s="32">
        <v>2</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65">
      <c r="A302" s="1" t="s">
        <v>251</v>
      </c>
      <c r="E302" s="37" t="s">
        <v>3174</v>
      </c>
    </row>
    <row r="303" ht="112.5">
      <c r="A303" s="1" t="s">
        <v>253</v>
      </c>
      <c r="E303" s="30" t="s">
        <v>2921</v>
      </c>
    </row>
    <row r="304" ht="13">
      <c r="A304" s="1" t="s">
        <v>244</v>
      </c>
      <c r="B304" s="28">
        <v>74</v>
      </c>
      <c r="C304" s="29" t="s">
        <v>2974</v>
      </c>
      <c r="D304" s="28" t="s">
        <v>246</v>
      </c>
      <c r="E304" s="30" t="s">
        <v>2975</v>
      </c>
      <c r="F304" s="31" t="s">
        <v>273</v>
      </c>
      <c r="G304" s="32">
        <v>2</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65">
      <c r="A306" s="1" t="s">
        <v>251</v>
      </c>
      <c r="E306" s="37" t="s">
        <v>3174</v>
      </c>
    </row>
    <row r="307" ht="112.5">
      <c r="A307" s="1" t="s">
        <v>253</v>
      </c>
      <c r="E307" s="30" t="s">
        <v>2921</v>
      </c>
    </row>
    <row r="308" ht="13">
      <c r="A308" s="1" t="s">
        <v>244</v>
      </c>
      <c r="B308" s="28">
        <v>75</v>
      </c>
      <c r="C308" s="29" t="s">
        <v>2976</v>
      </c>
      <c r="D308" s="28" t="s">
        <v>246</v>
      </c>
      <c r="E308" s="30" t="s">
        <v>2977</v>
      </c>
      <c r="F308" s="31" t="s">
        <v>273</v>
      </c>
      <c r="G308" s="32">
        <v>4</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65">
      <c r="A310" s="1" t="s">
        <v>251</v>
      </c>
      <c r="E310" s="37" t="s">
        <v>3179</v>
      </c>
    </row>
    <row r="311" ht="112.5">
      <c r="A311" s="1" t="s">
        <v>253</v>
      </c>
      <c r="E311" s="30" t="s">
        <v>2921</v>
      </c>
    </row>
    <row r="312" ht="25">
      <c r="A312" s="1" t="s">
        <v>244</v>
      </c>
      <c r="B312" s="28">
        <v>76</v>
      </c>
      <c r="C312" s="29" t="s">
        <v>3320</v>
      </c>
      <c r="D312" s="28" t="s">
        <v>246</v>
      </c>
      <c r="E312" s="30" t="s">
        <v>3321</v>
      </c>
      <c r="F312" s="31" t="s">
        <v>273</v>
      </c>
      <c r="G312" s="32">
        <v>4</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65">
      <c r="A314" s="1" t="s">
        <v>251</v>
      </c>
      <c r="E314" s="37" t="s">
        <v>3179</v>
      </c>
    </row>
    <row r="315" ht="112.5">
      <c r="A315" s="1" t="s">
        <v>253</v>
      </c>
      <c r="E315" s="30" t="s">
        <v>2921</v>
      </c>
    </row>
    <row r="316" ht="25">
      <c r="A316" s="1" t="s">
        <v>244</v>
      </c>
      <c r="B316" s="28">
        <v>77</v>
      </c>
      <c r="C316" s="29" t="s">
        <v>3322</v>
      </c>
      <c r="D316" s="28" t="s">
        <v>246</v>
      </c>
      <c r="E316" s="30" t="s">
        <v>3323</v>
      </c>
      <c r="F316" s="31" t="s">
        <v>273</v>
      </c>
      <c r="G316" s="32">
        <v>4</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65">
      <c r="A318" s="1" t="s">
        <v>251</v>
      </c>
      <c r="E318" s="37" t="s">
        <v>3179</v>
      </c>
    </row>
    <row r="319" ht="112.5">
      <c r="A319" s="1" t="s">
        <v>253</v>
      </c>
      <c r="E319" s="30" t="s">
        <v>2921</v>
      </c>
    </row>
    <row r="320" ht="13">
      <c r="A320" s="1" t="s">
        <v>244</v>
      </c>
      <c r="B320" s="28">
        <v>78</v>
      </c>
      <c r="C320" s="29" t="s">
        <v>3324</v>
      </c>
      <c r="D320" s="28" t="s">
        <v>246</v>
      </c>
      <c r="E320" s="30" t="s">
        <v>3325</v>
      </c>
      <c r="F320" s="31" t="s">
        <v>273</v>
      </c>
      <c r="G320" s="32">
        <v>2</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65">
      <c r="A322" s="1" t="s">
        <v>251</v>
      </c>
      <c r="E322" s="37" t="s">
        <v>3174</v>
      </c>
    </row>
    <row r="323" ht="112.5">
      <c r="A323" s="1" t="s">
        <v>253</v>
      </c>
      <c r="E323" s="30" t="s">
        <v>2921</v>
      </c>
    </row>
    <row r="324" ht="13">
      <c r="A324" s="1" t="s">
        <v>244</v>
      </c>
      <c r="B324" s="28">
        <v>79</v>
      </c>
      <c r="C324" s="29" t="s">
        <v>3326</v>
      </c>
      <c r="D324" s="28" t="s">
        <v>246</v>
      </c>
      <c r="E324" s="30" t="s">
        <v>3327</v>
      </c>
      <c r="F324" s="31" t="s">
        <v>273</v>
      </c>
      <c r="G324" s="32">
        <v>12</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65">
      <c r="A326" s="1" t="s">
        <v>251</v>
      </c>
      <c r="E326" s="37" t="s">
        <v>3312</v>
      </c>
    </row>
    <row r="327" ht="112.5">
      <c r="A327" s="1" t="s">
        <v>253</v>
      </c>
      <c r="E327" s="30" t="s">
        <v>2921</v>
      </c>
    </row>
    <row r="328" ht="13">
      <c r="A328" s="1" t="s">
        <v>244</v>
      </c>
      <c r="B328" s="28">
        <v>80</v>
      </c>
      <c r="C328" s="29" t="s">
        <v>2978</v>
      </c>
      <c r="D328" s="28" t="s">
        <v>246</v>
      </c>
      <c r="E328" s="30" t="s">
        <v>2979</v>
      </c>
      <c r="F328" s="31" t="s">
        <v>273</v>
      </c>
      <c r="G328" s="32">
        <v>8</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65">
      <c r="A330" s="1" t="s">
        <v>251</v>
      </c>
      <c r="E330" s="37" t="s">
        <v>3167</v>
      </c>
    </row>
    <row r="331" ht="112.5">
      <c r="A331" s="1" t="s">
        <v>253</v>
      </c>
      <c r="E331" s="30" t="s">
        <v>2921</v>
      </c>
    </row>
    <row r="332" ht="25">
      <c r="A332" s="1" t="s">
        <v>244</v>
      </c>
      <c r="B332" s="28">
        <v>81</v>
      </c>
      <c r="C332" s="29" t="s">
        <v>3328</v>
      </c>
      <c r="D332" s="28" t="s">
        <v>246</v>
      </c>
      <c r="E332" s="30" t="s">
        <v>3329</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65">
      <c r="A334" s="1" t="s">
        <v>251</v>
      </c>
      <c r="E334" s="37" t="s">
        <v>3174</v>
      </c>
    </row>
    <row r="335" ht="112.5">
      <c r="A335" s="1" t="s">
        <v>253</v>
      </c>
      <c r="E335" s="30" t="s">
        <v>2921</v>
      </c>
    </row>
    <row r="336" ht="13">
      <c r="A336" s="1" t="s">
        <v>244</v>
      </c>
      <c r="B336" s="28">
        <v>82</v>
      </c>
      <c r="C336" s="29" t="s">
        <v>2983</v>
      </c>
      <c r="D336" s="28" t="s">
        <v>246</v>
      </c>
      <c r="E336" s="30" t="s">
        <v>2984</v>
      </c>
      <c r="F336" s="31" t="s">
        <v>273</v>
      </c>
      <c r="G336" s="32">
        <v>8</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65">
      <c r="A338" s="1" t="s">
        <v>251</v>
      </c>
      <c r="E338" s="37" t="s">
        <v>3167</v>
      </c>
    </row>
    <row r="339" ht="112.5">
      <c r="A339" s="1" t="s">
        <v>253</v>
      </c>
      <c r="E339" s="30" t="s">
        <v>2921</v>
      </c>
    </row>
    <row r="340" ht="13">
      <c r="A340" s="1" t="s">
        <v>244</v>
      </c>
      <c r="B340" s="28">
        <v>83</v>
      </c>
      <c r="C340" s="29" t="s">
        <v>3330</v>
      </c>
      <c r="D340" s="28" t="s">
        <v>246</v>
      </c>
      <c r="E340" s="30" t="s">
        <v>3331</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65">
      <c r="A342" s="1" t="s">
        <v>251</v>
      </c>
      <c r="E342" s="37" t="s">
        <v>3174</v>
      </c>
    </row>
    <row r="343" ht="112.5">
      <c r="A343" s="1" t="s">
        <v>253</v>
      </c>
      <c r="E343" s="30" t="s">
        <v>2921</v>
      </c>
    </row>
    <row r="344" ht="13">
      <c r="A344" s="1" t="s">
        <v>244</v>
      </c>
      <c r="B344" s="28">
        <v>84</v>
      </c>
      <c r="C344" s="29" t="s">
        <v>3332</v>
      </c>
      <c r="D344" s="28" t="s">
        <v>246</v>
      </c>
      <c r="E344" s="30" t="s">
        <v>3333</v>
      </c>
      <c r="F344" s="31" t="s">
        <v>273</v>
      </c>
      <c r="G344" s="32">
        <v>2</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65">
      <c r="A346" s="1" t="s">
        <v>251</v>
      </c>
      <c r="E346" s="37" t="s">
        <v>3174</v>
      </c>
    </row>
    <row r="347" ht="112.5">
      <c r="A347" s="1" t="s">
        <v>253</v>
      </c>
      <c r="E347" s="30" t="s">
        <v>2921</v>
      </c>
    </row>
    <row r="348" ht="13">
      <c r="A348" s="1" t="s">
        <v>244</v>
      </c>
      <c r="B348" s="28">
        <v>85</v>
      </c>
      <c r="C348" s="29" t="s">
        <v>3334</v>
      </c>
      <c r="D348" s="28" t="s">
        <v>246</v>
      </c>
      <c r="E348" s="30" t="s">
        <v>3335</v>
      </c>
      <c r="F348" s="31" t="s">
        <v>248</v>
      </c>
      <c r="G348" s="32">
        <v>40</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65">
      <c r="A350" s="1" t="s">
        <v>251</v>
      </c>
      <c r="E350" s="37" t="s">
        <v>3392</v>
      </c>
    </row>
    <row r="351" ht="112.5">
      <c r="A351" s="1" t="s">
        <v>253</v>
      </c>
      <c r="E351" s="30" t="s">
        <v>2957</v>
      </c>
    </row>
    <row r="352" ht="13">
      <c r="A352" s="1" t="s">
        <v>244</v>
      </c>
      <c r="B352" s="28">
        <v>86</v>
      </c>
      <c r="C352" s="29" t="s">
        <v>3337</v>
      </c>
      <c r="D352" s="28" t="s">
        <v>246</v>
      </c>
      <c r="E352" s="30" t="s">
        <v>3338</v>
      </c>
      <c r="F352" s="31" t="s">
        <v>248</v>
      </c>
      <c r="G352" s="32">
        <v>160</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65">
      <c r="A354" s="1" t="s">
        <v>251</v>
      </c>
      <c r="E354" s="37" t="s">
        <v>3533</v>
      </c>
    </row>
    <row r="355" ht="112.5">
      <c r="A355" s="1" t="s">
        <v>253</v>
      </c>
      <c r="E355" s="30" t="s">
        <v>2957</v>
      </c>
    </row>
    <row r="356" ht="13">
      <c r="A356" s="1" t="s">
        <v>244</v>
      </c>
      <c r="B356" s="28">
        <v>87</v>
      </c>
      <c r="C356" s="29" t="s">
        <v>2988</v>
      </c>
      <c r="D356" s="28" t="s">
        <v>246</v>
      </c>
      <c r="E356" s="30" t="s">
        <v>2989</v>
      </c>
      <c r="F356" s="31" t="s">
        <v>273</v>
      </c>
      <c r="G356" s="32">
        <v>52</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65">
      <c r="A358" s="1" t="s">
        <v>251</v>
      </c>
      <c r="E358" s="37" t="s">
        <v>3343</v>
      </c>
    </row>
    <row r="359" ht="112.5">
      <c r="A359" s="1" t="s">
        <v>253</v>
      </c>
      <c r="E359" s="30" t="s">
        <v>2921</v>
      </c>
    </row>
    <row r="360" ht="13">
      <c r="A360" s="1" t="s">
        <v>244</v>
      </c>
      <c r="B360" s="28">
        <v>88</v>
      </c>
      <c r="C360" s="29" t="s">
        <v>2990</v>
      </c>
      <c r="D360" s="28" t="s">
        <v>246</v>
      </c>
      <c r="E360" s="30" t="s">
        <v>2991</v>
      </c>
      <c r="F360" s="31" t="s">
        <v>273</v>
      </c>
      <c r="G360" s="32">
        <v>16</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65">
      <c r="A362" s="1" t="s">
        <v>251</v>
      </c>
      <c r="E362" s="37" t="s">
        <v>3190</v>
      </c>
    </row>
    <row r="363" ht="112.5">
      <c r="A363" s="1" t="s">
        <v>253</v>
      </c>
      <c r="E363" s="30" t="s">
        <v>2921</v>
      </c>
    </row>
    <row r="364" ht="13">
      <c r="A364" s="1" t="s">
        <v>244</v>
      </c>
      <c r="B364" s="28">
        <v>89</v>
      </c>
      <c r="C364" s="29" t="s">
        <v>2992</v>
      </c>
      <c r="D364" s="28" t="s">
        <v>246</v>
      </c>
      <c r="E364" s="30" t="s">
        <v>2993</v>
      </c>
      <c r="F364" s="31" t="s">
        <v>273</v>
      </c>
      <c r="G364" s="32">
        <v>4</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65">
      <c r="A366" s="1" t="s">
        <v>251</v>
      </c>
      <c r="E366" s="37" t="s">
        <v>3179</v>
      </c>
    </row>
    <row r="367" ht="112.5">
      <c r="A367" s="1" t="s">
        <v>253</v>
      </c>
      <c r="E367" s="30" t="s">
        <v>2921</v>
      </c>
    </row>
    <row r="368" ht="25">
      <c r="A368" s="1" t="s">
        <v>244</v>
      </c>
      <c r="B368" s="28">
        <v>90</v>
      </c>
      <c r="C368" s="29" t="s">
        <v>2994</v>
      </c>
      <c r="D368" s="28" t="s">
        <v>246</v>
      </c>
      <c r="E368" s="30" t="s">
        <v>2995</v>
      </c>
      <c r="F368" s="31" t="s">
        <v>273</v>
      </c>
      <c r="G368" s="32">
        <v>6</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65">
      <c r="A370" s="1" t="s">
        <v>251</v>
      </c>
      <c r="E370" s="37" t="s">
        <v>3294</v>
      </c>
    </row>
    <row r="371" ht="112.5">
      <c r="A371" s="1" t="s">
        <v>253</v>
      </c>
      <c r="E371" s="30" t="s">
        <v>2921</v>
      </c>
    </row>
    <row r="372" ht="13">
      <c r="A372" s="1" t="s">
        <v>244</v>
      </c>
      <c r="B372" s="28">
        <v>91</v>
      </c>
      <c r="C372" s="29" t="s">
        <v>2996</v>
      </c>
      <c r="D372" s="28" t="s">
        <v>246</v>
      </c>
      <c r="E372" s="30" t="s">
        <v>2997</v>
      </c>
      <c r="F372" s="31" t="s">
        <v>273</v>
      </c>
      <c r="G372" s="32">
        <v>6</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65">
      <c r="A374" s="1" t="s">
        <v>251</v>
      </c>
      <c r="E374" s="37" t="s">
        <v>3294</v>
      </c>
    </row>
    <row r="375" ht="112.5">
      <c r="A375" s="1" t="s">
        <v>253</v>
      </c>
      <c r="E375" s="30" t="s">
        <v>2921</v>
      </c>
    </row>
    <row r="376" ht="13">
      <c r="A376" s="1" t="s">
        <v>244</v>
      </c>
      <c r="B376" s="28">
        <v>92</v>
      </c>
      <c r="C376" s="29" t="s">
        <v>3534</v>
      </c>
      <c r="D376" s="28" t="s">
        <v>246</v>
      </c>
      <c r="E376" s="30" t="s">
        <v>3535</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65">
      <c r="A378" s="1" t="s">
        <v>251</v>
      </c>
      <c r="E378" s="37" t="s">
        <v>3174</v>
      </c>
    </row>
    <row r="379" ht="112.5">
      <c r="A379" s="1" t="s">
        <v>253</v>
      </c>
      <c r="E379" s="30" t="s">
        <v>2921</v>
      </c>
    </row>
    <row r="380" ht="13">
      <c r="A380" s="1" t="s">
        <v>244</v>
      </c>
      <c r="B380" s="28">
        <v>93</v>
      </c>
      <c r="C380" s="29" t="s">
        <v>3003</v>
      </c>
      <c r="D380" s="28" t="s">
        <v>246</v>
      </c>
      <c r="E380" s="30" t="s">
        <v>3004</v>
      </c>
      <c r="F380" s="31" t="s">
        <v>273</v>
      </c>
      <c r="G380" s="32">
        <v>20</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65">
      <c r="A382" s="1" t="s">
        <v>251</v>
      </c>
      <c r="E382" s="37" t="s">
        <v>3282</v>
      </c>
    </row>
    <row r="383" ht="112.5">
      <c r="A383" s="1" t="s">
        <v>253</v>
      </c>
      <c r="E383" s="30" t="s">
        <v>2921</v>
      </c>
    </row>
    <row r="384" ht="13">
      <c r="A384" s="1" t="s">
        <v>244</v>
      </c>
      <c r="B384" s="28">
        <v>94</v>
      </c>
      <c r="C384" s="29" t="s">
        <v>3005</v>
      </c>
      <c r="D384" s="28" t="s">
        <v>246</v>
      </c>
      <c r="E384" s="30" t="s">
        <v>3006</v>
      </c>
      <c r="F384" s="31" t="s">
        <v>273</v>
      </c>
      <c r="G384" s="32">
        <v>2</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65">
      <c r="A386" s="1" t="s">
        <v>251</v>
      </c>
      <c r="E386" s="37" t="s">
        <v>3174</v>
      </c>
    </row>
    <row r="387" ht="112.5">
      <c r="A387" s="1" t="s">
        <v>253</v>
      </c>
      <c r="E387" s="30" t="s">
        <v>2921</v>
      </c>
    </row>
    <row r="388" ht="13">
      <c r="A388" s="1" t="s">
        <v>244</v>
      </c>
      <c r="B388" s="28">
        <v>95</v>
      </c>
      <c r="C388" s="29" t="s">
        <v>3008</v>
      </c>
      <c r="D388" s="28" t="s">
        <v>246</v>
      </c>
      <c r="E388" s="30" t="s">
        <v>3009</v>
      </c>
      <c r="F388" s="31" t="s">
        <v>273</v>
      </c>
      <c r="G388" s="32">
        <v>16</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65">
      <c r="A390" s="1" t="s">
        <v>251</v>
      </c>
      <c r="E390" s="37" t="s">
        <v>3190</v>
      </c>
    </row>
    <row r="391" ht="112.5">
      <c r="A391" s="1" t="s">
        <v>253</v>
      </c>
      <c r="E391" s="30" t="s">
        <v>2921</v>
      </c>
    </row>
    <row r="392" ht="13">
      <c r="A392" s="1" t="s">
        <v>244</v>
      </c>
      <c r="B392" s="28">
        <v>96</v>
      </c>
      <c r="C392" s="29" t="s">
        <v>3010</v>
      </c>
      <c r="D392" s="28" t="s">
        <v>246</v>
      </c>
      <c r="E392" s="30" t="s">
        <v>3011</v>
      </c>
      <c r="F392" s="31" t="s">
        <v>273</v>
      </c>
      <c r="G392" s="32">
        <v>53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65">
      <c r="A394" s="1" t="s">
        <v>251</v>
      </c>
      <c r="E394" s="37" t="s">
        <v>3520</v>
      </c>
    </row>
    <row r="395" ht="112.5">
      <c r="A395" s="1" t="s">
        <v>253</v>
      </c>
      <c r="E395" s="30" t="s">
        <v>2921</v>
      </c>
    </row>
    <row r="396" ht="13">
      <c r="A396" s="1" t="s">
        <v>244</v>
      </c>
      <c r="B396" s="28">
        <v>97</v>
      </c>
      <c r="C396" s="29" t="s">
        <v>3015</v>
      </c>
      <c r="D396" s="28" t="s">
        <v>246</v>
      </c>
      <c r="E396" s="30" t="s">
        <v>3016</v>
      </c>
      <c r="F396" s="31" t="s">
        <v>342</v>
      </c>
      <c r="G396" s="32">
        <v>240.21000000000001</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c r="A398" s="1" t="s">
        <v>251</v>
      </c>
      <c r="E398" s="28"/>
    </row>
    <row r="399" ht="87.5">
      <c r="A399" s="1" t="s">
        <v>253</v>
      </c>
      <c r="E399" s="30" t="s">
        <v>3017</v>
      </c>
    </row>
    <row r="400" ht="13">
      <c r="A400" s="1" t="s">
        <v>241</v>
      </c>
      <c r="C400" s="22" t="s">
        <v>3018</v>
      </c>
      <c r="E400" s="23" t="s">
        <v>3019</v>
      </c>
      <c r="L400" s="38"/>
      <c r="M400" s="39">
        <f>SUMIFS(M401:M408,A401:A408,"P")</f>
        <v>0</v>
      </c>
      <c r="N400" s="38"/>
    </row>
    <row r="401" ht="13">
      <c r="A401" s="1" t="s">
        <v>244</v>
      </c>
      <c r="B401" s="28">
        <v>98</v>
      </c>
      <c r="C401" s="29" t="s">
        <v>3344</v>
      </c>
      <c r="D401" s="28" t="s">
        <v>246</v>
      </c>
      <c r="E401" s="30" t="s">
        <v>3345</v>
      </c>
      <c r="F401" s="31" t="s">
        <v>273</v>
      </c>
      <c r="G401" s="32">
        <v>9</v>
      </c>
      <c r="H401" s="32">
        <v>0</v>
      </c>
      <c r="I401" s="33">
        <f>ROUND(G401*H401,P4)</f>
        <v>0</v>
      </c>
      <c r="J401" s="28"/>
      <c r="K401" s="28"/>
      <c r="L401" s="34">
        <v>0</v>
      </c>
      <c r="M401" s="20">
        <f>ROUND(G401*L401,P4)</f>
        <v>0</v>
      </c>
      <c r="N401" s="40" t="s">
        <v>249</v>
      </c>
      <c r="O401" s="36">
        <f>M401*AA401</f>
        <v>0</v>
      </c>
      <c r="P401" s="1">
        <v>3</v>
      </c>
      <c r="AA401" s="1">
        <f>IF(P401=1,$O$3,IF(P401=2,$O$4,$O$5))</f>
        <v>0</v>
      </c>
    </row>
    <row r="402">
      <c r="A402" s="1" t="s">
        <v>250</v>
      </c>
      <c r="E402" s="30" t="s">
        <v>246</v>
      </c>
    </row>
    <row r="403" ht="65">
      <c r="A403" s="1" t="s">
        <v>251</v>
      </c>
      <c r="E403" s="37" t="s">
        <v>3456</v>
      </c>
    </row>
    <row r="404" ht="87.5">
      <c r="A404" s="1" t="s">
        <v>253</v>
      </c>
      <c r="E404" s="30" t="s">
        <v>3023</v>
      </c>
    </row>
    <row r="405" ht="13">
      <c r="A405" s="1" t="s">
        <v>244</v>
      </c>
      <c r="B405" s="28">
        <v>99</v>
      </c>
      <c r="C405" s="29" t="s">
        <v>3020</v>
      </c>
      <c r="D405" s="28" t="s">
        <v>246</v>
      </c>
      <c r="E405" s="30" t="s">
        <v>3021</v>
      </c>
      <c r="F405" s="31" t="s">
        <v>273</v>
      </c>
      <c r="G405" s="32">
        <v>27</v>
      </c>
      <c r="H405" s="32">
        <v>0</v>
      </c>
      <c r="I405" s="33">
        <f>ROUND(G405*H405,P4)</f>
        <v>0</v>
      </c>
      <c r="J405" s="28"/>
      <c r="K405" s="28"/>
      <c r="L405" s="34">
        <v>0</v>
      </c>
      <c r="M405" s="20">
        <f>ROUND(G405*L405,P4)</f>
        <v>0</v>
      </c>
      <c r="N405" s="40" t="s">
        <v>249</v>
      </c>
      <c r="O405" s="36">
        <f>M405*AA405</f>
        <v>0</v>
      </c>
      <c r="P405" s="1">
        <v>3</v>
      </c>
      <c r="AA405" s="1">
        <f>IF(P405=1,$O$3,IF(P405=2,$O$4,$O$5))</f>
        <v>0</v>
      </c>
    </row>
    <row r="406">
      <c r="A406" s="1" t="s">
        <v>250</v>
      </c>
      <c r="E406" s="30" t="s">
        <v>246</v>
      </c>
    </row>
    <row r="407" ht="65">
      <c r="A407" s="1" t="s">
        <v>251</v>
      </c>
      <c r="E407" s="37" t="s">
        <v>3536</v>
      </c>
    </row>
    <row r="408" ht="87.5">
      <c r="A408" s="1" t="s">
        <v>253</v>
      </c>
      <c r="E408" s="30" t="s">
        <v>3023</v>
      </c>
    </row>
    <row r="409" ht="13">
      <c r="A409" s="1" t="s">
        <v>241</v>
      </c>
      <c r="C409" s="22" t="s">
        <v>3024</v>
      </c>
      <c r="E409" s="23" t="s">
        <v>3025</v>
      </c>
      <c r="L409" s="38"/>
      <c r="M409" s="39">
        <f>SUMIFS(M410:M465,A410:A465,"P")</f>
        <v>0</v>
      </c>
      <c r="N409" s="38"/>
    </row>
    <row r="410" ht="13">
      <c r="A410" s="1" t="s">
        <v>244</v>
      </c>
      <c r="B410" s="28">
        <v>100</v>
      </c>
      <c r="C410" s="29" t="s">
        <v>3202</v>
      </c>
      <c r="D410" s="28" t="s">
        <v>246</v>
      </c>
      <c r="E410" s="30" t="s">
        <v>3203</v>
      </c>
      <c r="F410" s="31" t="s">
        <v>3028</v>
      </c>
      <c r="G410" s="32">
        <v>1.05</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65">
      <c r="A412" s="1" t="s">
        <v>251</v>
      </c>
      <c r="E412" s="37" t="s">
        <v>3537</v>
      </c>
    </row>
    <row r="413" ht="100">
      <c r="A413" s="1" t="s">
        <v>253</v>
      </c>
      <c r="E413" s="30" t="s">
        <v>3205</v>
      </c>
    </row>
    <row r="414" ht="13">
      <c r="A414" s="1" t="s">
        <v>244</v>
      </c>
      <c r="B414" s="28">
        <v>101</v>
      </c>
      <c r="C414" s="29" t="s">
        <v>3026</v>
      </c>
      <c r="D414" s="28" t="s">
        <v>246</v>
      </c>
      <c r="E414" s="30" t="s">
        <v>3027</v>
      </c>
      <c r="F414" s="31" t="s">
        <v>3028</v>
      </c>
      <c r="G414" s="32">
        <v>2.3999999999999999</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65">
      <c r="A416" s="1" t="s">
        <v>251</v>
      </c>
      <c r="E416" s="37" t="s">
        <v>3538</v>
      </c>
    </row>
    <row r="417" ht="87.5">
      <c r="A417" s="1" t="s">
        <v>253</v>
      </c>
      <c r="E417" s="30" t="s">
        <v>3029</v>
      </c>
    </row>
    <row r="418" ht="13">
      <c r="A418" s="1" t="s">
        <v>244</v>
      </c>
      <c r="B418" s="28">
        <v>102</v>
      </c>
      <c r="C418" s="29" t="s">
        <v>3030</v>
      </c>
      <c r="D418" s="28" t="s">
        <v>246</v>
      </c>
      <c r="E418" s="30" t="s">
        <v>3031</v>
      </c>
      <c r="F418" s="31" t="s">
        <v>273</v>
      </c>
      <c r="G418" s="32">
        <v>3</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65">
      <c r="A420" s="1" t="s">
        <v>251</v>
      </c>
      <c r="E420" s="37" t="s">
        <v>3350</v>
      </c>
    </row>
    <row r="421" ht="87.5">
      <c r="A421" s="1" t="s">
        <v>253</v>
      </c>
      <c r="E421" s="30" t="s">
        <v>3032</v>
      </c>
    </row>
    <row r="422" ht="13">
      <c r="A422" s="1" t="s">
        <v>244</v>
      </c>
      <c r="B422" s="28">
        <v>103</v>
      </c>
      <c r="C422" s="29" t="s">
        <v>3033</v>
      </c>
      <c r="D422" s="28" t="s">
        <v>246</v>
      </c>
      <c r="E422" s="30" t="s">
        <v>3034</v>
      </c>
      <c r="F422" s="31" t="s">
        <v>273</v>
      </c>
      <c r="G422" s="32">
        <v>13</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65">
      <c r="A424" s="1" t="s">
        <v>251</v>
      </c>
      <c r="E424" s="37" t="s">
        <v>3346</v>
      </c>
    </row>
    <row r="425" ht="87.5">
      <c r="A425" s="1" t="s">
        <v>253</v>
      </c>
      <c r="E425" s="30" t="s">
        <v>3036</v>
      </c>
    </row>
    <row r="426" ht="13">
      <c r="A426" s="1" t="s">
        <v>244</v>
      </c>
      <c r="B426" s="28">
        <v>104</v>
      </c>
      <c r="C426" s="29" t="s">
        <v>3037</v>
      </c>
      <c r="D426" s="28" t="s">
        <v>246</v>
      </c>
      <c r="E426" s="30" t="s">
        <v>3038</v>
      </c>
      <c r="F426" s="31" t="s">
        <v>273</v>
      </c>
      <c r="G426" s="32">
        <v>6</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65">
      <c r="A428" s="1" t="s">
        <v>251</v>
      </c>
      <c r="E428" s="37" t="s">
        <v>3351</v>
      </c>
    </row>
    <row r="429" ht="87.5">
      <c r="A429" s="1" t="s">
        <v>253</v>
      </c>
      <c r="E429" s="30" t="s">
        <v>3040</v>
      </c>
    </row>
    <row r="430" ht="13">
      <c r="A430" s="1" t="s">
        <v>244</v>
      </c>
      <c r="B430" s="28">
        <v>105</v>
      </c>
      <c r="C430" s="29" t="s">
        <v>3041</v>
      </c>
      <c r="D430" s="28" t="s">
        <v>246</v>
      </c>
      <c r="E430" s="30" t="s">
        <v>3042</v>
      </c>
      <c r="F430" s="31" t="s">
        <v>273</v>
      </c>
      <c r="G430" s="32">
        <v>6</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65">
      <c r="A432" s="1" t="s">
        <v>251</v>
      </c>
      <c r="E432" s="37" t="s">
        <v>3351</v>
      </c>
    </row>
    <row r="433" ht="87.5">
      <c r="A433" s="1" t="s">
        <v>253</v>
      </c>
      <c r="E433" s="30" t="s">
        <v>3043</v>
      </c>
    </row>
    <row r="434" ht="25">
      <c r="A434" s="1" t="s">
        <v>244</v>
      </c>
      <c r="B434" s="28">
        <v>106</v>
      </c>
      <c r="C434" s="29" t="s">
        <v>3044</v>
      </c>
      <c r="D434" s="28" t="s">
        <v>246</v>
      </c>
      <c r="E434" s="30" t="s">
        <v>3045</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65">
      <c r="A436" s="1" t="s">
        <v>251</v>
      </c>
      <c r="E436" s="37" t="s">
        <v>3206</v>
      </c>
    </row>
    <row r="437" ht="87.5">
      <c r="A437" s="1" t="s">
        <v>253</v>
      </c>
      <c r="E437" s="30" t="s">
        <v>3046</v>
      </c>
    </row>
    <row r="438" ht="25">
      <c r="A438" s="1" t="s">
        <v>244</v>
      </c>
      <c r="B438" s="28">
        <v>107</v>
      </c>
      <c r="C438" s="29" t="s">
        <v>3047</v>
      </c>
      <c r="D438" s="28" t="s">
        <v>246</v>
      </c>
      <c r="E438" s="30" t="s">
        <v>3048</v>
      </c>
      <c r="F438" s="31" t="s">
        <v>273</v>
      </c>
      <c r="G438" s="32">
        <v>41</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65">
      <c r="A440" s="1" t="s">
        <v>251</v>
      </c>
      <c r="E440" s="37" t="s">
        <v>3507</v>
      </c>
    </row>
    <row r="441" ht="87.5">
      <c r="A441" s="1" t="s">
        <v>253</v>
      </c>
      <c r="E441" s="30" t="s">
        <v>3049</v>
      </c>
    </row>
    <row r="442" ht="25">
      <c r="A442" s="1" t="s">
        <v>244</v>
      </c>
      <c r="B442" s="28">
        <v>108</v>
      </c>
      <c r="C442" s="29" t="s">
        <v>3050</v>
      </c>
      <c r="D442" s="28" t="s">
        <v>246</v>
      </c>
      <c r="E442" s="30" t="s">
        <v>3051</v>
      </c>
      <c r="F442" s="31" t="s">
        <v>3052</v>
      </c>
      <c r="G442" s="32">
        <v>41</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65">
      <c r="A444" s="1" t="s">
        <v>251</v>
      </c>
      <c r="E444" s="37" t="s">
        <v>3507</v>
      </c>
    </row>
    <row r="445" ht="87.5">
      <c r="A445" s="1" t="s">
        <v>253</v>
      </c>
      <c r="E445" s="30" t="s">
        <v>3053</v>
      </c>
    </row>
    <row r="446" ht="13">
      <c r="A446" s="1" t="s">
        <v>244</v>
      </c>
      <c r="B446" s="28">
        <v>109</v>
      </c>
      <c r="C446" s="29" t="s">
        <v>3054</v>
      </c>
      <c r="D446" s="28" t="s">
        <v>246</v>
      </c>
      <c r="E446" s="30" t="s">
        <v>3055</v>
      </c>
      <c r="F446" s="31" t="s">
        <v>273</v>
      </c>
      <c r="G446" s="32">
        <v>1</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65">
      <c r="A448" s="1" t="s">
        <v>251</v>
      </c>
      <c r="E448" s="37" t="s">
        <v>3142</v>
      </c>
    </row>
    <row r="449" ht="75">
      <c r="A449" s="1" t="s">
        <v>253</v>
      </c>
      <c r="E449" s="30" t="s">
        <v>3056</v>
      </c>
    </row>
    <row r="450" ht="13">
      <c r="A450" s="1" t="s">
        <v>244</v>
      </c>
      <c r="B450" s="28">
        <v>110</v>
      </c>
      <c r="C450" s="29" t="s">
        <v>3057</v>
      </c>
      <c r="D450" s="28" t="s">
        <v>246</v>
      </c>
      <c r="E450" s="30" t="s">
        <v>3058</v>
      </c>
      <c r="F450" s="31" t="s">
        <v>273</v>
      </c>
      <c r="G450" s="32">
        <v>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65">
      <c r="A452" s="1" t="s">
        <v>251</v>
      </c>
      <c r="E452" s="37" t="s">
        <v>3142</v>
      </c>
    </row>
    <row r="453" ht="100">
      <c r="A453" s="1" t="s">
        <v>253</v>
      </c>
      <c r="E453" s="30" t="s">
        <v>3060</v>
      </c>
    </row>
    <row r="454" ht="13">
      <c r="A454" s="1" t="s">
        <v>244</v>
      </c>
      <c r="B454" s="28">
        <v>111</v>
      </c>
      <c r="C454" s="29" t="s">
        <v>3061</v>
      </c>
      <c r="D454" s="28" t="s">
        <v>246</v>
      </c>
      <c r="E454" s="30" t="s">
        <v>3062</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65">
      <c r="A456" s="1" t="s">
        <v>251</v>
      </c>
      <c r="E456" s="37" t="s">
        <v>3142</v>
      </c>
    </row>
    <row r="457" ht="87.5">
      <c r="A457" s="1" t="s">
        <v>253</v>
      </c>
      <c r="E457" s="30" t="s">
        <v>3063</v>
      </c>
    </row>
    <row r="458" ht="13">
      <c r="A458" s="1" t="s">
        <v>244</v>
      </c>
      <c r="B458" s="28">
        <v>112</v>
      </c>
      <c r="C458" s="29" t="s">
        <v>3064</v>
      </c>
      <c r="D458" s="28" t="s">
        <v>246</v>
      </c>
      <c r="E458" s="30" t="s">
        <v>3065</v>
      </c>
      <c r="F458" s="31" t="s">
        <v>342</v>
      </c>
      <c r="G458" s="32">
        <v>80</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65">
      <c r="A460" s="1" t="s">
        <v>251</v>
      </c>
      <c r="E460" s="37" t="s">
        <v>3352</v>
      </c>
    </row>
    <row r="461" ht="100">
      <c r="A461" s="1" t="s">
        <v>253</v>
      </c>
      <c r="E461" s="30" t="s">
        <v>3067</v>
      </c>
    </row>
    <row r="462" ht="13">
      <c r="A462" s="1" t="s">
        <v>244</v>
      </c>
      <c r="B462" s="28">
        <v>113</v>
      </c>
      <c r="C462" s="29" t="s">
        <v>3353</v>
      </c>
      <c r="D462" s="28" t="s">
        <v>246</v>
      </c>
      <c r="E462" s="30" t="s">
        <v>3354</v>
      </c>
      <c r="F462" s="31" t="s">
        <v>273</v>
      </c>
      <c r="G462" s="32">
        <v>12</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65">
      <c r="A464" s="1" t="s">
        <v>251</v>
      </c>
      <c r="E464" s="37" t="s">
        <v>3355</v>
      </c>
    </row>
    <row r="465" ht="75">
      <c r="A465" s="1" t="s">
        <v>253</v>
      </c>
      <c r="E465" s="30" t="s">
        <v>3074</v>
      </c>
    </row>
    <row r="466" ht="13">
      <c r="A466" s="1" t="s">
        <v>241</v>
      </c>
      <c r="C466" s="22" t="s">
        <v>474</v>
      </c>
      <c r="E466" s="23" t="s">
        <v>3125</v>
      </c>
      <c r="L466" s="38"/>
      <c r="M466" s="39">
        <f>SUMIFS(M467:M470,A467:A470,"P")</f>
        <v>0</v>
      </c>
      <c r="N466" s="38"/>
    </row>
    <row r="467" ht="25">
      <c r="A467" s="1" t="s">
        <v>244</v>
      </c>
      <c r="B467" s="28">
        <v>114</v>
      </c>
      <c r="C467" s="29" t="s">
        <v>1054</v>
      </c>
      <c r="D467" s="28" t="s">
        <v>1055</v>
      </c>
      <c r="E467" s="30" t="s">
        <v>1056</v>
      </c>
      <c r="F467" s="31" t="s">
        <v>837</v>
      </c>
      <c r="G467" s="32">
        <v>447</v>
      </c>
      <c r="H467" s="32">
        <v>0</v>
      </c>
      <c r="I467" s="33">
        <f>ROUND(G467*H467,P4)</f>
        <v>0</v>
      </c>
      <c r="J467" s="28"/>
      <c r="K467" s="28"/>
      <c r="L467" s="34">
        <v>0</v>
      </c>
      <c r="M467" s="20">
        <f>ROUND(G467*L467,P4)</f>
        <v>0</v>
      </c>
      <c r="N467" s="40" t="s">
        <v>480</v>
      </c>
      <c r="O467" s="36">
        <f>M467*AA467</f>
        <v>0</v>
      </c>
      <c r="P467" s="1">
        <v>3</v>
      </c>
      <c r="AA467" s="1">
        <f>IF(P467=1,$O$3,IF(P467=2,$O$4,$O$5))</f>
        <v>0</v>
      </c>
    </row>
    <row r="468" ht="25">
      <c r="A468" s="1" t="s">
        <v>250</v>
      </c>
      <c r="E468" s="30" t="s">
        <v>481</v>
      </c>
    </row>
    <row r="469" ht="65">
      <c r="A469" s="1" t="s">
        <v>251</v>
      </c>
      <c r="E469" s="37" t="s">
        <v>3502</v>
      </c>
    </row>
    <row r="470" ht="200">
      <c r="A470" s="1" t="s">
        <v>253</v>
      </c>
      <c r="E470" s="30" t="s">
        <v>483</v>
      </c>
    </row>
  </sheetData>
  <sheetProtection sheet="1" objects="1" scenarios="1" spinCount="100000" saltValue="/S6yp4tsUQoz32+HbU0aYJE71UT/v96T3HQRqVBYoRsmeYrVsLI0K3IqI+9bfLFOrRAu8tumNk/qfh2B4BSe7w==" hashValue="6CKiGdlGGoTf7VrJ6kBlDb5JI8Yv9dZpQoLXXYO4a4cVKitGoApPdvPriQLErNsZtEm7SbbSrEhauBertO1j3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3539</v>
      </c>
      <c r="M3" s="20">
        <f>0+M9+M74+M99+M216+M221+M278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3539</v>
      </c>
      <c r="D5" s="22"/>
      <c r="E5" s="23" t="s">
        <v>131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COUNTIFS(L9:L283,"=0",A9:A283,"P")+COUNTIFS(L9:L283,"",A9:A283,"P")+SUM(Q9:Q283)</f>
        <v>0</v>
      </c>
    </row>
    <row r="8" ht="13">
      <c r="A8" s="9"/>
      <c r="B8" s="9"/>
      <c r="C8" s="9"/>
      <c r="D8" s="9"/>
      <c r="E8" s="9"/>
      <c r="F8" s="9"/>
      <c r="G8" s="9"/>
      <c r="H8" s="9"/>
      <c r="I8" s="9"/>
      <c r="J8" s="25"/>
      <c r="K8" s="25"/>
      <c r="L8" s="9" t="s">
        <v>239</v>
      </c>
      <c r="M8" s="9" t="s">
        <v>240</v>
      </c>
      <c r="N8" s="9"/>
    </row>
    <row r="9" ht="13">
      <c r="A9" s="1" t="s">
        <v>241</v>
      </c>
      <c r="C9" s="22" t="s">
        <v>2796</v>
      </c>
      <c r="E9" s="23" t="s">
        <v>2797</v>
      </c>
      <c r="L9" s="38"/>
      <c r="M9" s="39">
        <f>SUMIFS(M10:M73,A10:A73,"P")</f>
        <v>0</v>
      </c>
      <c r="N9" s="38"/>
    </row>
    <row r="10" ht="13">
      <c r="A10" s="1" t="s">
        <v>244</v>
      </c>
      <c r="B10" s="28">
        <v>1</v>
      </c>
      <c r="C10" s="29" t="s">
        <v>2798</v>
      </c>
      <c r="D10" s="28" t="s">
        <v>246</v>
      </c>
      <c r="E10" s="30" t="s">
        <v>2799</v>
      </c>
      <c r="F10" s="31" t="s">
        <v>923</v>
      </c>
      <c r="G10" s="32">
        <v>988</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3540</v>
      </c>
    </row>
    <row r="13" ht="212.5">
      <c r="A13" s="1" t="s">
        <v>253</v>
      </c>
      <c r="E13" s="30" t="s">
        <v>2801</v>
      </c>
    </row>
    <row r="14" ht="13">
      <c r="A14" s="1" t="s">
        <v>244</v>
      </c>
      <c r="B14" s="28">
        <v>2</v>
      </c>
      <c r="C14" s="29" t="s">
        <v>2802</v>
      </c>
      <c r="D14" s="28" t="s">
        <v>246</v>
      </c>
      <c r="E14" s="30" t="s">
        <v>2803</v>
      </c>
      <c r="F14" s="31" t="s">
        <v>923</v>
      </c>
      <c r="G14" s="32">
        <v>280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3541</v>
      </c>
    </row>
    <row r="17" ht="137.5">
      <c r="A17" s="1" t="s">
        <v>253</v>
      </c>
      <c r="E17" s="30" t="s">
        <v>2805</v>
      </c>
    </row>
    <row r="18" ht="13">
      <c r="A18" s="1" t="s">
        <v>244</v>
      </c>
      <c r="B18" s="28">
        <v>3</v>
      </c>
      <c r="C18" s="29" t="s">
        <v>2806</v>
      </c>
      <c r="D18" s="28" t="s">
        <v>246</v>
      </c>
      <c r="E18" s="30" t="s">
        <v>2807</v>
      </c>
      <c r="F18" s="31" t="s">
        <v>273</v>
      </c>
      <c r="G18" s="32">
        <v>205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3542</v>
      </c>
    </row>
    <row r="21" ht="137.5">
      <c r="A21" s="1" t="s">
        <v>253</v>
      </c>
      <c r="E21" s="30" t="s">
        <v>2809</v>
      </c>
    </row>
    <row r="22" ht="13">
      <c r="A22" s="1" t="s">
        <v>244</v>
      </c>
      <c r="B22" s="28">
        <v>4</v>
      </c>
      <c r="C22" s="29" t="s">
        <v>2810</v>
      </c>
      <c r="D22" s="28" t="s">
        <v>246</v>
      </c>
      <c r="E22" s="30" t="s">
        <v>2811</v>
      </c>
      <c r="F22" s="31" t="s">
        <v>923</v>
      </c>
      <c r="G22" s="32">
        <v>160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3543</v>
      </c>
    </row>
    <row r="25" ht="75">
      <c r="A25" s="1" t="s">
        <v>253</v>
      </c>
      <c r="E25" s="30" t="s">
        <v>2813</v>
      </c>
    </row>
    <row r="26" ht="25">
      <c r="A26" s="1" t="s">
        <v>244</v>
      </c>
      <c r="B26" s="28">
        <v>5</v>
      </c>
      <c r="C26" s="29" t="s">
        <v>2814</v>
      </c>
      <c r="D26" s="28" t="s">
        <v>246</v>
      </c>
      <c r="E26" s="30" t="s">
        <v>2815</v>
      </c>
      <c r="F26" s="31" t="s">
        <v>273</v>
      </c>
      <c r="G26" s="32">
        <v>205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3544</v>
      </c>
    </row>
    <row r="29" ht="112.5">
      <c r="A29" s="1" t="s">
        <v>253</v>
      </c>
      <c r="E29" s="30" t="s">
        <v>2817</v>
      </c>
    </row>
    <row r="30" ht="13">
      <c r="A30" s="1" t="s">
        <v>244</v>
      </c>
      <c r="B30" s="28">
        <v>6</v>
      </c>
      <c r="C30" s="29" t="s">
        <v>2818</v>
      </c>
      <c r="D30" s="28" t="s">
        <v>246</v>
      </c>
      <c r="E30" s="30" t="s">
        <v>2819</v>
      </c>
      <c r="F30" s="31" t="s">
        <v>273</v>
      </c>
      <c r="G30" s="32">
        <v>205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3544</v>
      </c>
    </row>
    <row r="33" ht="125">
      <c r="A33" s="1" t="s">
        <v>253</v>
      </c>
      <c r="E33" s="30" t="s">
        <v>2820</v>
      </c>
    </row>
    <row r="34" ht="13">
      <c r="A34" s="1" t="s">
        <v>244</v>
      </c>
      <c r="B34" s="28">
        <v>7</v>
      </c>
      <c r="C34" s="29" t="s">
        <v>3140</v>
      </c>
      <c r="D34" s="28" t="s">
        <v>246</v>
      </c>
      <c r="E34" s="30" t="s">
        <v>3141</v>
      </c>
      <c r="F34" s="31" t="s">
        <v>273</v>
      </c>
      <c r="G34" s="32">
        <v>1</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2848</v>
      </c>
    </row>
    <row r="37" ht="87.5">
      <c r="A37" s="1" t="s">
        <v>253</v>
      </c>
      <c r="E37" s="30" t="s">
        <v>3143</v>
      </c>
    </row>
    <row r="38" ht="13">
      <c r="A38" s="1" t="s">
        <v>244</v>
      </c>
      <c r="B38" s="28">
        <v>8</v>
      </c>
      <c r="C38" s="29" t="s">
        <v>2821</v>
      </c>
      <c r="D38" s="28" t="s">
        <v>246</v>
      </c>
      <c r="E38" s="30" t="s">
        <v>2822</v>
      </c>
      <c r="F38" s="31" t="s">
        <v>2823</v>
      </c>
      <c r="G38" s="32">
        <v>48412</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3545</v>
      </c>
    </row>
    <row r="41" ht="125">
      <c r="A41" s="1" t="s">
        <v>253</v>
      </c>
      <c r="E41" s="30" t="s">
        <v>2825</v>
      </c>
    </row>
    <row r="42" ht="13">
      <c r="A42" s="1" t="s">
        <v>244</v>
      </c>
      <c r="B42" s="28">
        <v>9</v>
      </c>
      <c r="C42" s="29" t="s">
        <v>2826</v>
      </c>
      <c r="D42" s="28" t="s">
        <v>246</v>
      </c>
      <c r="E42" s="30" t="s">
        <v>2827</v>
      </c>
      <c r="F42" s="31" t="s">
        <v>837</v>
      </c>
      <c r="G42" s="32">
        <v>1779</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3546</v>
      </c>
    </row>
    <row r="45" ht="100">
      <c r="A45" s="1" t="s">
        <v>253</v>
      </c>
      <c r="E45" s="30" t="s">
        <v>2829</v>
      </c>
    </row>
    <row r="46" ht="13">
      <c r="A46" s="1" t="s">
        <v>244</v>
      </c>
      <c r="B46" s="28">
        <v>10</v>
      </c>
      <c r="C46" s="29" t="s">
        <v>2830</v>
      </c>
      <c r="D46" s="28" t="s">
        <v>246</v>
      </c>
      <c r="E46" s="30" t="s">
        <v>2831</v>
      </c>
      <c r="F46" s="31" t="s">
        <v>273</v>
      </c>
      <c r="G46" s="32">
        <v>510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3547</v>
      </c>
    </row>
    <row r="49" ht="75">
      <c r="A49" s="1" t="s">
        <v>253</v>
      </c>
      <c r="E49" s="30" t="s">
        <v>2833</v>
      </c>
    </row>
    <row r="50" ht="13">
      <c r="A50" s="1" t="s">
        <v>244</v>
      </c>
      <c r="B50" s="28">
        <v>11</v>
      </c>
      <c r="C50" s="29" t="s">
        <v>2834</v>
      </c>
      <c r="D50" s="28" t="s">
        <v>246</v>
      </c>
      <c r="E50" s="30" t="s">
        <v>2835</v>
      </c>
      <c r="F50" s="31" t="s">
        <v>273</v>
      </c>
      <c r="G50" s="32">
        <v>424</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3548</v>
      </c>
    </row>
    <row r="53" ht="75">
      <c r="A53" s="1" t="s">
        <v>253</v>
      </c>
      <c r="E53" s="30" t="s">
        <v>2837</v>
      </c>
    </row>
    <row r="54" ht="13">
      <c r="A54" s="1" t="s">
        <v>244</v>
      </c>
      <c r="B54" s="28">
        <v>12</v>
      </c>
      <c r="C54" s="29" t="s">
        <v>3148</v>
      </c>
      <c r="D54" s="28" t="s">
        <v>246</v>
      </c>
      <c r="E54" s="30" t="s">
        <v>3149</v>
      </c>
      <c r="F54" s="31" t="s">
        <v>273</v>
      </c>
      <c r="G54" s="32">
        <v>133</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3549</v>
      </c>
    </row>
    <row r="57" ht="75">
      <c r="A57" s="1" t="s">
        <v>253</v>
      </c>
      <c r="E57" s="30" t="s">
        <v>3151</v>
      </c>
    </row>
    <row r="58" ht="13">
      <c r="A58" s="1" t="s">
        <v>244</v>
      </c>
      <c r="B58" s="28">
        <v>13</v>
      </c>
      <c r="C58" s="29" t="s">
        <v>2838</v>
      </c>
      <c r="D58" s="28" t="s">
        <v>246</v>
      </c>
      <c r="E58" s="30" t="s">
        <v>2839</v>
      </c>
      <c r="F58" s="31" t="s">
        <v>273</v>
      </c>
      <c r="G58" s="32">
        <v>22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3550</v>
      </c>
    </row>
    <row r="61" ht="75">
      <c r="A61" s="1" t="s">
        <v>253</v>
      </c>
      <c r="E61" s="30" t="s">
        <v>2841</v>
      </c>
    </row>
    <row r="62" ht="13">
      <c r="A62" s="1" t="s">
        <v>244</v>
      </c>
      <c r="B62" s="28">
        <v>14</v>
      </c>
      <c r="C62" s="29" t="s">
        <v>2842</v>
      </c>
      <c r="D62" s="28" t="s">
        <v>246</v>
      </c>
      <c r="E62" s="30" t="s">
        <v>2843</v>
      </c>
      <c r="F62" s="31" t="s">
        <v>273</v>
      </c>
      <c r="G62" s="32">
        <v>100</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3551</v>
      </c>
    </row>
    <row r="65" ht="112.5">
      <c r="A65" s="1" t="s">
        <v>253</v>
      </c>
      <c r="E65" s="30" t="s">
        <v>2845</v>
      </c>
    </row>
    <row r="66" ht="13">
      <c r="A66" s="1" t="s">
        <v>244</v>
      </c>
      <c r="B66" s="28">
        <v>15</v>
      </c>
      <c r="C66" s="29" t="s">
        <v>2850</v>
      </c>
      <c r="D66" s="28" t="s">
        <v>246</v>
      </c>
      <c r="E66" s="30" t="s">
        <v>2851</v>
      </c>
      <c r="F66" s="31" t="s">
        <v>342</v>
      </c>
      <c r="G66" s="32">
        <v>1483.5</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3552</v>
      </c>
    </row>
    <row r="69" ht="87.5">
      <c r="A69" s="1" t="s">
        <v>253</v>
      </c>
      <c r="E69" s="30" t="s">
        <v>2853</v>
      </c>
    </row>
    <row r="70" ht="13">
      <c r="A70" s="1" t="s">
        <v>244</v>
      </c>
      <c r="B70" s="28">
        <v>67</v>
      </c>
      <c r="C70" s="29" t="s">
        <v>3155</v>
      </c>
      <c r="D70" s="28" t="s">
        <v>246</v>
      </c>
      <c r="E70" s="30" t="s">
        <v>3156</v>
      </c>
      <c r="F70" s="31" t="s">
        <v>342</v>
      </c>
      <c r="G70" s="32">
        <v>100</v>
      </c>
      <c r="H70" s="32">
        <v>0</v>
      </c>
      <c r="I70" s="33">
        <f>ROUND(G70*H70,P4)</f>
        <v>0</v>
      </c>
      <c r="J70" s="28"/>
      <c r="K70" s="28"/>
      <c r="L70" s="34">
        <v>0</v>
      </c>
      <c r="M70" s="20">
        <f>ROUND(G70*L70,P4)</f>
        <v>0</v>
      </c>
      <c r="N70" s="40" t="s">
        <v>246</v>
      </c>
      <c r="O70" s="36">
        <f>M70*AA70</f>
        <v>0</v>
      </c>
      <c r="P70" s="1">
        <v>3</v>
      </c>
      <c r="AA70" s="1">
        <f>IF(P70=1,$O$3,IF(P70=2,$O$4,$O$5))</f>
        <v>0</v>
      </c>
    </row>
    <row r="71">
      <c r="A71" s="1" t="s">
        <v>250</v>
      </c>
      <c r="E71" s="30" t="s">
        <v>246</v>
      </c>
    </row>
    <row r="72" ht="52">
      <c r="A72" s="1" t="s">
        <v>251</v>
      </c>
      <c r="E72" s="37" t="s">
        <v>3551</v>
      </c>
    </row>
    <row r="73" ht="100">
      <c r="A73" s="1" t="s">
        <v>253</v>
      </c>
      <c r="E73" s="30" t="s">
        <v>3158</v>
      </c>
    </row>
    <row r="74" ht="13">
      <c r="A74" s="1" t="s">
        <v>241</v>
      </c>
      <c r="C74" s="22" t="s">
        <v>2854</v>
      </c>
      <c r="E74" s="23" t="s">
        <v>2855</v>
      </c>
      <c r="L74" s="38"/>
      <c r="M74" s="39">
        <f>SUMIFS(M75:M98,A75:A98,"P")</f>
        <v>0</v>
      </c>
      <c r="N74" s="38"/>
    </row>
    <row r="75" ht="25">
      <c r="A75" s="1" t="s">
        <v>244</v>
      </c>
      <c r="B75" s="28">
        <v>16</v>
      </c>
      <c r="C75" s="29" t="s">
        <v>3370</v>
      </c>
      <c r="D75" s="28" t="s">
        <v>246</v>
      </c>
      <c r="E75" s="30" t="s">
        <v>3371</v>
      </c>
      <c r="F75" s="31" t="s">
        <v>273</v>
      </c>
      <c r="G75" s="32">
        <v>129</v>
      </c>
      <c r="H75" s="32">
        <v>0</v>
      </c>
      <c r="I75" s="33">
        <f>ROUND(G75*H75,P4)</f>
        <v>0</v>
      </c>
      <c r="J75" s="28"/>
      <c r="K75" s="28"/>
      <c r="L75" s="34">
        <v>0</v>
      </c>
      <c r="M75" s="20">
        <f>ROUND(G75*L75,P4)</f>
        <v>0</v>
      </c>
      <c r="N75" s="40" t="s">
        <v>358</v>
      </c>
      <c r="O75" s="36">
        <f>M75*AA75</f>
        <v>0</v>
      </c>
      <c r="P75" s="1">
        <v>3</v>
      </c>
      <c r="AA75" s="1">
        <f>IF(P75=1,$O$3,IF(P75=2,$O$4,$O$5))</f>
        <v>0</v>
      </c>
    </row>
    <row r="76">
      <c r="A76" s="1" t="s">
        <v>250</v>
      </c>
      <c r="E76" s="30" t="s">
        <v>246</v>
      </c>
    </row>
    <row r="77" ht="52">
      <c r="A77" s="1" t="s">
        <v>251</v>
      </c>
      <c r="E77" s="37" t="s">
        <v>3553</v>
      </c>
    </row>
    <row r="78" ht="100">
      <c r="A78" s="1" t="s">
        <v>253</v>
      </c>
      <c r="E78" s="30" t="s">
        <v>3162</v>
      </c>
    </row>
    <row r="79" ht="25">
      <c r="A79" s="1" t="s">
        <v>244</v>
      </c>
      <c r="B79" s="28">
        <v>17</v>
      </c>
      <c r="C79" s="29" t="s">
        <v>3554</v>
      </c>
      <c r="D79" s="28" t="s">
        <v>246</v>
      </c>
      <c r="E79" s="30" t="s">
        <v>3555</v>
      </c>
      <c r="F79" s="31" t="s">
        <v>273</v>
      </c>
      <c r="G79" s="32">
        <v>4</v>
      </c>
      <c r="H79" s="32">
        <v>0</v>
      </c>
      <c r="I79" s="33">
        <f>ROUND(G79*H79,P4)</f>
        <v>0</v>
      </c>
      <c r="J79" s="28"/>
      <c r="K79" s="28"/>
      <c r="L79" s="34">
        <v>0</v>
      </c>
      <c r="M79" s="20">
        <f>ROUND(G79*L79,P4)</f>
        <v>0</v>
      </c>
      <c r="N79" s="40" t="s">
        <v>358</v>
      </c>
      <c r="O79" s="36">
        <f>M79*AA79</f>
        <v>0</v>
      </c>
      <c r="P79" s="1">
        <v>3</v>
      </c>
      <c r="AA79" s="1">
        <f>IF(P79=1,$O$3,IF(P79=2,$O$4,$O$5))</f>
        <v>0</v>
      </c>
    </row>
    <row r="80">
      <c r="A80" s="1" t="s">
        <v>250</v>
      </c>
      <c r="E80" s="30" t="s">
        <v>246</v>
      </c>
    </row>
    <row r="81" ht="52">
      <c r="A81" s="1" t="s">
        <v>251</v>
      </c>
      <c r="E81" s="37" t="s">
        <v>3474</v>
      </c>
    </row>
    <row r="82" ht="100">
      <c r="A82" s="1" t="s">
        <v>253</v>
      </c>
      <c r="E82" s="30" t="s">
        <v>3162</v>
      </c>
    </row>
    <row r="83" ht="13">
      <c r="A83" s="1" t="s">
        <v>244</v>
      </c>
      <c r="B83" s="28">
        <v>18</v>
      </c>
      <c r="C83" s="29" t="s">
        <v>2856</v>
      </c>
      <c r="D83" s="28" t="s">
        <v>246</v>
      </c>
      <c r="E83" s="30" t="s">
        <v>2857</v>
      </c>
      <c r="F83" s="31" t="s">
        <v>273</v>
      </c>
      <c r="G83" s="32">
        <v>40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3556</v>
      </c>
    </row>
    <row r="86" ht="100">
      <c r="A86" s="1" t="s">
        <v>253</v>
      </c>
      <c r="E86" s="30" t="s">
        <v>2859</v>
      </c>
    </row>
    <row r="87" ht="13">
      <c r="A87" s="1" t="s">
        <v>244</v>
      </c>
      <c r="B87" s="28">
        <v>19</v>
      </c>
      <c r="C87" s="29" t="s">
        <v>2860</v>
      </c>
      <c r="D87" s="28" t="s">
        <v>246</v>
      </c>
      <c r="E87" s="30" t="s">
        <v>2861</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3557</v>
      </c>
    </row>
    <row r="90" ht="100">
      <c r="A90" s="1" t="s">
        <v>253</v>
      </c>
      <c r="E90" s="30" t="s">
        <v>2859</v>
      </c>
    </row>
    <row r="91" ht="13">
      <c r="A91" s="1" t="s">
        <v>244</v>
      </c>
      <c r="B91" s="28">
        <v>20</v>
      </c>
      <c r="C91" s="29" t="s">
        <v>2863</v>
      </c>
      <c r="D91" s="28" t="s">
        <v>246</v>
      </c>
      <c r="E91" s="30" t="s">
        <v>2864</v>
      </c>
      <c r="F91" s="31" t="s">
        <v>273</v>
      </c>
      <c r="G91" s="32">
        <v>183</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3558</v>
      </c>
    </row>
    <row r="94" ht="87.5">
      <c r="A94" s="1" t="s">
        <v>253</v>
      </c>
      <c r="E94" s="30" t="s">
        <v>2865</v>
      </c>
    </row>
    <row r="95" ht="25">
      <c r="A95" s="1" t="s">
        <v>244</v>
      </c>
      <c r="B95" s="28">
        <v>21</v>
      </c>
      <c r="C95" s="29" t="s">
        <v>2866</v>
      </c>
      <c r="D95" s="28" t="s">
        <v>246</v>
      </c>
      <c r="E95" s="30" t="s">
        <v>2867</v>
      </c>
      <c r="F95" s="31" t="s">
        <v>342</v>
      </c>
      <c r="G95" s="32">
        <v>366</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3559</v>
      </c>
    </row>
    <row r="98" ht="100">
      <c r="A98" s="1" t="s">
        <v>253</v>
      </c>
      <c r="E98" s="30" t="s">
        <v>2868</v>
      </c>
    </row>
    <row r="99" ht="13">
      <c r="A99" s="1" t="s">
        <v>241</v>
      </c>
      <c r="C99" s="22" t="s">
        <v>2869</v>
      </c>
      <c r="E99" s="23" t="s">
        <v>2870</v>
      </c>
      <c r="L99" s="38"/>
      <c r="M99" s="39">
        <f>SUMIFS(M100:M215,A100:A215,"P")</f>
        <v>0</v>
      </c>
      <c r="N99" s="38"/>
    </row>
    <row r="100" ht="13">
      <c r="A100" s="1" t="s">
        <v>244</v>
      </c>
      <c r="B100" s="28">
        <v>22</v>
      </c>
      <c r="C100" s="29" t="s">
        <v>2871</v>
      </c>
      <c r="D100" s="28" t="s">
        <v>246</v>
      </c>
      <c r="E100" s="30" t="s">
        <v>2872</v>
      </c>
      <c r="F100" s="31" t="s">
        <v>273</v>
      </c>
      <c r="G100" s="32">
        <v>24</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246</v>
      </c>
    </row>
    <row r="102" ht="52">
      <c r="A102" s="1" t="s">
        <v>251</v>
      </c>
      <c r="E102" s="37" t="s">
        <v>3560</v>
      </c>
    </row>
    <row r="103" ht="87.5">
      <c r="A103" s="1" t="s">
        <v>253</v>
      </c>
      <c r="E103" s="30" t="s">
        <v>2874</v>
      </c>
    </row>
    <row r="104" ht="13">
      <c r="A104" s="1" t="s">
        <v>244</v>
      </c>
      <c r="B104" s="28">
        <v>23</v>
      </c>
      <c r="C104" s="29" t="s">
        <v>2875</v>
      </c>
      <c r="D104" s="28" t="s">
        <v>246</v>
      </c>
      <c r="E104" s="30" t="s">
        <v>2876</v>
      </c>
      <c r="F104" s="31" t="s">
        <v>273</v>
      </c>
      <c r="G104" s="32">
        <v>180</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246</v>
      </c>
    </row>
    <row r="106" ht="52">
      <c r="A106" s="1" t="s">
        <v>251</v>
      </c>
      <c r="E106" s="37" t="s">
        <v>3561</v>
      </c>
    </row>
    <row r="107" ht="87.5">
      <c r="A107" s="1" t="s">
        <v>253</v>
      </c>
      <c r="E107" s="30" t="s">
        <v>2874</v>
      </c>
    </row>
    <row r="108" ht="13">
      <c r="A108" s="1" t="s">
        <v>244</v>
      </c>
      <c r="B108" s="28">
        <v>24</v>
      </c>
      <c r="C108" s="29" t="s">
        <v>2878</v>
      </c>
      <c r="D108" s="28" t="s">
        <v>246</v>
      </c>
      <c r="E108" s="30" t="s">
        <v>2879</v>
      </c>
      <c r="F108" s="31" t="s">
        <v>273</v>
      </c>
      <c r="G108" s="32">
        <v>508</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246</v>
      </c>
    </row>
    <row r="110" ht="52">
      <c r="A110" s="1" t="s">
        <v>251</v>
      </c>
      <c r="E110" s="37" t="s">
        <v>3562</v>
      </c>
    </row>
    <row r="111" ht="87.5">
      <c r="A111" s="1" t="s">
        <v>253</v>
      </c>
      <c r="E111" s="30" t="s">
        <v>2881</v>
      </c>
    </row>
    <row r="112" ht="13">
      <c r="A112" s="1" t="s">
        <v>244</v>
      </c>
      <c r="B112" s="28">
        <v>25</v>
      </c>
      <c r="C112" s="29" t="s">
        <v>2882</v>
      </c>
      <c r="D112" s="28" t="s">
        <v>246</v>
      </c>
      <c r="E112" s="30" t="s">
        <v>2883</v>
      </c>
      <c r="F112" s="31" t="s">
        <v>273</v>
      </c>
      <c r="G112" s="32">
        <v>204</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246</v>
      </c>
    </row>
    <row r="114" ht="52">
      <c r="A114" s="1" t="s">
        <v>251</v>
      </c>
      <c r="E114" s="37" t="s">
        <v>3563</v>
      </c>
    </row>
    <row r="115" ht="87.5">
      <c r="A115" s="1" t="s">
        <v>253</v>
      </c>
      <c r="E115" s="30" t="s">
        <v>2885</v>
      </c>
    </row>
    <row r="116" ht="13">
      <c r="A116" s="1" t="s">
        <v>244</v>
      </c>
      <c r="B116" s="28">
        <v>26</v>
      </c>
      <c r="C116" s="29" t="s">
        <v>2886</v>
      </c>
      <c r="D116" s="28" t="s">
        <v>246</v>
      </c>
      <c r="E116" s="30" t="s">
        <v>2887</v>
      </c>
      <c r="F116" s="31" t="s">
        <v>273</v>
      </c>
      <c r="G116" s="32">
        <v>204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52">
      <c r="A118" s="1" t="s">
        <v>251</v>
      </c>
      <c r="E118" s="37" t="s">
        <v>3563</v>
      </c>
    </row>
    <row r="119" ht="87.5">
      <c r="A119" s="1" t="s">
        <v>253</v>
      </c>
      <c r="E119" s="30" t="s">
        <v>2888</v>
      </c>
    </row>
    <row r="120" ht="13">
      <c r="A120" s="1" t="s">
        <v>244</v>
      </c>
      <c r="B120" s="28">
        <v>27</v>
      </c>
      <c r="C120" s="29" t="s">
        <v>3171</v>
      </c>
      <c r="D120" s="28" t="s">
        <v>246</v>
      </c>
      <c r="E120" s="30" t="s">
        <v>3172</v>
      </c>
      <c r="F120" s="31" t="s">
        <v>273</v>
      </c>
      <c r="G120" s="32">
        <v>1480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246</v>
      </c>
    </row>
    <row r="122" ht="52">
      <c r="A122" s="1" t="s">
        <v>251</v>
      </c>
      <c r="E122" s="37" t="s">
        <v>3564</v>
      </c>
    </row>
    <row r="123" ht="100">
      <c r="A123" s="1" t="s">
        <v>253</v>
      </c>
      <c r="E123" s="30" t="s">
        <v>2892</v>
      </c>
    </row>
    <row r="124" ht="13">
      <c r="A124" s="1" t="s">
        <v>244</v>
      </c>
      <c r="B124" s="28">
        <v>28</v>
      </c>
      <c r="C124" s="29" t="s">
        <v>2899</v>
      </c>
      <c r="D124" s="28" t="s">
        <v>246</v>
      </c>
      <c r="E124" s="30" t="s">
        <v>2900</v>
      </c>
      <c r="F124" s="31" t="s">
        <v>273</v>
      </c>
      <c r="G124" s="32">
        <v>50</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3565</v>
      </c>
    </row>
    <row r="127" ht="100">
      <c r="A127" s="1" t="s">
        <v>253</v>
      </c>
      <c r="E127" s="30" t="s">
        <v>2892</v>
      </c>
    </row>
    <row r="128" ht="13">
      <c r="A128" s="1" t="s">
        <v>244</v>
      </c>
      <c r="B128" s="28">
        <v>29</v>
      </c>
      <c r="C128" s="29" t="s">
        <v>2901</v>
      </c>
      <c r="D128" s="28" t="s">
        <v>246</v>
      </c>
      <c r="E128" s="30" t="s">
        <v>2902</v>
      </c>
      <c r="F128" s="31" t="s">
        <v>273</v>
      </c>
      <c r="G128" s="32">
        <v>1480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3564</v>
      </c>
    </row>
    <row r="131" ht="100">
      <c r="A131" s="1" t="s">
        <v>253</v>
      </c>
      <c r="E131" s="30" t="s">
        <v>2903</v>
      </c>
    </row>
    <row r="132" ht="13">
      <c r="A132" s="1" t="s">
        <v>244</v>
      </c>
      <c r="B132" s="28">
        <v>30</v>
      </c>
      <c r="C132" s="29" t="s">
        <v>3176</v>
      </c>
      <c r="D132" s="28" t="s">
        <v>246</v>
      </c>
      <c r="E132" s="30" t="s">
        <v>3177</v>
      </c>
      <c r="F132" s="31" t="s">
        <v>273</v>
      </c>
      <c r="G132" s="32">
        <v>20</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3566</v>
      </c>
    </row>
    <row r="135" ht="100">
      <c r="A135" s="1" t="s">
        <v>253</v>
      </c>
      <c r="E135" s="30" t="s">
        <v>2892</v>
      </c>
    </row>
    <row r="136" ht="13">
      <c r="A136" s="1" t="s">
        <v>244</v>
      </c>
      <c r="B136" s="28">
        <v>31</v>
      </c>
      <c r="C136" s="29" t="s">
        <v>2904</v>
      </c>
      <c r="D136" s="28" t="s">
        <v>246</v>
      </c>
      <c r="E136" s="30" t="s">
        <v>2905</v>
      </c>
      <c r="F136" s="31" t="s">
        <v>273</v>
      </c>
      <c r="G136" s="32">
        <v>56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3567</v>
      </c>
    </row>
    <row r="139" ht="100">
      <c r="A139" s="1" t="s">
        <v>253</v>
      </c>
      <c r="E139" s="30" t="s">
        <v>2892</v>
      </c>
    </row>
    <row r="140" ht="13">
      <c r="A140" s="1" t="s">
        <v>244</v>
      </c>
      <c r="B140" s="28">
        <v>32</v>
      </c>
      <c r="C140" s="29" t="s">
        <v>2909</v>
      </c>
      <c r="D140" s="28" t="s">
        <v>246</v>
      </c>
      <c r="E140" s="30" t="s">
        <v>2910</v>
      </c>
      <c r="F140" s="31" t="s">
        <v>273</v>
      </c>
      <c r="G140" s="32">
        <v>11</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246</v>
      </c>
    </row>
    <row r="142" ht="52">
      <c r="A142" s="1" t="s">
        <v>251</v>
      </c>
      <c r="E142" s="37" t="s">
        <v>3568</v>
      </c>
    </row>
    <row r="143" ht="100">
      <c r="A143" s="1" t="s">
        <v>253</v>
      </c>
      <c r="E143" s="30" t="s">
        <v>2892</v>
      </c>
    </row>
    <row r="144" ht="13">
      <c r="A144" s="1" t="s">
        <v>244</v>
      </c>
      <c r="B144" s="28">
        <v>33</v>
      </c>
      <c r="C144" s="29" t="s">
        <v>2911</v>
      </c>
      <c r="D144" s="28" t="s">
        <v>246</v>
      </c>
      <c r="E144" s="30" t="s">
        <v>2912</v>
      </c>
      <c r="F144" s="31" t="s">
        <v>273</v>
      </c>
      <c r="G144" s="32">
        <v>22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3569</v>
      </c>
    </row>
    <row r="147" ht="100">
      <c r="A147" s="1" t="s">
        <v>253</v>
      </c>
      <c r="E147" s="30" t="s">
        <v>2892</v>
      </c>
    </row>
    <row r="148" ht="13">
      <c r="A148" s="1" t="s">
        <v>244</v>
      </c>
      <c r="B148" s="28">
        <v>34</v>
      </c>
      <c r="C148" s="29" t="s">
        <v>3298</v>
      </c>
      <c r="D148" s="28" t="s">
        <v>246</v>
      </c>
      <c r="E148" s="30" t="s">
        <v>3299</v>
      </c>
      <c r="F148" s="31" t="s">
        <v>248</v>
      </c>
      <c r="G148" s="32">
        <v>1258</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3570</v>
      </c>
    </row>
    <row r="151" ht="87.5">
      <c r="A151" s="1" t="s">
        <v>253</v>
      </c>
      <c r="E151" s="30" t="s">
        <v>2917</v>
      </c>
    </row>
    <row r="152" ht="13">
      <c r="A152" s="1" t="s">
        <v>244</v>
      </c>
      <c r="B152" s="28">
        <v>35</v>
      </c>
      <c r="C152" s="29" t="s">
        <v>2918</v>
      </c>
      <c r="D152" s="28" t="s">
        <v>246</v>
      </c>
      <c r="E152" s="30" t="s">
        <v>2919</v>
      </c>
      <c r="F152" s="31" t="s">
        <v>273</v>
      </c>
      <c r="G152" s="32">
        <v>23</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3571</v>
      </c>
    </row>
    <row r="155" ht="112.5">
      <c r="A155" s="1" t="s">
        <v>253</v>
      </c>
      <c r="E155" s="30" t="s">
        <v>2921</v>
      </c>
    </row>
    <row r="156" ht="13">
      <c r="A156" s="1" t="s">
        <v>244</v>
      </c>
      <c r="B156" s="28">
        <v>36</v>
      </c>
      <c r="C156" s="29" t="s">
        <v>3182</v>
      </c>
      <c r="D156" s="28" t="s">
        <v>246</v>
      </c>
      <c r="E156" s="30" t="s">
        <v>3183</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3484</v>
      </c>
    </row>
    <row r="159" ht="112.5">
      <c r="A159" s="1" t="s">
        <v>253</v>
      </c>
      <c r="E159" s="30" t="s">
        <v>2921</v>
      </c>
    </row>
    <row r="160" ht="13">
      <c r="A160" s="1" t="s">
        <v>244</v>
      </c>
      <c r="B160" s="28">
        <v>37</v>
      </c>
      <c r="C160" s="29" t="s">
        <v>2922</v>
      </c>
      <c r="D160" s="28" t="s">
        <v>246</v>
      </c>
      <c r="E160" s="30" t="s">
        <v>2923</v>
      </c>
      <c r="F160" s="31" t="s">
        <v>248</v>
      </c>
      <c r="G160" s="32">
        <v>14080</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3572</v>
      </c>
    </row>
    <row r="163" ht="100">
      <c r="A163" s="1" t="s">
        <v>253</v>
      </c>
      <c r="E163" s="30" t="s">
        <v>2925</v>
      </c>
    </row>
    <row r="164" ht="13">
      <c r="A164" s="1" t="s">
        <v>244</v>
      </c>
      <c r="B164" s="28">
        <v>38</v>
      </c>
      <c r="C164" s="29" t="s">
        <v>2926</v>
      </c>
      <c r="D164" s="28" t="s">
        <v>246</v>
      </c>
      <c r="E164" s="30" t="s">
        <v>2927</v>
      </c>
      <c r="F164" s="31" t="s">
        <v>248</v>
      </c>
      <c r="G164" s="32">
        <v>11266</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3573</v>
      </c>
    </row>
    <row r="167" ht="100">
      <c r="A167" s="1" t="s">
        <v>253</v>
      </c>
      <c r="E167" s="30" t="s">
        <v>2925</v>
      </c>
    </row>
    <row r="168" ht="13">
      <c r="A168" s="1" t="s">
        <v>244</v>
      </c>
      <c r="B168" s="28">
        <v>39</v>
      </c>
      <c r="C168" s="29" t="s">
        <v>2929</v>
      </c>
      <c r="D168" s="28" t="s">
        <v>246</v>
      </c>
      <c r="E168" s="30" t="s">
        <v>2930</v>
      </c>
      <c r="F168" s="31" t="s">
        <v>248</v>
      </c>
      <c r="G168" s="32">
        <v>11266</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3574</v>
      </c>
    </row>
    <row r="171" ht="87.5">
      <c r="A171" s="1" t="s">
        <v>253</v>
      </c>
      <c r="E171" s="30" t="s">
        <v>2932</v>
      </c>
    </row>
    <row r="172" ht="13">
      <c r="A172" s="1" t="s">
        <v>244</v>
      </c>
      <c r="B172" s="28">
        <v>40</v>
      </c>
      <c r="C172" s="29" t="s">
        <v>2933</v>
      </c>
      <c r="D172" s="28" t="s">
        <v>246</v>
      </c>
      <c r="E172" s="30" t="s">
        <v>2934</v>
      </c>
      <c r="F172" s="31" t="s">
        <v>273</v>
      </c>
      <c r="G172" s="32">
        <v>24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3575</v>
      </c>
    </row>
    <row r="175" ht="87.5">
      <c r="A175" s="1" t="s">
        <v>253</v>
      </c>
      <c r="E175" s="30" t="s">
        <v>2935</v>
      </c>
    </row>
    <row r="176" ht="13">
      <c r="A176" s="1" t="s">
        <v>244</v>
      </c>
      <c r="B176" s="28">
        <v>41</v>
      </c>
      <c r="C176" s="29" t="s">
        <v>2936</v>
      </c>
      <c r="D176" s="28" t="s">
        <v>246</v>
      </c>
      <c r="E176" s="30" t="s">
        <v>2937</v>
      </c>
      <c r="F176" s="31" t="s">
        <v>273</v>
      </c>
      <c r="G176" s="32">
        <v>23</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3571</v>
      </c>
    </row>
    <row r="179" ht="87.5">
      <c r="A179" s="1" t="s">
        <v>253</v>
      </c>
      <c r="E179" s="30" t="s">
        <v>2935</v>
      </c>
    </row>
    <row r="180" ht="13">
      <c r="A180" s="1" t="s">
        <v>244</v>
      </c>
      <c r="B180" s="28">
        <v>42</v>
      </c>
      <c r="C180" s="29" t="s">
        <v>2938</v>
      </c>
      <c r="D180" s="28" t="s">
        <v>246</v>
      </c>
      <c r="E180" s="30" t="s">
        <v>2939</v>
      </c>
      <c r="F180" s="31" t="s">
        <v>273</v>
      </c>
      <c r="G180" s="32">
        <v>23</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ht="52">
      <c r="A182" s="1" t="s">
        <v>251</v>
      </c>
      <c r="E182" s="37" t="s">
        <v>3571</v>
      </c>
    </row>
    <row r="183" ht="87.5">
      <c r="A183" s="1" t="s">
        <v>253</v>
      </c>
      <c r="E183" s="30" t="s">
        <v>2935</v>
      </c>
    </row>
    <row r="184" ht="13">
      <c r="A184" s="1" t="s">
        <v>244</v>
      </c>
      <c r="B184" s="28">
        <v>43</v>
      </c>
      <c r="C184" s="29" t="s">
        <v>2988</v>
      </c>
      <c r="D184" s="28" t="s">
        <v>246</v>
      </c>
      <c r="E184" s="30" t="s">
        <v>2989</v>
      </c>
      <c r="F184" s="31" t="s">
        <v>273</v>
      </c>
      <c r="G184" s="32">
        <v>312</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ht="52">
      <c r="A186" s="1" t="s">
        <v>251</v>
      </c>
      <c r="E186" s="37" t="s">
        <v>3576</v>
      </c>
    </row>
    <row r="187" ht="112.5">
      <c r="A187" s="1" t="s">
        <v>253</v>
      </c>
      <c r="E187" s="30" t="s">
        <v>2921</v>
      </c>
    </row>
    <row r="188" ht="13">
      <c r="A188" s="1" t="s">
        <v>244</v>
      </c>
      <c r="B188" s="28">
        <v>44</v>
      </c>
      <c r="C188" s="29" t="s">
        <v>2990</v>
      </c>
      <c r="D188" s="28" t="s">
        <v>246</v>
      </c>
      <c r="E188" s="30" t="s">
        <v>2991</v>
      </c>
      <c r="F188" s="31" t="s">
        <v>273</v>
      </c>
      <c r="G188" s="32">
        <v>48</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ht="52">
      <c r="A190" s="1" t="s">
        <v>251</v>
      </c>
      <c r="E190" s="37" t="s">
        <v>3577</v>
      </c>
    </row>
    <row r="191" ht="112.5">
      <c r="A191" s="1" t="s">
        <v>253</v>
      </c>
      <c r="E191" s="30" t="s">
        <v>2921</v>
      </c>
    </row>
    <row r="192" ht="13">
      <c r="A192" s="1" t="s">
        <v>244</v>
      </c>
      <c r="B192" s="28">
        <v>45</v>
      </c>
      <c r="C192" s="29" t="s">
        <v>2992</v>
      </c>
      <c r="D192" s="28" t="s">
        <v>246</v>
      </c>
      <c r="E192" s="30" t="s">
        <v>2993</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2913</v>
      </c>
    </row>
    <row r="195" ht="112.5">
      <c r="A195" s="1" t="s">
        <v>253</v>
      </c>
      <c r="E195" s="30" t="s">
        <v>2921</v>
      </c>
    </row>
    <row r="196" ht="25">
      <c r="A196" s="1" t="s">
        <v>244</v>
      </c>
      <c r="B196" s="28">
        <v>46</v>
      </c>
      <c r="C196" s="29" t="s">
        <v>2994</v>
      </c>
      <c r="D196" s="28" t="s">
        <v>246</v>
      </c>
      <c r="E196" s="30" t="s">
        <v>2995</v>
      </c>
      <c r="F196" s="31" t="s">
        <v>273</v>
      </c>
      <c r="G196" s="32">
        <v>5</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2877</v>
      </c>
    </row>
    <row r="199" ht="112.5">
      <c r="A199" s="1" t="s">
        <v>253</v>
      </c>
      <c r="E199" s="30" t="s">
        <v>2921</v>
      </c>
    </row>
    <row r="200" ht="25">
      <c r="A200" s="1" t="s">
        <v>244</v>
      </c>
      <c r="B200" s="28">
        <v>47</v>
      </c>
      <c r="C200" s="29" t="s">
        <v>3578</v>
      </c>
      <c r="D200" s="28" t="s">
        <v>246</v>
      </c>
      <c r="E200" s="30" t="s">
        <v>3579</v>
      </c>
      <c r="F200" s="31" t="s">
        <v>273</v>
      </c>
      <c r="G200" s="32">
        <v>4</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2873</v>
      </c>
    </row>
    <row r="203" ht="112.5">
      <c r="A203" s="1" t="s">
        <v>253</v>
      </c>
      <c r="E203" s="30" t="s">
        <v>2921</v>
      </c>
    </row>
    <row r="204" ht="13">
      <c r="A204" s="1" t="s">
        <v>244</v>
      </c>
      <c r="B204" s="28">
        <v>48</v>
      </c>
      <c r="C204" s="29" t="s">
        <v>3008</v>
      </c>
      <c r="D204" s="28" t="s">
        <v>246</v>
      </c>
      <c r="E204" s="30" t="s">
        <v>3009</v>
      </c>
      <c r="F204" s="31" t="s">
        <v>273</v>
      </c>
      <c r="G204" s="32">
        <v>8</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2980</v>
      </c>
    </row>
    <row r="207" ht="112.5">
      <c r="A207" s="1" t="s">
        <v>253</v>
      </c>
      <c r="E207" s="30" t="s">
        <v>2921</v>
      </c>
    </row>
    <row r="208" ht="13">
      <c r="A208" s="1" t="s">
        <v>244</v>
      </c>
      <c r="B208" s="28">
        <v>49</v>
      </c>
      <c r="C208" s="29" t="s">
        <v>3010</v>
      </c>
      <c r="D208" s="28" t="s">
        <v>246</v>
      </c>
      <c r="E208" s="30" t="s">
        <v>3011</v>
      </c>
      <c r="F208" s="31" t="s">
        <v>273</v>
      </c>
      <c r="G208" s="32">
        <v>189</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3580</v>
      </c>
    </row>
    <row r="211" ht="112.5">
      <c r="A211" s="1" t="s">
        <v>253</v>
      </c>
      <c r="E211" s="30" t="s">
        <v>2921</v>
      </c>
    </row>
    <row r="212" ht="13">
      <c r="A212" s="1" t="s">
        <v>244</v>
      </c>
      <c r="B212" s="28">
        <v>50</v>
      </c>
      <c r="C212" s="29" t="s">
        <v>3015</v>
      </c>
      <c r="D212" s="28" t="s">
        <v>246</v>
      </c>
      <c r="E212" s="30" t="s">
        <v>3016</v>
      </c>
      <c r="F212" s="31" t="s">
        <v>342</v>
      </c>
      <c r="G212" s="32">
        <v>1024.1800000000001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87.5">
      <c r="A215" s="1" t="s">
        <v>253</v>
      </c>
      <c r="E215" s="30" t="s">
        <v>3017</v>
      </c>
    </row>
    <row r="216" ht="13">
      <c r="A216" s="1" t="s">
        <v>241</v>
      </c>
      <c r="C216" s="22" t="s">
        <v>3018</v>
      </c>
      <c r="E216" s="23" t="s">
        <v>3019</v>
      </c>
      <c r="L216" s="38"/>
      <c r="M216" s="39">
        <f>SUMIFS(M217:M220,A217:A220,"P")</f>
        <v>0</v>
      </c>
      <c r="N216" s="38"/>
    </row>
    <row r="217" ht="13">
      <c r="A217" s="1" t="s">
        <v>244</v>
      </c>
      <c r="B217" s="28">
        <v>51</v>
      </c>
      <c r="C217" s="29" t="s">
        <v>3020</v>
      </c>
      <c r="D217" s="28" t="s">
        <v>246</v>
      </c>
      <c r="E217" s="30" t="s">
        <v>3021</v>
      </c>
      <c r="F217" s="31" t="s">
        <v>273</v>
      </c>
      <c r="G217" s="32">
        <v>14</v>
      </c>
      <c r="H217" s="32">
        <v>0</v>
      </c>
      <c r="I217" s="33">
        <f>ROUND(G217*H217,P4)</f>
        <v>0</v>
      </c>
      <c r="J217" s="28"/>
      <c r="K217" s="28"/>
      <c r="L217" s="34">
        <v>0</v>
      </c>
      <c r="M217" s="20">
        <f>ROUND(G217*L217,P4)</f>
        <v>0</v>
      </c>
      <c r="N217" s="40" t="s">
        <v>358</v>
      </c>
      <c r="O217" s="36">
        <f>M217*AA217</f>
        <v>0</v>
      </c>
      <c r="P217" s="1">
        <v>3</v>
      </c>
      <c r="AA217" s="1">
        <f>IF(P217=1,$O$3,IF(P217=2,$O$4,$O$5))</f>
        <v>0</v>
      </c>
    </row>
    <row r="218">
      <c r="A218" s="1" t="s">
        <v>250</v>
      </c>
      <c r="E218" s="30" t="s">
        <v>246</v>
      </c>
    </row>
    <row r="219" ht="52">
      <c r="A219" s="1" t="s">
        <v>251</v>
      </c>
      <c r="E219" s="37" t="s">
        <v>3581</v>
      </c>
    </row>
    <row r="220" ht="87.5">
      <c r="A220" s="1" t="s">
        <v>253</v>
      </c>
      <c r="E220" s="30" t="s">
        <v>3023</v>
      </c>
    </row>
    <row r="221" ht="13">
      <c r="A221" s="1" t="s">
        <v>241</v>
      </c>
      <c r="C221" s="22" t="s">
        <v>3024</v>
      </c>
      <c r="E221" s="23" t="s">
        <v>3025</v>
      </c>
      <c r="L221" s="38"/>
      <c r="M221" s="39">
        <f>SUMIFS(M222:M277,A222:A277,"P")</f>
        <v>0</v>
      </c>
      <c r="N221" s="38"/>
    </row>
    <row r="222" ht="13">
      <c r="A222" s="1" t="s">
        <v>244</v>
      </c>
      <c r="B222" s="28">
        <v>52</v>
      </c>
      <c r="C222" s="29" t="s">
        <v>3202</v>
      </c>
      <c r="D222" s="28" t="s">
        <v>246</v>
      </c>
      <c r="E222" s="30" t="s">
        <v>3203</v>
      </c>
      <c r="F222" s="31" t="s">
        <v>3028</v>
      </c>
      <c r="G222" s="32">
        <v>11.5</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3582</v>
      </c>
    </row>
    <row r="225" ht="100">
      <c r="A225" s="1" t="s">
        <v>253</v>
      </c>
      <c r="E225" s="30" t="s">
        <v>3205</v>
      </c>
    </row>
    <row r="226" ht="13">
      <c r="A226" s="1" t="s">
        <v>244</v>
      </c>
      <c r="B226" s="28">
        <v>53</v>
      </c>
      <c r="C226" s="29" t="s">
        <v>3026</v>
      </c>
      <c r="D226" s="28" t="s">
        <v>246</v>
      </c>
      <c r="E226" s="30" t="s">
        <v>3027</v>
      </c>
      <c r="F226" s="31" t="s">
        <v>3028</v>
      </c>
      <c r="G226" s="32">
        <v>11.5</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3582</v>
      </c>
    </row>
    <row r="229" ht="87.5">
      <c r="A229" s="1" t="s">
        <v>253</v>
      </c>
      <c r="E229" s="30" t="s">
        <v>3029</v>
      </c>
    </row>
    <row r="230" ht="13">
      <c r="A230" s="1" t="s">
        <v>244</v>
      </c>
      <c r="B230" s="28">
        <v>54</v>
      </c>
      <c r="C230" s="29" t="s">
        <v>3030</v>
      </c>
      <c r="D230" s="28" t="s">
        <v>246</v>
      </c>
      <c r="E230" s="30" t="s">
        <v>3031</v>
      </c>
      <c r="F230" s="31" t="s">
        <v>273</v>
      </c>
      <c r="G230" s="32">
        <v>12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3022</v>
      </c>
    </row>
    <row r="233" ht="87.5">
      <c r="A233" s="1" t="s">
        <v>253</v>
      </c>
      <c r="E233" s="30" t="s">
        <v>3032</v>
      </c>
    </row>
    <row r="234" ht="13">
      <c r="A234" s="1" t="s">
        <v>244</v>
      </c>
      <c r="B234" s="28">
        <v>55</v>
      </c>
      <c r="C234" s="29" t="s">
        <v>3033</v>
      </c>
      <c r="D234" s="28" t="s">
        <v>246</v>
      </c>
      <c r="E234" s="30" t="s">
        <v>3034</v>
      </c>
      <c r="F234" s="31" t="s">
        <v>273</v>
      </c>
      <c r="G234" s="32">
        <v>10</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3066</v>
      </c>
    </row>
    <row r="237" ht="87.5">
      <c r="A237" s="1" t="s">
        <v>253</v>
      </c>
      <c r="E237" s="30" t="s">
        <v>3036</v>
      </c>
    </row>
    <row r="238" ht="13">
      <c r="A238" s="1" t="s">
        <v>244</v>
      </c>
      <c r="B238" s="28">
        <v>56</v>
      </c>
      <c r="C238" s="29" t="s">
        <v>3037</v>
      </c>
      <c r="D238" s="28" t="s">
        <v>246</v>
      </c>
      <c r="E238" s="30" t="s">
        <v>3038</v>
      </c>
      <c r="F238" s="31" t="s">
        <v>273</v>
      </c>
      <c r="G238" s="32">
        <v>5</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3492</v>
      </c>
    </row>
    <row r="241" ht="87.5">
      <c r="A241" s="1" t="s">
        <v>253</v>
      </c>
      <c r="E241" s="30" t="s">
        <v>3040</v>
      </c>
    </row>
    <row r="242" ht="13">
      <c r="A242" s="1" t="s">
        <v>244</v>
      </c>
      <c r="B242" s="28">
        <v>57</v>
      </c>
      <c r="C242" s="29" t="s">
        <v>3041</v>
      </c>
      <c r="D242" s="28" t="s">
        <v>246</v>
      </c>
      <c r="E242" s="30" t="s">
        <v>3042</v>
      </c>
      <c r="F242" s="31" t="s">
        <v>273</v>
      </c>
      <c r="G242" s="32">
        <v>5</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3492</v>
      </c>
    </row>
    <row r="245" ht="87.5">
      <c r="A245" s="1" t="s">
        <v>253</v>
      </c>
      <c r="E245" s="30" t="s">
        <v>3043</v>
      </c>
    </row>
    <row r="246" ht="25">
      <c r="A246" s="1" t="s">
        <v>244</v>
      </c>
      <c r="B246" s="28">
        <v>58</v>
      </c>
      <c r="C246" s="29" t="s">
        <v>3044</v>
      </c>
      <c r="D246" s="28" t="s">
        <v>246</v>
      </c>
      <c r="E246" s="30" t="s">
        <v>3045</v>
      </c>
      <c r="F246" s="31" t="s">
        <v>273</v>
      </c>
      <c r="G246" s="32">
        <v>28</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3583</v>
      </c>
    </row>
    <row r="249" ht="87.5">
      <c r="A249" s="1" t="s">
        <v>253</v>
      </c>
      <c r="E249" s="30" t="s">
        <v>3046</v>
      </c>
    </row>
    <row r="250" ht="25">
      <c r="A250" s="1" t="s">
        <v>244</v>
      </c>
      <c r="B250" s="28">
        <v>59</v>
      </c>
      <c r="C250" s="29" t="s">
        <v>3047</v>
      </c>
      <c r="D250" s="28" t="s">
        <v>246</v>
      </c>
      <c r="E250" s="30" t="s">
        <v>3048</v>
      </c>
      <c r="F250" s="31" t="s">
        <v>273</v>
      </c>
      <c r="G250" s="32">
        <v>183</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3558</v>
      </c>
    </row>
    <row r="253" ht="87.5">
      <c r="A253" s="1" t="s">
        <v>253</v>
      </c>
      <c r="E253" s="30" t="s">
        <v>3049</v>
      </c>
    </row>
    <row r="254" ht="25">
      <c r="A254" s="1" t="s">
        <v>244</v>
      </c>
      <c r="B254" s="28">
        <v>60</v>
      </c>
      <c r="C254" s="29" t="s">
        <v>3050</v>
      </c>
      <c r="D254" s="28" t="s">
        <v>246</v>
      </c>
      <c r="E254" s="30" t="s">
        <v>3051</v>
      </c>
      <c r="F254" s="31" t="s">
        <v>3052</v>
      </c>
      <c r="G254" s="32">
        <v>183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3558</v>
      </c>
    </row>
    <row r="257" ht="87.5">
      <c r="A257" s="1" t="s">
        <v>253</v>
      </c>
      <c r="E257" s="30" t="s">
        <v>3053</v>
      </c>
    </row>
    <row r="258" ht="13">
      <c r="A258" s="1" t="s">
        <v>244</v>
      </c>
      <c r="B258" s="28">
        <v>61</v>
      </c>
      <c r="C258" s="29" t="s">
        <v>3054</v>
      </c>
      <c r="D258" s="28" t="s">
        <v>246</v>
      </c>
      <c r="E258" s="30" t="s">
        <v>3055</v>
      </c>
      <c r="F258" s="31" t="s">
        <v>273</v>
      </c>
      <c r="G258" s="32">
        <v>1</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2848</v>
      </c>
    </row>
    <row r="261" ht="75">
      <c r="A261" s="1" t="s">
        <v>253</v>
      </c>
      <c r="E261" s="30" t="s">
        <v>3056</v>
      </c>
    </row>
    <row r="262" ht="13">
      <c r="A262" s="1" t="s">
        <v>244</v>
      </c>
      <c r="B262" s="28">
        <v>62</v>
      </c>
      <c r="C262" s="29" t="s">
        <v>3057</v>
      </c>
      <c r="D262" s="28" t="s">
        <v>246</v>
      </c>
      <c r="E262" s="30" t="s">
        <v>3058</v>
      </c>
      <c r="F262" s="31" t="s">
        <v>273</v>
      </c>
      <c r="G262" s="32">
        <v>1</v>
      </c>
      <c r="H262" s="32">
        <v>0</v>
      </c>
      <c r="I262" s="33">
        <f>ROUND(G262*H262,P4)</f>
        <v>0</v>
      </c>
      <c r="J262" s="28"/>
      <c r="K262" s="28"/>
      <c r="L262" s="34">
        <v>0</v>
      </c>
      <c r="M262" s="20">
        <f>ROUND(G262*L262,P4)</f>
        <v>0</v>
      </c>
      <c r="N262" s="40" t="s">
        <v>358</v>
      </c>
      <c r="O262" s="36">
        <f>M262*AA262</f>
        <v>0</v>
      </c>
      <c r="P262" s="1">
        <v>3</v>
      </c>
      <c r="AA262" s="1">
        <f>IF(P262=1,$O$3,IF(P262=2,$O$4,$O$5))</f>
        <v>0</v>
      </c>
    </row>
    <row r="263">
      <c r="A263" s="1" t="s">
        <v>250</v>
      </c>
      <c r="E263" s="30" t="s">
        <v>246</v>
      </c>
    </row>
    <row r="264" ht="52">
      <c r="A264" s="1" t="s">
        <v>251</v>
      </c>
      <c r="E264" s="37" t="s">
        <v>2848</v>
      </c>
    </row>
    <row r="265" ht="100">
      <c r="A265" s="1" t="s">
        <v>253</v>
      </c>
      <c r="E265" s="30" t="s">
        <v>3060</v>
      </c>
    </row>
    <row r="266" ht="13">
      <c r="A266" s="1" t="s">
        <v>244</v>
      </c>
      <c r="B266" s="28">
        <v>63</v>
      </c>
      <c r="C266" s="29" t="s">
        <v>3061</v>
      </c>
      <c r="D266" s="28" t="s">
        <v>246</v>
      </c>
      <c r="E266" s="30" t="s">
        <v>3062</v>
      </c>
      <c r="F266" s="31" t="s">
        <v>273</v>
      </c>
      <c r="G266" s="32">
        <v>1</v>
      </c>
      <c r="H266" s="32">
        <v>0</v>
      </c>
      <c r="I266" s="33">
        <f>ROUND(G266*H266,P4)</f>
        <v>0</v>
      </c>
      <c r="J266" s="28"/>
      <c r="K266" s="28"/>
      <c r="L266" s="34">
        <v>0</v>
      </c>
      <c r="M266" s="20">
        <f>ROUND(G266*L266,P4)</f>
        <v>0</v>
      </c>
      <c r="N266" s="40" t="s">
        <v>358</v>
      </c>
      <c r="O266" s="36">
        <f>M266*AA266</f>
        <v>0</v>
      </c>
      <c r="P266" s="1">
        <v>3</v>
      </c>
      <c r="AA266" s="1">
        <f>IF(P266=1,$O$3,IF(P266=2,$O$4,$O$5))</f>
        <v>0</v>
      </c>
    </row>
    <row r="267">
      <c r="A267" s="1" t="s">
        <v>250</v>
      </c>
      <c r="E267" s="30" t="s">
        <v>246</v>
      </c>
    </row>
    <row r="268" ht="52">
      <c r="A268" s="1" t="s">
        <v>251</v>
      </c>
      <c r="E268" s="37" t="s">
        <v>2848</v>
      </c>
    </row>
    <row r="269" ht="87.5">
      <c r="A269" s="1" t="s">
        <v>253</v>
      </c>
      <c r="E269" s="30" t="s">
        <v>3063</v>
      </c>
    </row>
    <row r="270" ht="13">
      <c r="A270" s="1" t="s">
        <v>244</v>
      </c>
      <c r="B270" s="28">
        <v>64</v>
      </c>
      <c r="C270" s="29" t="s">
        <v>3064</v>
      </c>
      <c r="D270" s="28" t="s">
        <v>246</v>
      </c>
      <c r="E270" s="30" t="s">
        <v>3065</v>
      </c>
      <c r="F270" s="31" t="s">
        <v>342</v>
      </c>
      <c r="G270" s="32">
        <v>120</v>
      </c>
      <c r="H270" s="32">
        <v>0</v>
      </c>
      <c r="I270" s="33">
        <f>ROUND(G270*H270,P4)</f>
        <v>0</v>
      </c>
      <c r="J270" s="28"/>
      <c r="K270" s="28"/>
      <c r="L270" s="34">
        <v>0</v>
      </c>
      <c r="M270" s="20">
        <f>ROUND(G270*L270,P4)</f>
        <v>0</v>
      </c>
      <c r="N270" s="40" t="s">
        <v>358</v>
      </c>
      <c r="O270" s="36">
        <f>M270*AA270</f>
        <v>0</v>
      </c>
      <c r="P270" s="1">
        <v>3</v>
      </c>
      <c r="AA270" s="1">
        <f>IF(P270=1,$O$3,IF(P270=2,$O$4,$O$5))</f>
        <v>0</v>
      </c>
    </row>
    <row r="271">
      <c r="A271" s="1" t="s">
        <v>250</v>
      </c>
      <c r="E271" s="30" t="s">
        <v>246</v>
      </c>
    </row>
    <row r="272" ht="52">
      <c r="A272" s="1" t="s">
        <v>251</v>
      </c>
      <c r="E272" s="37" t="s">
        <v>3493</v>
      </c>
    </row>
    <row r="273" ht="100">
      <c r="A273" s="1" t="s">
        <v>253</v>
      </c>
      <c r="E273" s="30" t="s">
        <v>3067</v>
      </c>
    </row>
    <row r="274" ht="13">
      <c r="A274" s="1" t="s">
        <v>244</v>
      </c>
      <c r="B274" s="28">
        <v>65</v>
      </c>
      <c r="C274" s="29" t="s">
        <v>3208</v>
      </c>
      <c r="D274" s="28" t="s">
        <v>246</v>
      </c>
      <c r="E274" s="30" t="s">
        <v>3209</v>
      </c>
      <c r="F274" s="31" t="s">
        <v>273</v>
      </c>
      <c r="G274" s="32">
        <v>110</v>
      </c>
      <c r="H274" s="32">
        <v>0</v>
      </c>
      <c r="I274" s="33">
        <f>ROUND(G274*H274,P4)</f>
        <v>0</v>
      </c>
      <c r="J274" s="28"/>
      <c r="K274" s="28"/>
      <c r="L274" s="34">
        <v>0</v>
      </c>
      <c r="M274" s="20">
        <f>ROUND(G274*L274,P4)</f>
        <v>0</v>
      </c>
      <c r="N274" s="40" t="s">
        <v>358</v>
      </c>
      <c r="O274" s="36">
        <f>M274*AA274</f>
        <v>0</v>
      </c>
      <c r="P274" s="1">
        <v>3</v>
      </c>
      <c r="AA274" s="1">
        <f>IF(P274=1,$O$3,IF(P274=2,$O$4,$O$5))</f>
        <v>0</v>
      </c>
    </row>
    <row r="275">
      <c r="A275" s="1" t="s">
        <v>250</v>
      </c>
      <c r="E275" s="30" t="s">
        <v>246</v>
      </c>
    </row>
    <row r="276" ht="52">
      <c r="A276" s="1" t="s">
        <v>251</v>
      </c>
      <c r="E276" s="37" t="s">
        <v>3584</v>
      </c>
    </row>
    <row r="277" ht="75">
      <c r="A277" s="1" t="s">
        <v>253</v>
      </c>
      <c r="E277" s="30" t="s">
        <v>3074</v>
      </c>
    </row>
    <row r="278" ht="13">
      <c r="A278" s="1" t="s">
        <v>241</v>
      </c>
      <c r="C278" s="22" t="s">
        <v>474</v>
      </c>
      <c r="E278" s="23" t="s">
        <v>3125</v>
      </c>
      <c r="L278" s="38"/>
      <c r="M278" s="39">
        <f>SUMIFS(M279:M282,A279:A282,"P")</f>
        <v>0</v>
      </c>
      <c r="N278" s="38"/>
    </row>
    <row r="279" ht="25">
      <c r="A279" s="1" t="s">
        <v>244</v>
      </c>
      <c r="B279" s="28">
        <v>66</v>
      </c>
      <c r="C279" s="29" t="s">
        <v>1054</v>
      </c>
      <c r="D279" s="28" t="s">
        <v>1055</v>
      </c>
      <c r="E279" s="30" t="s">
        <v>1056</v>
      </c>
      <c r="F279" s="31" t="s">
        <v>837</v>
      </c>
      <c r="G279" s="32">
        <v>1779</v>
      </c>
      <c r="H279" s="32">
        <v>0</v>
      </c>
      <c r="I279" s="33">
        <f>ROUND(G279*H279,P4)</f>
        <v>0</v>
      </c>
      <c r="J279" s="28"/>
      <c r="K279" s="28"/>
      <c r="L279" s="34">
        <v>0</v>
      </c>
      <c r="M279" s="20">
        <f>ROUND(G279*L279,P4)</f>
        <v>0</v>
      </c>
      <c r="N279" s="40" t="s">
        <v>480</v>
      </c>
      <c r="O279" s="36">
        <f>M279*AA279</f>
        <v>0</v>
      </c>
      <c r="P279" s="1">
        <v>3</v>
      </c>
      <c r="AA279" s="1">
        <f>IF(P279=1,$O$3,IF(P279=2,$O$4,$O$5))</f>
        <v>0</v>
      </c>
    </row>
    <row r="280" ht="25">
      <c r="A280" s="1" t="s">
        <v>250</v>
      </c>
      <c r="E280" s="30" t="s">
        <v>481</v>
      </c>
    </row>
    <row r="281" ht="52">
      <c r="A281" s="1" t="s">
        <v>251</v>
      </c>
      <c r="E281" s="37" t="s">
        <v>3546</v>
      </c>
    </row>
    <row r="282" ht="200">
      <c r="A282" s="1" t="s">
        <v>253</v>
      </c>
      <c r="E282" s="30" t="s">
        <v>483</v>
      </c>
    </row>
  </sheetData>
  <sheetProtection sheet="1" objects="1" scenarios="1" spinCount="100000" saltValue="nvpclAz3YTicZFf7of5qT1qXo2l4j9gJ33fhi/uOlB/0YcfDYgKV9qB1S1XXLBOhbYJkFLtfYa2eUs4mG+9oyw==" hashValue="X3lzuM/iIGf9lQ8GIqugoLx1koQ9UcNTLmRHpDc2C7wbb6/LUnThgt6u+fcRQGC7Oj70o3l/FLCOK6HoHogfb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3585</v>
      </c>
      <c r="M3" s="20">
        <f>0+M9+M82+M191+M216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3585</v>
      </c>
      <c r="D5" s="22"/>
      <c r="E5" s="23" t="s">
        <v>133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COUNTIFS(L9:L221,"=0",A9:A221,"P")+COUNTIFS(L9:L221,"",A9:A221,"P")+SUM(Q9:Q221)</f>
        <v>0</v>
      </c>
    </row>
    <row r="8" ht="13">
      <c r="A8" s="9"/>
      <c r="B8" s="9"/>
      <c r="C8" s="9"/>
      <c r="D8" s="9"/>
      <c r="E8" s="9"/>
      <c r="F8" s="9"/>
      <c r="G8" s="9"/>
      <c r="H8" s="9"/>
      <c r="I8" s="9"/>
      <c r="J8" s="25"/>
      <c r="K8" s="25"/>
      <c r="L8" s="9" t="s">
        <v>239</v>
      </c>
      <c r="M8" s="9" t="s">
        <v>240</v>
      </c>
      <c r="N8" s="9"/>
    </row>
    <row r="9" ht="13">
      <c r="A9" s="1" t="s">
        <v>241</v>
      </c>
      <c r="C9" s="22" t="s">
        <v>1542</v>
      </c>
      <c r="E9" s="23" t="s">
        <v>2754</v>
      </c>
      <c r="L9" s="38"/>
      <c r="M9" s="39">
        <f>SUMIFS(M10:M81,A10:A81,"P")</f>
        <v>0</v>
      </c>
      <c r="N9" s="38"/>
    </row>
    <row r="10" ht="13">
      <c r="A10" s="1" t="s">
        <v>244</v>
      </c>
      <c r="B10" s="28">
        <v>1</v>
      </c>
      <c r="C10" s="29" t="s">
        <v>2755</v>
      </c>
      <c r="D10" s="28" t="s">
        <v>246</v>
      </c>
      <c r="E10" s="30" t="s">
        <v>2756</v>
      </c>
      <c r="F10" s="31" t="s">
        <v>923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3586</v>
      </c>
    </row>
    <row r="13" ht="337.5">
      <c r="A13" s="1" t="s">
        <v>253</v>
      </c>
      <c r="E13" s="30" t="s">
        <v>925</v>
      </c>
    </row>
    <row r="14" ht="13">
      <c r="A14" s="1" t="s">
        <v>244</v>
      </c>
      <c r="B14" s="28">
        <v>2</v>
      </c>
      <c r="C14" s="29" t="s">
        <v>928</v>
      </c>
      <c r="D14" s="28" t="s">
        <v>246</v>
      </c>
      <c r="E14" s="30" t="s">
        <v>929</v>
      </c>
      <c r="F14" s="31" t="s">
        <v>923</v>
      </c>
      <c r="G14" s="32">
        <v>62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3587</v>
      </c>
    </row>
    <row r="17" ht="250">
      <c r="A17" s="1" t="s">
        <v>253</v>
      </c>
      <c r="E17" s="30" t="s">
        <v>930</v>
      </c>
    </row>
    <row r="18" ht="13">
      <c r="A18" s="1" t="s">
        <v>244</v>
      </c>
      <c r="B18" s="28">
        <v>3</v>
      </c>
      <c r="C18" s="29" t="s">
        <v>1560</v>
      </c>
      <c r="D18" s="28" t="s">
        <v>246</v>
      </c>
      <c r="E18" s="30" t="s">
        <v>1561</v>
      </c>
      <c r="F18" s="31" t="s">
        <v>923</v>
      </c>
      <c r="G18" s="32">
        <v>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3588</v>
      </c>
    </row>
    <row r="21" ht="250">
      <c r="A21" s="1" t="s">
        <v>253</v>
      </c>
      <c r="E21" s="30" t="s">
        <v>1564</v>
      </c>
    </row>
    <row r="22" ht="13">
      <c r="A22" s="1" t="s">
        <v>244</v>
      </c>
      <c r="B22" s="28">
        <v>4</v>
      </c>
      <c r="C22" s="29" t="s">
        <v>1576</v>
      </c>
      <c r="D22" s="28" t="s">
        <v>246</v>
      </c>
      <c r="E22" s="30" t="s">
        <v>1577</v>
      </c>
      <c r="F22" s="31" t="s">
        <v>923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3589</v>
      </c>
    </row>
    <row r="25" ht="362.5">
      <c r="A25" s="1" t="s">
        <v>253</v>
      </c>
      <c r="E25" s="30" t="s">
        <v>1579</v>
      </c>
    </row>
    <row r="26" ht="25">
      <c r="A26" s="1" t="s">
        <v>244</v>
      </c>
      <c r="B26" s="28">
        <v>5</v>
      </c>
      <c r="C26" s="29" t="s">
        <v>931</v>
      </c>
      <c r="D26" s="28" t="s">
        <v>246</v>
      </c>
      <c r="E26" s="30" t="s">
        <v>932</v>
      </c>
      <c r="F26" s="31" t="s">
        <v>273</v>
      </c>
      <c r="G26" s="32">
        <v>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3590</v>
      </c>
    </row>
    <row r="29" ht="75">
      <c r="A29" s="1" t="s">
        <v>253</v>
      </c>
      <c r="E29" s="30" t="s">
        <v>934</v>
      </c>
    </row>
    <row r="30" ht="13">
      <c r="A30" s="1" t="s">
        <v>244</v>
      </c>
      <c r="B30" s="28">
        <v>6</v>
      </c>
      <c r="C30" s="29" t="s">
        <v>1592</v>
      </c>
      <c r="D30" s="28" t="s">
        <v>246</v>
      </c>
      <c r="E30" s="30" t="s">
        <v>1593</v>
      </c>
      <c r="F30" s="31" t="s">
        <v>248</v>
      </c>
      <c r="G30" s="32">
        <v>32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3591</v>
      </c>
    </row>
    <row r="33" ht="75">
      <c r="A33" s="1" t="s">
        <v>253</v>
      </c>
      <c r="E33" s="30" t="s">
        <v>938</v>
      </c>
    </row>
    <row r="34" ht="13">
      <c r="A34" s="1" t="s">
        <v>244</v>
      </c>
      <c r="B34" s="28">
        <v>7</v>
      </c>
      <c r="C34" s="29" t="s">
        <v>1596</v>
      </c>
      <c r="D34" s="28" t="s">
        <v>246</v>
      </c>
      <c r="E34" s="30" t="s">
        <v>1597</v>
      </c>
      <c r="F34" s="31" t="s">
        <v>248</v>
      </c>
      <c r="G34" s="32">
        <v>56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3592</v>
      </c>
    </row>
    <row r="37" ht="75">
      <c r="A37" s="1" t="s">
        <v>253</v>
      </c>
      <c r="E37" s="30" t="s">
        <v>938</v>
      </c>
    </row>
    <row r="38" ht="13">
      <c r="A38" s="1" t="s">
        <v>244</v>
      </c>
      <c r="B38" s="28">
        <v>8</v>
      </c>
      <c r="C38" s="29" t="s">
        <v>1600</v>
      </c>
      <c r="D38" s="28" t="s">
        <v>246</v>
      </c>
      <c r="E38" s="30" t="s">
        <v>1601</v>
      </c>
      <c r="F38" s="31" t="s">
        <v>248</v>
      </c>
      <c r="G38" s="32">
        <v>26</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3593</v>
      </c>
    </row>
    <row r="41" ht="87.5">
      <c r="A41" s="1" t="s">
        <v>253</v>
      </c>
      <c r="E41" s="30" t="s">
        <v>1604</v>
      </c>
    </row>
    <row r="42" ht="13">
      <c r="A42" s="1" t="s">
        <v>244</v>
      </c>
      <c r="B42" s="28">
        <v>9</v>
      </c>
      <c r="C42" s="29" t="s">
        <v>1605</v>
      </c>
      <c r="D42" s="28" t="s">
        <v>246</v>
      </c>
      <c r="E42" s="30" t="s">
        <v>1606</v>
      </c>
      <c r="F42" s="31" t="s">
        <v>248</v>
      </c>
      <c r="G42" s="32">
        <v>10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3594</v>
      </c>
    </row>
    <row r="45" ht="87.5">
      <c r="A45" s="1" t="s">
        <v>253</v>
      </c>
      <c r="E45" s="30" t="s">
        <v>1604</v>
      </c>
    </row>
    <row r="46" ht="13">
      <c r="A46" s="1" t="s">
        <v>244</v>
      </c>
      <c r="B46" s="28">
        <v>10</v>
      </c>
      <c r="C46" s="29" t="s">
        <v>973</v>
      </c>
      <c r="D46" s="28" t="s">
        <v>246</v>
      </c>
      <c r="E46" s="30" t="s">
        <v>974</v>
      </c>
      <c r="F46" s="31" t="s">
        <v>248</v>
      </c>
      <c r="G46" s="32">
        <v>30</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3595</v>
      </c>
    </row>
    <row r="49" ht="75">
      <c r="A49" s="1" t="s">
        <v>253</v>
      </c>
      <c r="E49" s="30" t="s">
        <v>260</v>
      </c>
    </row>
    <row r="50" ht="13">
      <c r="A50" s="1" t="s">
        <v>244</v>
      </c>
      <c r="B50" s="28">
        <v>11</v>
      </c>
      <c r="C50" s="29" t="s">
        <v>976</v>
      </c>
      <c r="D50" s="28" t="s">
        <v>246</v>
      </c>
      <c r="E50" s="30" t="s">
        <v>977</v>
      </c>
      <c r="F50" s="31" t="s">
        <v>248</v>
      </c>
      <c r="G50" s="32">
        <v>88</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3596</v>
      </c>
    </row>
    <row r="53" ht="75">
      <c r="A53" s="1" t="s">
        <v>253</v>
      </c>
      <c r="E53" s="30" t="s">
        <v>260</v>
      </c>
    </row>
    <row r="54" ht="25">
      <c r="A54" s="1" t="s">
        <v>244</v>
      </c>
      <c r="B54" s="28">
        <v>12</v>
      </c>
      <c r="C54" s="29" t="s">
        <v>3597</v>
      </c>
      <c r="D54" s="28" t="s">
        <v>246</v>
      </c>
      <c r="E54" s="30" t="s">
        <v>3598</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3599</v>
      </c>
    </row>
    <row r="57" ht="87.5">
      <c r="A57" s="1" t="s">
        <v>253</v>
      </c>
      <c r="E57" s="30" t="s">
        <v>372</v>
      </c>
    </row>
    <row r="58" ht="25">
      <c r="A58" s="1" t="s">
        <v>244</v>
      </c>
      <c r="B58" s="28">
        <v>13</v>
      </c>
      <c r="C58" s="29" t="s">
        <v>979</v>
      </c>
      <c r="D58" s="28" t="s">
        <v>246</v>
      </c>
      <c r="E58" s="30" t="s">
        <v>980</v>
      </c>
      <c r="F58" s="31" t="s">
        <v>273</v>
      </c>
      <c r="G58" s="32">
        <v>4</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2781</v>
      </c>
    </row>
    <row r="61" ht="87.5">
      <c r="A61" s="1" t="s">
        <v>253</v>
      </c>
      <c r="E61" s="30" t="s">
        <v>372</v>
      </c>
    </row>
    <row r="62" ht="25">
      <c r="A62" s="1" t="s">
        <v>244</v>
      </c>
      <c r="B62" s="28">
        <v>14</v>
      </c>
      <c r="C62" s="29" t="s">
        <v>982</v>
      </c>
      <c r="D62" s="28" t="s">
        <v>246</v>
      </c>
      <c r="E62" s="30" t="s">
        <v>983</v>
      </c>
      <c r="F62" s="31" t="s">
        <v>273</v>
      </c>
      <c r="G62" s="32">
        <v>2</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3599</v>
      </c>
    </row>
    <row r="65" ht="87.5">
      <c r="A65" s="1" t="s">
        <v>253</v>
      </c>
      <c r="E65" s="30" t="s">
        <v>372</v>
      </c>
    </row>
    <row r="66" ht="25">
      <c r="A66" s="1" t="s">
        <v>244</v>
      </c>
      <c r="B66" s="28">
        <v>15</v>
      </c>
      <c r="C66" s="29" t="s">
        <v>985</v>
      </c>
      <c r="D66" s="28" t="s">
        <v>246</v>
      </c>
      <c r="E66" s="30" t="s">
        <v>986</v>
      </c>
      <c r="F66" s="31" t="s">
        <v>273</v>
      </c>
      <c r="G66" s="32">
        <v>4</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2781</v>
      </c>
    </row>
    <row r="69" ht="87.5">
      <c r="A69" s="1" t="s">
        <v>253</v>
      </c>
      <c r="E69" s="30" t="s">
        <v>372</v>
      </c>
    </row>
    <row r="70" ht="13">
      <c r="A70" s="1" t="s">
        <v>244</v>
      </c>
      <c r="B70" s="28">
        <v>16</v>
      </c>
      <c r="C70" s="29" t="s">
        <v>716</v>
      </c>
      <c r="D70" s="28" t="s">
        <v>246</v>
      </c>
      <c r="E70" s="30" t="s">
        <v>717</v>
      </c>
      <c r="F70" s="31" t="s">
        <v>248</v>
      </c>
      <c r="G70" s="32">
        <v>56</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3600</v>
      </c>
    </row>
    <row r="73" ht="75">
      <c r="A73" s="1" t="s">
        <v>253</v>
      </c>
      <c r="E73" s="30" t="s">
        <v>718</v>
      </c>
    </row>
    <row r="74" ht="13">
      <c r="A74" s="1" t="s">
        <v>244</v>
      </c>
      <c r="B74" s="28">
        <v>17</v>
      </c>
      <c r="C74" s="29" t="s">
        <v>1040</v>
      </c>
      <c r="D74" s="28" t="s">
        <v>246</v>
      </c>
      <c r="E74" s="30" t="s">
        <v>1041</v>
      </c>
      <c r="F74" s="31" t="s">
        <v>273</v>
      </c>
      <c r="G74" s="32">
        <v>6</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2844</v>
      </c>
    </row>
    <row r="77" ht="75">
      <c r="A77" s="1" t="s">
        <v>253</v>
      </c>
      <c r="E77" s="30" t="s">
        <v>1036</v>
      </c>
    </row>
    <row r="78" ht="25">
      <c r="A78" s="1" t="s">
        <v>244</v>
      </c>
      <c r="B78" s="28">
        <v>18</v>
      </c>
      <c r="C78" s="29" t="s">
        <v>1042</v>
      </c>
      <c r="D78" s="28" t="s">
        <v>246</v>
      </c>
      <c r="E78" s="30" t="s">
        <v>1043</v>
      </c>
      <c r="F78" s="31" t="s">
        <v>273</v>
      </c>
      <c r="G78" s="32">
        <v>6</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2844</v>
      </c>
    </row>
    <row r="81" ht="75">
      <c r="A81" s="1" t="s">
        <v>253</v>
      </c>
      <c r="E81" s="30" t="s">
        <v>1036</v>
      </c>
    </row>
    <row r="82" ht="13">
      <c r="A82" s="1" t="s">
        <v>241</v>
      </c>
      <c r="C82" s="22" t="s">
        <v>2869</v>
      </c>
      <c r="E82" s="23" t="s">
        <v>2870</v>
      </c>
      <c r="L82" s="38"/>
      <c r="M82" s="39">
        <f>SUMIFS(M83:M190,A83:A190,"P")</f>
        <v>0</v>
      </c>
      <c r="N82" s="38"/>
    </row>
    <row r="83" ht="13">
      <c r="A83" s="1" t="s">
        <v>244</v>
      </c>
      <c r="B83" s="28">
        <v>19</v>
      </c>
      <c r="C83" s="29" t="s">
        <v>2940</v>
      </c>
      <c r="D83" s="28" t="s">
        <v>246</v>
      </c>
      <c r="E83" s="30" t="s">
        <v>2941</v>
      </c>
      <c r="F83" s="31" t="s">
        <v>273</v>
      </c>
      <c r="G83" s="32">
        <v>4</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ht="52">
      <c r="A85" s="1" t="s">
        <v>251</v>
      </c>
      <c r="E85" s="37" t="s">
        <v>2873</v>
      </c>
    </row>
    <row r="86" ht="112.5">
      <c r="A86" s="1" t="s">
        <v>253</v>
      </c>
      <c r="E86" s="30" t="s">
        <v>2921</v>
      </c>
    </row>
    <row r="87" ht="13">
      <c r="A87" s="1" t="s">
        <v>244</v>
      </c>
      <c r="B87" s="28">
        <v>20</v>
      </c>
      <c r="C87" s="29" t="s">
        <v>2942</v>
      </c>
      <c r="D87" s="28" t="s">
        <v>246</v>
      </c>
      <c r="E87" s="30" t="s">
        <v>2943</v>
      </c>
      <c r="F87" s="31" t="s">
        <v>273</v>
      </c>
      <c r="G87" s="32">
        <v>4</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52">
      <c r="A89" s="1" t="s">
        <v>251</v>
      </c>
      <c r="E89" s="37" t="s">
        <v>2873</v>
      </c>
    </row>
    <row r="90" ht="112.5">
      <c r="A90" s="1" t="s">
        <v>253</v>
      </c>
      <c r="E90" s="30" t="s">
        <v>2921</v>
      </c>
    </row>
    <row r="91" ht="13">
      <c r="A91" s="1" t="s">
        <v>244</v>
      </c>
      <c r="B91" s="28">
        <v>21</v>
      </c>
      <c r="C91" s="29" t="s">
        <v>2946</v>
      </c>
      <c r="D91" s="28" t="s">
        <v>246</v>
      </c>
      <c r="E91" s="30" t="s">
        <v>2947</v>
      </c>
      <c r="F91" s="31" t="s">
        <v>273</v>
      </c>
      <c r="G91" s="32">
        <v>10</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3481</v>
      </c>
    </row>
    <row r="94" ht="112.5">
      <c r="A94" s="1" t="s">
        <v>253</v>
      </c>
      <c r="E94" s="30" t="s">
        <v>2921</v>
      </c>
    </row>
    <row r="95" ht="13">
      <c r="A95" s="1" t="s">
        <v>244</v>
      </c>
      <c r="B95" s="28">
        <v>22</v>
      </c>
      <c r="C95" s="29" t="s">
        <v>3601</v>
      </c>
      <c r="D95" s="28" t="s">
        <v>246</v>
      </c>
      <c r="E95" s="30" t="s">
        <v>3602</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ht="52">
      <c r="A97" s="1" t="s">
        <v>251</v>
      </c>
      <c r="E97" s="37" t="s">
        <v>2891</v>
      </c>
    </row>
    <row r="98" ht="112.5">
      <c r="A98" s="1" t="s">
        <v>253</v>
      </c>
      <c r="E98" s="30" t="s">
        <v>2921</v>
      </c>
    </row>
    <row r="99" ht="13">
      <c r="A99" s="1" t="s">
        <v>244</v>
      </c>
      <c r="B99" s="28">
        <v>23</v>
      </c>
      <c r="C99" s="29" t="s">
        <v>2950</v>
      </c>
      <c r="D99" s="28" t="s">
        <v>246</v>
      </c>
      <c r="E99" s="30" t="s">
        <v>2951</v>
      </c>
      <c r="F99" s="31" t="s">
        <v>273</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ht="52">
      <c r="A101" s="1" t="s">
        <v>251</v>
      </c>
      <c r="E101" s="37" t="s">
        <v>3481</v>
      </c>
    </row>
    <row r="102" ht="112.5">
      <c r="A102" s="1" t="s">
        <v>253</v>
      </c>
      <c r="E102" s="30" t="s">
        <v>2921</v>
      </c>
    </row>
    <row r="103" ht="13">
      <c r="A103" s="1" t="s">
        <v>244</v>
      </c>
      <c r="B103" s="28">
        <v>24</v>
      </c>
      <c r="C103" s="29" t="s">
        <v>2954</v>
      </c>
      <c r="D103" s="28" t="s">
        <v>246</v>
      </c>
      <c r="E103" s="30" t="s">
        <v>2955</v>
      </c>
      <c r="F103" s="31" t="s">
        <v>248</v>
      </c>
      <c r="G103" s="32">
        <v>521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ht="52">
      <c r="A105" s="1" t="s">
        <v>251</v>
      </c>
      <c r="E105" s="37" t="s">
        <v>3603</v>
      </c>
    </row>
    <row r="106" ht="112.5">
      <c r="A106" s="1" t="s">
        <v>253</v>
      </c>
      <c r="E106" s="30" t="s">
        <v>2957</v>
      </c>
    </row>
    <row r="107" ht="13">
      <c r="A107" s="1" t="s">
        <v>244</v>
      </c>
      <c r="B107" s="28">
        <v>25</v>
      </c>
      <c r="C107" s="29" t="s">
        <v>2958</v>
      </c>
      <c r="D107" s="28" t="s">
        <v>246</v>
      </c>
      <c r="E107" s="30" t="s">
        <v>2959</v>
      </c>
      <c r="F107" s="31" t="s">
        <v>273</v>
      </c>
      <c r="G107" s="32">
        <v>6</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ht="52">
      <c r="A109" s="1" t="s">
        <v>251</v>
      </c>
      <c r="E109" s="37" t="s">
        <v>2898</v>
      </c>
    </row>
    <row r="110" ht="112.5">
      <c r="A110" s="1" t="s">
        <v>253</v>
      </c>
      <c r="E110" s="30" t="s">
        <v>2921</v>
      </c>
    </row>
    <row r="111" ht="13">
      <c r="A111" s="1" t="s">
        <v>244</v>
      </c>
      <c r="B111" s="28">
        <v>26</v>
      </c>
      <c r="C111" s="29" t="s">
        <v>2963</v>
      </c>
      <c r="D111" s="28" t="s">
        <v>246</v>
      </c>
      <c r="E111" s="30" t="s">
        <v>2964</v>
      </c>
      <c r="F111" s="31" t="s">
        <v>273</v>
      </c>
      <c r="G111" s="32">
        <v>6</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52">
      <c r="A113" s="1" t="s">
        <v>251</v>
      </c>
      <c r="E113" s="37" t="s">
        <v>2898</v>
      </c>
    </row>
    <row r="114" ht="112.5">
      <c r="A114" s="1" t="s">
        <v>253</v>
      </c>
      <c r="E114" s="30" t="s">
        <v>2921</v>
      </c>
    </row>
    <row r="115" ht="13">
      <c r="A115" s="1" t="s">
        <v>244</v>
      </c>
      <c r="B115" s="28">
        <v>27</v>
      </c>
      <c r="C115" s="29" t="s">
        <v>2972</v>
      </c>
      <c r="D115" s="28" t="s">
        <v>246</v>
      </c>
      <c r="E115" s="30" t="s">
        <v>2973</v>
      </c>
      <c r="F115" s="31" t="s">
        <v>273</v>
      </c>
      <c r="G115" s="32">
        <v>3</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246</v>
      </c>
    </row>
    <row r="117" ht="52">
      <c r="A117" s="1" t="s">
        <v>251</v>
      </c>
      <c r="E117" s="37" t="s">
        <v>2960</v>
      </c>
    </row>
    <row r="118" ht="112.5">
      <c r="A118" s="1" t="s">
        <v>253</v>
      </c>
      <c r="E118" s="30" t="s">
        <v>2921</v>
      </c>
    </row>
    <row r="119" ht="13">
      <c r="A119" s="1" t="s">
        <v>244</v>
      </c>
      <c r="B119" s="28">
        <v>28</v>
      </c>
      <c r="C119" s="29" t="s">
        <v>2974</v>
      </c>
      <c r="D119" s="28" t="s">
        <v>246</v>
      </c>
      <c r="E119" s="30" t="s">
        <v>2975</v>
      </c>
      <c r="F119" s="31" t="s">
        <v>273</v>
      </c>
      <c r="G119" s="32">
        <v>3</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246</v>
      </c>
    </row>
    <row r="121" ht="52">
      <c r="A121" s="1" t="s">
        <v>251</v>
      </c>
      <c r="E121" s="37" t="s">
        <v>2960</v>
      </c>
    </row>
    <row r="122" ht="112.5">
      <c r="A122" s="1" t="s">
        <v>253</v>
      </c>
      <c r="E122" s="30" t="s">
        <v>2921</v>
      </c>
    </row>
    <row r="123" ht="13">
      <c r="A123" s="1" t="s">
        <v>244</v>
      </c>
      <c r="B123" s="28">
        <v>29</v>
      </c>
      <c r="C123" s="29" t="s">
        <v>2978</v>
      </c>
      <c r="D123" s="28" t="s">
        <v>246</v>
      </c>
      <c r="E123" s="30" t="s">
        <v>2979</v>
      </c>
      <c r="F123" s="31" t="s">
        <v>273</v>
      </c>
      <c r="G123" s="32">
        <v>2</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246</v>
      </c>
    </row>
    <row r="125" ht="52">
      <c r="A125" s="1" t="s">
        <v>251</v>
      </c>
      <c r="E125" s="37" t="s">
        <v>2913</v>
      </c>
    </row>
    <row r="126" ht="112.5">
      <c r="A126" s="1" t="s">
        <v>253</v>
      </c>
      <c r="E126" s="30" t="s">
        <v>2921</v>
      </c>
    </row>
    <row r="127" ht="25">
      <c r="A127" s="1" t="s">
        <v>244</v>
      </c>
      <c r="B127" s="28">
        <v>30</v>
      </c>
      <c r="C127" s="29" t="s">
        <v>2981</v>
      </c>
      <c r="D127" s="28" t="s">
        <v>246</v>
      </c>
      <c r="E127" s="30" t="s">
        <v>2982</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2913</v>
      </c>
    </row>
    <row r="130" ht="112.5">
      <c r="A130" s="1" t="s">
        <v>253</v>
      </c>
      <c r="E130" s="30" t="s">
        <v>2921</v>
      </c>
    </row>
    <row r="131" ht="13">
      <c r="A131" s="1" t="s">
        <v>244</v>
      </c>
      <c r="B131" s="28">
        <v>31</v>
      </c>
      <c r="C131" s="29" t="s">
        <v>2983</v>
      </c>
      <c r="D131" s="28" t="s">
        <v>246</v>
      </c>
      <c r="E131" s="30" t="s">
        <v>2984</v>
      </c>
      <c r="F131" s="31" t="s">
        <v>273</v>
      </c>
      <c r="G131" s="32">
        <v>8</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2980</v>
      </c>
    </row>
    <row r="134" ht="112.5">
      <c r="A134" s="1" t="s">
        <v>253</v>
      </c>
      <c r="E134" s="30" t="s">
        <v>2921</v>
      </c>
    </row>
    <row r="135" ht="13">
      <c r="A135" s="1" t="s">
        <v>244</v>
      </c>
      <c r="B135" s="28">
        <v>32</v>
      </c>
      <c r="C135" s="29" t="s">
        <v>2986</v>
      </c>
      <c r="D135" s="28" t="s">
        <v>246</v>
      </c>
      <c r="E135" s="30" t="s">
        <v>2987</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2913</v>
      </c>
    </row>
    <row r="138" ht="112.5">
      <c r="A138" s="1" t="s">
        <v>253</v>
      </c>
      <c r="E138" s="30" t="s">
        <v>2921</v>
      </c>
    </row>
    <row r="139" ht="13">
      <c r="A139" s="1" t="s">
        <v>244</v>
      </c>
      <c r="B139" s="28">
        <v>33</v>
      </c>
      <c r="C139" s="29" t="s">
        <v>3604</v>
      </c>
      <c r="D139" s="28" t="s">
        <v>246</v>
      </c>
      <c r="E139" s="30" t="s">
        <v>3605</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2891</v>
      </c>
    </row>
    <row r="142" ht="112.5">
      <c r="A142" s="1" t="s">
        <v>253</v>
      </c>
      <c r="E142" s="30" t="s">
        <v>2921</v>
      </c>
    </row>
    <row r="143" ht="13">
      <c r="A143" s="1" t="s">
        <v>244</v>
      </c>
      <c r="B143" s="28">
        <v>34</v>
      </c>
      <c r="C143" s="29" t="s">
        <v>2992</v>
      </c>
      <c r="D143" s="28" t="s">
        <v>246</v>
      </c>
      <c r="E143" s="30" t="s">
        <v>2993</v>
      </c>
      <c r="F143" s="31" t="s">
        <v>273</v>
      </c>
      <c r="G143" s="32">
        <v>2</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2913</v>
      </c>
    </row>
    <row r="146" ht="112.5">
      <c r="A146" s="1" t="s">
        <v>253</v>
      </c>
      <c r="E146" s="30" t="s">
        <v>2921</v>
      </c>
    </row>
    <row r="147" ht="13">
      <c r="A147" s="1" t="s">
        <v>244</v>
      </c>
      <c r="B147" s="28">
        <v>35</v>
      </c>
      <c r="C147" s="29" t="s">
        <v>3606</v>
      </c>
      <c r="D147" s="28" t="s">
        <v>246</v>
      </c>
      <c r="E147" s="30" t="s">
        <v>3607</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2913</v>
      </c>
    </row>
    <row r="150" ht="112.5">
      <c r="A150" s="1" t="s">
        <v>253</v>
      </c>
      <c r="E150" s="30" t="s">
        <v>2921</v>
      </c>
    </row>
    <row r="151" ht="13">
      <c r="A151" s="1" t="s">
        <v>244</v>
      </c>
      <c r="B151" s="28">
        <v>36</v>
      </c>
      <c r="C151" s="29" t="s">
        <v>3608</v>
      </c>
      <c r="D151" s="28" t="s">
        <v>246</v>
      </c>
      <c r="E151" s="30" t="s">
        <v>3609</v>
      </c>
      <c r="F151" s="31" t="s">
        <v>273</v>
      </c>
      <c r="G151" s="32">
        <v>2</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2913</v>
      </c>
    </row>
    <row r="154" ht="112.5">
      <c r="A154" s="1" t="s">
        <v>253</v>
      </c>
      <c r="E154" s="30" t="s">
        <v>2921</v>
      </c>
    </row>
    <row r="155" ht="25">
      <c r="A155" s="1" t="s">
        <v>244</v>
      </c>
      <c r="B155" s="28">
        <v>37</v>
      </c>
      <c r="C155" s="29" t="s">
        <v>2994</v>
      </c>
      <c r="D155" s="28" t="s">
        <v>246</v>
      </c>
      <c r="E155" s="30" t="s">
        <v>2995</v>
      </c>
      <c r="F155" s="31" t="s">
        <v>273</v>
      </c>
      <c r="G155" s="32">
        <v>5</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2877</v>
      </c>
    </row>
    <row r="158" ht="112.5">
      <c r="A158" s="1" t="s">
        <v>253</v>
      </c>
      <c r="E158" s="30" t="s">
        <v>2921</v>
      </c>
    </row>
    <row r="159" ht="13">
      <c r="A159" s="1" t="s">
        <v>244</v>
      </c>
      <c r="B159" s="28">
        <v>38</v>
      </c>
      <c r="C159" s="29" t="s">
        <v>3610</v>
      </c>
      <c r="D159" s="28" t="s">
        <v>246</v>
      </c>
      <c r="E159" s="30" t="s">
        <v>3611</v>
      </c>
      <c r="F159" s="31" t="s">
        <v>273</v>
      </c>
      <c r="G159" s="32">
        <v>1</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2891</v>
      </c>
    </row>
    <row r="162" ht="112.5">
      <c r="A162" s="1" t="s">
        <v>253</v>
      </c>
      <c r="E162" s="30" t="s">
        <v>2921</v>
      </c>
    </row>
    <row r="163" ht="13">
      <c r="A163" s="1" t="s">
        <v>244</v>
      </c>
      <c r="B163" s="28">
        <v>39</v>
      </c>
      <c r="C163" s="29" t="s">
        <v>2996</v>
      </c>
      <c r="D163" s="28" t="s">
        <v>246</v>
      </c>
      <c r="E163" s="30" t="s">
        <v>2997</v>
      </c>
      <c r="F163" s="31" t="s">
        <v>273</v>
      </c>
      <c r="G163" s="32">
        <v>6</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2898</v>
      </c>
    </row>
    <row r="166" ht="112.5">
      <c r="A166" s="1" t="s">
        <v>253</v>
      </c>
      <c r="E166" s="30" t="s">
        <v>2921</v>
      </c>
    </row>
    <row r="167" ht="13">
      <c r="A167" s="1" t="s">
        <v>244</v>
      </c>
      <c r="B167" s="28">
        <v>40</v>
      </c>
      <c r="C167" s="29" t="s">
        <v>2999</v>
      </c>
      <c r="D167" s="28" t="s">
        <v>246</v>
      </c>
      <c r="E167" s="30" t="s">
        <v>3000</v>
      </c>
      <c r="F167" s="31" t="s">
        <v>273</v>
      </c>
      <c r="G167" s="32">
        <v>5</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ht="52">
      <c r="A169" s="1" t="s">
        <v>251</v>
      </c>
      <c r="E169" s="37" t="s">
        <v>2877</v>
      </c>
    </row>
    <row r="170" ht="112.5">
      <c r="A170" s="1" t="s">
        <v>253</v>
      </c>
      <c r="E170" s="30" t="s">
        <v>2921</v>
      </c>
    </row>
    <row r="171" ht="13">
      <c r="A171" s="1" t="s">
        <v>244</v>
      </c>
      <c r="B171" s="28">
        <v>41</v>
      </c>
      <c r="C171" s="29" t="s">
        <v>3534</v>
      </c>
      <c r="D171" s="28" t="s">
        <v>246</v>
      </c>
      <c r="E171" s="30" t="s">
        <v>3535</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246</v>
      </c>
    </row>
    <row r="173" ht="52">
      <c r="A173" s="1" t="s">
        <v>251</v>
      </c>
      <c r="E173" s="37" t="s">
        <v>2891</v>
      </c>
    </row>
    <row r="174" ht="112.5">
      <c r="A174" s="1" t="s">
        <v>253</v>
      </c>
      <c r="E174" s="30" t="s">
        <v>2921</v>
      </c>
    </row>
    <row r="175" ht="13">
      <c r="A175" s="1" t="s">
        <v>244</v>
      </c>
      <c r="B175" s="28">
        <v>42</v>
      </c>
      <c r="C175" s="29" t="s">
        <v>3003</v>
      </c>
      <c r="D175" s="28" t="s">
        <v>246</v>
      </c>
      <c r="E175" s="30" t="s">
        <v>3004</v>
      </c>
      <c r="F175" s="31" t="s">
        <v>273</v>
      </c>
      <c r="G175" s="32">
        <v>12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246</v>
      </c>
    </row>
    <row r="177" ht="52">
      <c r="A177" s="1" t="s">
        <v>251</v>
      </c>
      <c r="E177" s="37" t="s">
        <v>3612</v>
      </c>
    </row>
    <row r="178" ht="112.5">
      <c r="A178" s="1" t="s">
        <v>253</v>
      </c>
      <c r="E178" s="30" t="s">
        <v>2921</v>
      </c>
    </row>
    <row r="179" ht="13">
      <c r="A179" s="1" t="s">
        <v>244</v>
      </c>
      <c r="B179" s="28">
        <v>43</v>
      </c>
      <c r="C179" s="29" t="s">
        <v>3008</v>
      </c>
      <c r="D179" s="28" t="s">
        <v>246</v>
      </c>
      <c r="E179" s="30" t="s">
        <v>3009</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2913</v>
      </c>
    </row>
    <row r="182" ht="112.5">
      <c r="A182" s="1" t="s">
        <v>253</v>
      </c>
      <c r="E182" s="30" t="s">
        <v>2921</v>
      </c>
    </row>
    <row r="183" ht="13">
      <c r="A183" s="1" t="s">
        <v>244</v>
      </c>
      <c r="B183" s="28">
        <v>44</v>
      </c>
      <c r="C183" s="29" t="s">
        <v>3010</v>
      </c>
      <c r="D183" s="28" t="s">
        <v>246</v>
      </c>
      <c r="E183" s="30" t="s">
        <v>3011</v>
      </c>
      <c r="F183" s="31" t="s">
        <v>273</v>
      </c>
      <c r="G183" s="32">
        <v>6</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2898</v>
      </c>
    </row>
    <row r="186" ht="112.5">
      <c r="A186" s="1" t="s">
        <v>253</v>
      </c>
      <c r="E186" s="30" t="s">
        <v>2921</v>
      </c>
    </row>
    <row r="187" ht="13">
      <c r="A187" s="1" t="s">
        <v>244</v>
      </c>
      <c r="B187" s="28">
        <v>45</v>
      </c>
      <c r="C187" s="29" t="s">
        <v>3015</v>
      </c>
      <c r="D187" s="28" t="s">
        <v>246</v>
      </c>
      <c r="E187" s="30" t="s">
        <v>3016</v>
      </c>
      <c r="F187" s="31" t="s">
        <v>342</v>
      </c>
      <c r="G187" s="32">
        <v>11.58</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246</v>
      </c>
    </row>
    <row r="189">
      <c r="A189" s="1" t="s">
        <v>251</v>
      </c>
      <c r="E189" s="28"/>
    </row>
    <row r="190" ht="87.5">
      <c r="A190" s="1" t="s">
        <v>253</v>
      </c>
      <c r="E190" s="30" t="s">
        <v>3017</v>
      </c>
    </row>
    <row r="191" ht="13">
      <c r="A191" s="1" t="s">
        <v>241</v>
      </c>
      <c r="C191" s="22" t="s">
        <v>3024</v>
      </c>
      <c r="E191" s="23" t="s">
        <v>3025</v>
      </c>
      <c r="L191" s="38"/>
      <c r="M191" s="39">
        <f>SUMIFS(M192:M215,A192:A215,"P")</f>
        <v>0</v>
      </c>
      <c r="N191" s="38"/>
    </row>
    <row r="192" ht="13">
      <c r="A192" s="1" t="s">
        <v>244</v>
      </c>
      <c r="B192" s="28">
        <v>46</v>
      </c>
      <c r="C192" s="29" t="s">
        <v>3041</v>
      </c>
      <c r="D192" s="28" t="s">
        <v>246</v>
      </c>
      <c r="E192" s="30" t="s">
        <v>3042</v>
      </c>
      <c r="F192" s="31" t="s">
        <v>273</v>
      </c>
      <c r="G192" s="32">
        <v>5</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ht="52">
      <c r="A194" s="1" t="s">
        <v>251</v>
      </c>
      <c r="E194" s="37" t="s">
        <v>3492</v>
      </c>
    </row>
    <row r="195" ht="87.5">
      <c r="A195" s="1" t="s">
        <v>253</v>
      </c>
      <c r="E195" s="30" t="s">
        <v>3043</v>
      </c>
    </row>
    <row r="196" ht="13">
      <c r="A196" s="1" t="s">
        <v>244</v>
      </c>
      <c r="B196" s="28">
        <v>47</v>
      </c>
      <c r="C196" s="29" t="s">
        <v>3054</v>
      </c>
      <c r="D196" s="28" t="s">
        <v>246</v>
      </c>
      <c r="E196" s="30" t="s">
        <v>3055</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ht="52">
      <c r="A198" s="1" t="s">
        <v>251</v>
      </c>
      <c r="E198" s="37" t="s">
        <v>2848</v>
      </c>
    </row>
    <row r="199" ht="75">
      <c r="A199" s="1" t="s">
        <v>253</v>
      </c>
      <c r="E199" s="30" t="s">
        <v>3056</v>
      </c>
    </row>
    <row r="200" ht="13">
      <c r="A200" s="1" t="s">
        <v>244</v>
      </c>
      <c r="B200" s="28">
        <v>48</v>
      </c>
      <c r="C200" s="29" t="s">
        <v>3057</v>
      </c>
      <c r="D200" s="28" t="s">
        <v>246</v>
      </c>
      <c r="E200" s="30" t="s">
        <v>3058</v>
      </c>
      <c r="F200" s="31" t="s">
        <v>273</v>
      </c>
      <c r="G200" s="32">
        <v>1</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2848</v>
      </c>
    </row>
    <row r="203" ht="100">
      <c r="A203" s="1" t="s">
        <v>253</v>
      </c>
      <c r="E203" s="30" t="s">
        <v>3060</v>
      </c>
    </row>
    <row r="204" ht="13">
      <c r="A204" s="1" t="s">
        <v>244</v>
      </c>
      <c r="B204" s="28">
        <v>49</v>
      </c>
      <c r="C204" s="29" t="s">
        <v>3061</v>
      </c>
      <c r="D204" s="28" t="s">
        <v>246</v>
      </c>
      <c r="E204" s="30" t="s">
        <v>3062</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246</v>
      </c>
    </row>
    <row r="206" ht="52">
      <c r="A206" s="1" t="s">
        <v>251</v>
      </c>
      <c r="E206" s="37" t="s">
        <v>2848</v>
      </c>
    </row>
    <row r="207" ht="87.5">
      <c r="A207" s="1" t="s">
        <v>253</v>
      </c>
      <c r="E207" s="30" t="s">
        <v>3063</v>
      </c>
    </row>
    <row r="208" ht="13">
      <c r="A208" s="1" t="s">
        <v>244</v>
      </c>
      <c r="B208" s="28">
        <v>50</v>
      </c>
      <c r="C208" s="29" t="s">
        <v>3064</v>
      </c>
      <c r="D208" s="28" t="s">
        <v>246</v>
      </c>
      <c r="E208" s="30" t="s">
        <v>3065</v>
      </c>
      <c r="F208" s="31" t="s">
        <v>342</v>
      </c>
      <c r="G208" s="32">
        <v>40</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ht="52">
      <c r="A210" s="1" t="s">
        <v>251</v>
      </c>
      <c r="E210" s="37" t="s">
        <v>3613</v>
      </c>
    </row>
    <row r="211" ht="100">
      <c r="A211" s="1" t="s">
        <v>253</v>
      </c>
      <c r="E211" s="30" t="s">
        <v>3067</v>
      </c>
    </row>
    <row r="212" ht="13">
      <c r="A212" s="1" t="s">
        <v>244</v>
      </c>
      <c r="B212" s="28">
        <v>51</v>
      </c>
      <c r="C212" s="29" t="s">
        <v>3208</v>
      </c>
      <c r="D212" s="28" t="s">
        <v>246</v>
      </c>
      <c r="E212" s="30" t="s">
        <v>3209</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ht="52">
      <c r="A214" s="1" t="s">
        <v>251</v>
      </c>
      <c r="E214" s="37" t="s">
        <v>2844</v>
      </c>
    </row>
    <row r="215" ht="75">
      <c r="A215" s="1" t="s">
        <v>253</v>
      </c>
      <c r="E215" s="30" t="s">
        <v>3074</v>
      </c>
    </row>
    <row r="216" ht="13">
      <c r="A216" s="1" t="s">
        <v>241</v>
      </c>
      <c r="C216" s="22" t="s">
        <v>474</v>
      </c>
      <c r="E216" s="23" t="s">
        <v>3125</v>
      </c>
      <c r="L216" s="38"/>
      <c r="M216" s="39">
        <f>SUMIFS(M217:M220,A217:A220,"P")</f>
        <v>0</v>
      </c>
      <c r="N216" s="38"/>
    </row>
    <row r="217" ht="25">
      <c r="A217" s="1" t="s">
        <v>244</v>
      </c>
      <c r="B217" s="28">
        <v>52</v>
      </c>
      <c r="C217" s="29" t="s">
        <v>1054</v>
      </c>
      <c r="D217" s="28" t="s">
        <v>1055</v>
      </c>
      <c r="E217" s="30" t="s">
        <v>1056</v>
      </c>
      <c r="F217" s="31" t="s">
        <v>837</v>
      </c>
      <c r="G217" s="32">
        <v>14.4</v>
      </c>
      <c r="H217" s="32">
        <v>0</v>
      </c>
      <c r="I217" s="33">
        <f>ROUND(G217*H217,P4)</f>
        <v>0</v>
      </c>
      <c r="J217" s="28"/>
      <c r="K217" s="28"/>
      <c r="L217" s="34">
        <v>0</v>
      </c>
      <c r="M217" s="20">
        <f>ROUND(G217*L217,P4)</f>
        <v>0</v>
      </c>
      <c r="N217" s="40" t="s">
        <v>480</v>
      </c>
      <c r="O217" s="36">
        <f>M217*AA217</f>
        <v>0</v>
      </c>
      <c r="P217" s="1">
        <v>3</v>
      </c>
      <c r="AA217" s="1">
        <f>IF(P217=1,$O$3,IF(P217=2,$O$4,$O$5))</f>
        <v>0</v>
      </c>
    </row>
    <row r="218" ht="25">
      <c r="A218" s="1" t="s">
        <v>250</v>
      </c>
      <c r="E218" s="30" t="s">
        <v>481</v>
      </c>
    </row>
    <row r="219" ht="52">
      <c r="A219" s="1" t="s">
        <v>251</v>
      </c>
      <c r="E219" s="37" t="s">
        <v>3614</v>
      </c>
    </row>
    <row r="220" ht="200">
      <c r="A220" s="1" t="s">
        <v>253</v>
      </c>
      <c r="E220" s="30" t="s">
        <v>483</v>
      </c>
    </row>
  </sheetData>
  <sheetProtection sheet="1" objects="1" scenarios="1" spinCount="100000" saltValue="AVUDlCaBUpQn/fYf7q4aGf4FKaCDTYMbE3ti2q6PmIIq+8xjEBeLNJ+YI2Z7f5u1WTqIEoTkTwob8sd+8g+WHw==" hashValue="yx6ctS6/+mnoR2eTeEGW1oFvn5HHw3QopwuB1H8YJYBj/P9r8ulYzjPGgSow4VgNDLZRJht/0qtDcugHBEGeo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3615</v>
      </c>
      <c r="M3" s="20">
        <f>0+M9+M74+M191+M472+M481+M510+M523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3615</v>
      </c>
      <c r="D5" s="22"/>
      <c r="E5" s="23" t="s">
        <v>135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COUNTIFS(L9:L528,"=0",A9:A528,"P")+COUNTIFS(L9:L528,"",A9:A528,"P")+SUM(Q9:Q528)</f>
        <v>0</v>
      </c>
    </row>
    <row r="8" ht="13">
      <c r="A8" s="9"/>
      <c r="B8" s="9"/>
      <c r="C8" s="9"/>
      <c r="D8" s="9"/>
      <c r="E8" s="9"/>
      <c r="F8" s="9"/>
      <c r="G8" s="9"/>
      <c r="H8" s="9"/>
      <c r="I8" s="9"/>
      <c r="J8" s="25"/>
      <c r="K8" s="25"/>
      <c r="L8" s="9" t="s">
        <v>239</v>
      </c>
      <c r="M8" s="9" t="s">
        <v>240</v>
      </c>
      <c r="N8" s="9"/>
    </row>
    <row r="9" ht="13">
      <c r="A9" s="1" t="s">
        <v>241</v>
      </c>
      <c r="C9" s="22" t="s">
        <v>2796</v>
      </c>
      <c r="E9" s="23" t="s">
        <v>3616</v>
      </c>
      <c r="L9" s="38"/>
      <c r="M9" s="39">
        <f>SUMIFS(M10:M73,A10:A73,"P")</f>
        <v>0</v>
      </c>
      <c r="N9" s="38"/>
    </row>
    <row r="10" ht="13">
      <c r="A10" s="1" t="s">
        <v>244</v>
      </c>
      <c r="B10" s="28">
        <v>1</v>
      </c>
      <c r="C10" s="29" t="s">
        <v>2798</v>
      </c>
      <c r="D10" s="28" t="s">
        <v>246</v>
      </c>
      <c r="E10" s="30" t="s">
        <v>2799</v>
      </c>
      <c r="F10" s="31" t="s">
        <v>923</v>
      </c>
      <c r="G10" s="32">
        <v>270.56999999999999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3617</v>
      </c>
    </row>
    <row r="12">
      <c r="A12" s="1" t="s">
        <v>251</v>
      </c>
      <c r="E12" s="28"/>
    </row>
    <row r="13" ht="212.5">
      <c r="A13" s="1" t="s">
        <v>253</v>
      </c>
      <c r="E13" s="30" t="s">
        <v>2801</v>
      </c>
    </row>
    <row r="14" ht="13">
      <c r="A14" s="1" t="s">
        <v>244</v>
      </c>
      <c r="B14" s="28">
        <v>2</v>
      </c>
      <c r="C14" s="29" t="s">
        <v>2802</v>
      </c>
      <c r="D14" s="28" t="s">
        <v>246</v>
      </c>
      <c r="E14" s="30" t="s">
        <v>2803</v>
      </c>
      <c r="F14" s="31" t="s">
        <v>923</v>
      </c>
      <c r="G14" s="32">
        <v>114.59</v>
      </c>
      <c r="H14" s="32">
        <v>0</v>
      </c>
      <c r="I14" s="33">
        <f>ROUND(G14*H14,P4)</f>
        <v>0</v>
      </c>
      <c r="J14" s="28"/>
      <c r="K14" s="28"/>
      <c r="L14" s="34">
        <v>0</v>
      </c>
      <c r="M14" s="20">
        <f>ROUND(G14*L14,P4)</f>
        <v>0</v>
      </c>
      <c r="N14" s="40" t="s">
        <v>249</v>
      </c>
      <c r="O14" s="36">
        <f>M14*AA14</f>
        <v>0</v>
      </c>
      <c r="P14" s="1">
        <v>3</v>
      </c>
      <c r="AA14" s="1">
        <f>IF(P14=1,$O$3,IF(P14=2,$O$4,$O$5))</f>
        <v>0</v>
      </c>
    </row>
    <row r="15">
      <c r="A15" s="1" t="s">
        <v>250</v>
      </c>
      <c r="E15" s="30" t="s">
        <v>3617</v>
      </c>
    </row>
    <row r="16">
      <c r="A16" s="1" t="s">
        <v>251</v>
      </c>
      <c r="E16" s="28"/>
    </row>
    <row r="17" ht="137.5">
      <c r="A17" s="1" t="s">
        <v>253</v>
      </c>
      <c r="E17" s="30" t="s">
        <v>2805</v>
      </c>
    </row>
    <row r="18" ht="13">
      <c r="A18" s="1" t="s">
        <v>244</v>
      </c>
      <c r="B18" s="28">
        <v>3</v>
      </c>
      <c r="C18" s="29" t="s">
        <v>2806</v>
      </c>
      <c r="D18" s="28" t="s">
        <v>246</v>
      </c>
      <c r="E18" s="30" t="s">
        <v>2807</v>
      </c>
      <c r="F18" s="31" t="s">
        <v>273</v>
      </c>
      <c r="G18" s="32">
        <v>48</v>
      </c>
      <c r="H18" s="32">
        <v>0</v>
      </c>
      <c r="I18" s="33">
        <f>ROUND(G18*H18,P4)</f>
        <v>0</v>
      </c>
      <c r="J18" s="28"/>
      <c r="K18" s="28"/>
      <c r="L18" s="34">
        <v>0</v>
      </c>
      <c r="M18" s="20">
        <f>ROUND(G18*L18,P4)</f>
        <v>0</v>
      </c>
      <c r="N18" s="40" t="s">
        <v>249</v>
      </c>
      <c r="O18" s="36">
        <f>M18*AA18</f>
        <v>0</v>
      </c>
      <c r="P18" s="1">
        <v>3</v>
      </c>
      <c r="AA18" s="1">
        <f>IF(P18=1,$O$3,IF(P18=2,$O$4,$O$5))</f>
        <v>0</v>
      </c>
    </row>
    <row r="19">
      <c r="A19" s="1" t="s">
        <v>250</v>
      </c>
      <c r="E19" s="30" t="s">
        <v>3617</v>
      </c>
    </row>
    <row r="20">
      <c r="A20" s="1" t="s">
        <v>251</v>
      </c>
      <c r="E20" s="28"/>
    </row>
    <row r="21" ht="137.5">
      <c r="A21" s="1" t="s">
        <v>253</v>
      </c>
      <c r="E21" s="30" t="s">
        <v>2809</v>
      </c>
    </row>
    <row r="22" ht="13">
      <c r="A22" s="1" t="s">
        <v>244</v>
      </c>
      <c r="B22" s="28">
        <v>4</v>
      </c>
      <c r="C22" s="29" t="s">
        <v>2810</v>
      </c>
      <c r="D22" s="28" t="s">
        <v>246</v>
      </c>
      <c r="E22" s="30" t="s">
        <v>2811</v>
      </c>
      <c r="F22" s="31" t="s">
        <v>923</v>
      </c>
      <c r="G22" s="32">
        <v>52.799999999999997</v>
      </c>
      <c r="H22" s="32">
        <v>0</v>
      </c>
      <c r="I22" s="33">
        <f>ROUND(G22*H22,P4)</f>
        <v>0</v>
      </c>
      <c r="J22" s="28"/>
      <c r="K22" s="28"/>
      <c r="L22" s="34">
        <v>0</v>
      </c>
      <c r="M22" s="20">
        <f>ROUND(G22*L22,P4)</f>
        <v>0</v>
      </c>
      <c r="N22" s="40" t="s">
        <v>249</v>
      </c>
      <c r="O22" s="36">
        <f>M22*AA22</f>
        <v>0</v>
      </c>
      <c r="P22" s="1">
        <v>3</v>
      </c>
      <c r="AA22" s="1">
        <f>IF(P22=1,$O$3,IF(P22=2,$O$4,$O$5))</f>
        <v>0</v>
      </c>
    </row>
    <row r="23">
      <c r="A23" s="1" t="s">
        <v>250</v>
      </c>
      <c r="E23" s="30" t="s">
        <v>3617</v>
      </c>
    </row>
    <row r="24">
      <c r="A24" s="1" t="s">
        <v>251</v>
      </c>
      <c r="E24" s="28"/>
    </row>
    <row r="25" ht="75">
      <c r="A25" s="1" t="s">
        <v>253</v>
      </c>
      <c r="E25" s="30" t="s">
        <v>2813</v>
      </c>
    </row>
    <row r="26" ht="25">
      <c r="A26" s="1" t="s">
        <v>244</v>
      </c>
      <c r="B26" s="28">
        <v>5</v>
      </c>
      <c r="C26" s="29" t="s">
        <v>2814</v>
      </c>
      <c r="D26" s="28" t="s">
        <v>246</v>
      </c>
      <c r="E26" s="30" t="s">
        <v>2815</v>
      </c>
      <c r="F26" s="31" t="s">
        <v>273</v>
      </c>
      <c r="G26" s="32">
        <v>48</v>
      </c>
      <c r="H26" s="32">
        <v>0</v>
      </c>
      <c r="I26" s="33">
        <f>ROUND(G26*H26,P4)</f>
        <v>0</v>
      </c>
      <c r="J26" s="28"/>
      <c r="K26" s="28"/>
      <c r="L26" s="34">
        <v>0</v>
      </c>
      <c r="M26" s="20">
        <f>ROUND(G26*L26,P4)</f>
        <v>0</v>
      </c>
      <c r="N26" s="40" t="s">
        <v>249</v>
      </c>
      <c r="O26" s="36">
        <f>M26*AA26</f>
        <v>0</v>
      </c>
      <c r="P26" s="1">
        <v>3</v>
      </c>
      <c r="AA26" s="1">
        <f>IF(P26=1,$O$3,IF(P26=2,$O$4,$O$5))</f>
        <v>0</v>
      </c>
    </row>
    <row r="27">
      <c r="A27" s="1" t="s">
        <v>250</v>
      </c>
      <c r="E27" s="30" t="s">
        <v>3617</v>
      </c>
    </row>
    <row r="28">
      <c r="A28" s="1" t="s">
        <v>251</v>
      </c>
      <c r="E28" s="28"/>
    </row>
    <row r="29" ht="112.5">
      <c r="A29" s="1" t="s">
        <v>253</v>
      </c>
      <c r="E29" s="30" t="s">
        <v>2817</v>
      </c>
    </row>
    <row r="30" ht="13">
      <c r="A30" s="1" t="s">
        <v>244</v>
      </c>
      <c r="B30" s="28">
        <v>6</v>
      </c>
      <c r="C30" s="29" t="s">
        <v>2818</v>
      </c>
      <c r="D30" s="28" t="s">
        <v>246</v>
      </c>
      <c r="E30" s="30" t="s">
        <v>2819</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3617</v>
      </c>
    </row>
    <row r="32">
      <c r="A32" s="1" t="s">
        <v>251</v>
      </c>
      <c r="E32" s="28"/>
    </row>
    <row r="33" ht="125">
      <c r="A33" s="1" t="s">
        <v>253</v>
      </c>
      <c r="E33" s="30" t="s">
        <v>2820</v>
      </c>
    </row>
    <row r="34" ht="13">
      <c r="A34" s="1" t="s">
        <v>244</v>
      </c>
      <c r="B34" s="28">
        <v>7</v>
      </c>
      <c r="C34" s="29" t="s">
        <v>2821</v>
      </c>
      <c r="D34" s="28" t="s">
        <v>246</v>
      </c>
      <c r="E34" s="30" t="s">
        <v>2822</v>
      </c>
      <c r="F34" s="31" t="s">
        <v>2823</v>
      </c>
      <c r="G34" s="32">
        <v>11363.940000000001</v>
      </c>
      <c r="H34" s="32">
        <v>0</v>
      </c>
      <c r="I34" s="33">
        <f>ROUND(G34*H34,P4)</f>
        <v>0</v>
      </c>
      <c r="J34" s="28"/>
      <c r="K34" s="28"/>
      <c r="L34" s="34">
        <v>0</v>
      </c>
      <c r="M34" s="20">
        <f>ROUND(G34*L34,P4)</f>
        <v>0</v>
      </c>
      <c r="N34" s="40" t="s">
        <v>249</v>
      </c>
      <c r="O34" s="36">
        <f>M34*AA34</f>
        <v>0</v>
      </c>
      <c r="P34" s="1">
        <v>3</v>
      </c>
      <c r="AA34" s="1">
        <f>IF(P34=1,$O$3,IF(P34=2,$O$4,$O$5))</f>
        <v>0</v>
      </c>
    </row>
    <row r="35">
      <c r="A35" s="1" t="s">
        <v>250</v>
      </c>
      <c r="E35" s="30" t="s">
        <v>3617</v>
      </c>
    </row>
    <row r="36">
      <c r="A36" s="1" t="s">
        <v>251</v>
      </c>
      <c r="E36" s="28"/>
    </row>
    <row r="37" ht="125">
      <c r="A37" s="1" t="s">
        <v>253</v>
      </c>
      <c r="E37" s="30" t="s">
        <v>2825</v>
      </c>
    </row>
    <row r="38" ht="13">
      <c r="A38" s="1" t="s">
        <v>244</v>
      </c>
      <c r="B38" s="28">
        <v>8</v>
      </c>
      <c r="C38" s="29" t="s">
        <v>2826</v>
      </c>
      <c r="D38" s="28" t="s">
        <v>246</v>
      </c>
      <c r="E38" s="30" t="s">
        <v>2827</v>
      </c>
      <c r="F38" s="31" t="s">
        <v>837</v>
      </c>
      <c r="G38" s="32">
        <v>487.02999999999997</v>
      </c>
      <c r="H38" s="32">
        <v>0</v>
      </c>
      <c r="I38" s="33">
        <f>ROUND(G38*H38,P4)</f>
        <v>0</v>
      </c>
      <c r="J38" s="28"/>
      <c r="K38" s="28"/>
      <c r="L38" s="34">
        <v>0</v>
      </c>
      <c r="M38" s="20">
        <f>ROUND(G38*L38,P4)</f>
        <v>0</v>
      </c>
      <c r="N38" s="40" t="s">
        <v>249</v>
      </c>
      <c r="O38" s="36">
        <f>M38*AA38</f>
        <v>0</v>
      </c>
      <c r="P38" s="1">
        <v>3</v>
      </c>
      <c r="AA38" s="1">
        <f>IF(P38=1,$O$3,IF(P38=2,$O$4,$O$5))</f>
        <v>0</v>
      </c>
    </row>
    <row r="39">
      <c r="A39" s="1" t="s">
        <v>250</v>
      </c>
      <c r="E39" s="30" t="s">
        <v>3617</v>
      </c>
    </row>
    <row r="40">
      <c r="A40" s="1" t="s">
        <v>251</v>
      </c>
      <c r="E40" s="28"/>
    </row>
    <row r="41" ht="100">
      <c r="A41" s="1" t="s">
        <v>253</v>
      </c>
      <c r="E41" s="30" t="s">
        <v>2829</v>
      </c>
    </row>
    <row r="42" ht="13">
      <c r="A42" s="1" t="s">
        <v>244</v>
      </c>
      <c r="B42" s="28">
        <v>9</v>
      </c>
      <c r="C42" s="29" t="s">
        <v>2830</v>
      </c>
      <c r="D42" s="28" t="s">
        <v>246</v>
      </c>
      <c r="E42" s="30" t="s">
        <v>2831</v>
      </c>
      <c r="F42" s="31" t="s">
        <v>273</v>
      </c>
      <c r="G42" s="32">
        <v>89</v>
      </c>
      <c r="H42" s="32">
        <v>0</v>
      </c>
      <c r="I42" s="33">
        <f>ROUND(G42*H42,P4)</f>
        <v>0</v>
      </c>
      <c r="J42" s="28"/>
      <c r="K42" s="28"/>
      <c r="L42" s="34">
        <v>0</v>
      </c>
      <c r="M42" s="20">
        <f>ROUND(G42*L42,P4)</f>
        <v>0</v>
      </c>
      <c r="N42" s="40" t="s">
        <v>249</v>
      </c>
      <c r="O42" s="36">
        <f>M42*AA42</f>
        <v>0</v>
      </c>
      <c r="P42" s="1">
        <v>3</v>
      </c>
      <c r="AA42" s="1">
        <f>IF(P42=1,$O$3,IF(P42=2,$O$4,$O$5))</f>
        <v>0</v>
      </c>
    </row>
    <row r="43">
      <c r="A43" s="1" t="s">
        <v>250</v>
      </c>
      <c r="E43" s="30" t="s">
        <v>3617</v>
      </c>
    </row>
    <row r="44">
      <c r="A44" s="1" t="s">
        <v>251</v>
      </c>
      <c r="E44" s="28"/>
    </row>
    <row r="45" ht="75">
      <c r="A45" s="1" t="s">
        <v>253</v>
      </c>
      <c r="E45" s="30" t="s">
        <v>2833</v>
      </c>
    </row>
    <row r="46" ht="13">
      <c r="A46" s="1" t="s">
        <v>244</v>
      </c>
      <c r="B46" s="28">
        <v>10</v>
      </c>
      <c r="C46" s="29" t="s">
        <v>2834</v>
      </c>
      <c r="D46" s="28" t="s">
        <v>246</v>
      </c>
      <c r="E46" s="30" t="s">
        <v>2835</v>
      </c>
      <c r="F46" s="31" t="s">
        <v>273</v>
      </c>
      <c r="G46" s="32">
        <v>142</v>
      </c>
      <c r="H46" s="32">
        <v>0</v>
      </c>
      <c r="I46" s="33">
        <f>ROUND(G46*H46,P4)</f>
        <v>0</v>
      </c>
      <c r="J46" s="28"/>
      <c r="K46" s="28"/>
      <c r="L46" s="34">
        <v>0</v>
      </c>
      <c r="M46" s="20">
        <f>ROUND(G46*L46,P4)</f>
        <v>0</v>
      </c>
      <c r="N46" s="40" t="s">
        <v>249</v>
      </c>
      <c r="O46" s="36">
        <f>M46*AA46</f>
        <v>0</v>
      </c>
      <c r="P46" s="1">
        <v>3</v>
      </c>
      <c r="AA46" s="1">
        <f>IF(P46=1,$O$3,IF(P46=2,$O$4,$O$5))</f>
        <v>0</v>
      </c>
    </row>
    <row r="47">
      <c r="A47" s="1" t="s">
        <v>250</v>
      </c>
      <c r="E47" s="30" t="s">
        <v>3617</v>
      </c>
    </row>
    <row r="48">
      <c r="A48" s="1" t="s">
        <v>251</v>
      </c>
      <c r="E48" s="28"/>
    </row>
    <row r="49" ht="75">
      <c r="A49" s="1" t="s">
        <v>253</v>
      </c>
      <c r="E49" s="30" t="s">
        <v>2837</v>
      </c>
    </row>
    <row r="50" ht="13">
      <c r="A50" s="1" t="s">
        <v>244</v>
      </c>
      <c r="B50" s="28">
        <v>11</v>
      </c>
      <c r="C50" s="29" t="s">
        <v>3148</v>
      </c>
      <c r="D50" s="28" t="s">
        <v>246</v>
      </c>
      <c r="E50" s="30" t="s">
        <v>3149</v>
      </c>
      <c r="F50" s="31" t="s">
        <v>273</v>
      </c>
      <c r="G50" s="32">
        <v>24</v>
      </c>
      <c r="H50" s="32">
        <v>0</v>
      </c>
      <c r="I50" s="33">
        <f>ROUND(G50*H50,P4)</f>
        <v>0</v>
      </c>
      <c r="J50" s="28"/>
      <c r="K50" s="28"/>
      <c r="L50" s="34">
        <v>0</v>
      </c>
      <c r="M50" s="20">
        <f>ROUND(G50*L50,P4)</f>
        <v>0</v>
      </c>
      <c r="N50" s="40" t="s">
        <v>249</v>
      </c>
      <c r="O50" s="36">
        <f>M50*AA50</f>
        <v>0</v>
      </c>
      <c r="P50" s="1">
        <v>3</v>
      </c>
      <c r="AA50" s="1">
        <f>IF(P50=1,$O$3,IF(P50=2,$O$4,$O$5))</f>
        <v>0</v>
      </c>
    </row>
    <row r="51">
      <c r="A51" s="1" t="s">
        <v>250</v>
      </c>
      <c r="E51" s="30" t="s">
        <v>3617</v>
      </c>
    </row>
    <row r="52">
      <c r="A52" s="1" t="s">
        <v>251</v>
      </c>
      <c r="E52" s="28"/>
    </row>
    <row r="53" ht="75">
      <c r="A53" s="1" t="s">
        <v>253</v>
      </c>
      <c r="E53" s="30" t="s">
        <v>3151</v>
      </c>
    </row>
    <row r="54" ht="13">
      <c r="A54" s="1" t="s">
        <v>244</v>
      </c>
      <c r="B54" s="28">
        <v>12</v>
      </c>
      <c r="C54" s="29" t="s">
        <v>2838</v>
      </c>
      <c r="D54" s="28" t="s">
        <v>246</v>
      </c>
      <c r="E54" s="30" t="s">
        <v>2839</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3617</v>
      </c>
    </row>
    <row r="56">
      <c r="A56" s="1" t="s">
        <v>251</v>
      </c>
      <c r="E56" s="28"/>
    </row>
    <row r="57" ht="75">
      <c r="A57" s="1" t="s">
        <v>253</v>
      </c>
      <c r="E57" s="30" t="s">
        <v>2841</v>
      </c>
    </row>
    <row r="58" ht="13">
      <c r="A58" s="1" t="s">
        <v>244</v>
      </c>
      <c r="B58" s="28">
        <v>13</v>
      </c>
      <c r="C58" s="29" t="s">
        <v>3618</v>
      </c>
      <c r="D58" s="28" t="s">
        <v>246</v>
      </c>
      <c r="E58" s="30" t="s">
        <v>3619</v>
      </c>
      <c r="F58" s="31" t="s">
        <v>3620</v>
      </c>
      <c r="G58" s="32">
        <v>10</v>
      </c>
      <c r="H58" s="32">
        <v>0</v>
      </c>
      <c r="I58" s="33">
        <f>ROUND(G58*H58,P4)</f>
        <v>0</v>
      </c>
      <c r="J58" s="28"/>
      <c r="K58" s="28"/>
      <c r="L58" s="34">
        <v>0</v>
      </c>
      <c r="M58" s="20">
        <f>ROUND(G58*L58,P4)</f>
        <v>0</v>
      </c>
      <c r="N58" s="40" t="s">
        <v>249</v>
      </c>
      <c r="O58" s="36">
        <f>M58*AA58</f>
        <v>0</v>
      </c>
      <c r="P58" s="1">
        <v>3</v>
      </c>
      <c r="AA58" s="1">
        <f>IF(P58=1,$O$3,IF(P58=2,$O$4,$O$5))</f>
        <v>0</v>
      </c>
    </row>
    <row r="59">
      <c r="A59" s="1" t="s">
        <v>250</v>
      </c>
      <c r="E59" s="30" t="s">
        <v>3617</v>
      </c>
    </row>
    <row r="60">
      <c r="A60" s="1" t="s">
        <v>251</v>
      </c>
      <c r="E60" s="28"/>
    </row>
    <row r="61" ht="87.5">
      <c r="A61" s="1" t="s">
        <v>253</v>
      </c>
      <c r="E61" s="30" t="s">
        <v>3621</v>
      </c>
    </row>
    <row r="62" ht="13">
      <c r="A62" s="1" t="s">
        <v>244</v>
      </c>
      <c r="B62" s="28">
        <v>14</v>
      </c>
      <c r="C62" s="29" t="s">
        <v>2842</v>
      </c>
      <c r="D62" s="28" t="s">
        <v>246</v>
      </c>
      <c r="E62" s="30" t="s">
        <v>2843</v>
      </c>
      <c r="F62" s="31" t="s">
        <v>273</v>
      </c>
      <c r="G62" s="32">
        <v>48</v>
      </c>
      <c r="H62" s="32">
        <v>0</v>
      </c>
      <c r="I62" s="33">
        <f>ROUND(G62*H62,P4)</f>
        <v>0</v>
      </c>
      <c r="J62" s="28"/>
      <c r="K62" s="28"/>
      <c r="L62" s="34">
        <v>0</v>
      </c>
      <c r="M62" s="20">
        <f>ROUND(G62*L62,P4)</f>
        <v>0</v>
      </c>
      <c r="N62" s="40" t="s">
        <v>249</v>
      </c>
      <c r="O62" s="36">
        <f>M62*AA62</f>
        <v>0</v>
      </c>
      <c r="P62" s="1">
        <v>3</v>
      </c>
      <c r="AA62" s="1">
        <f>IF(P62=1,$O$3,IF(P62=2,$O$4,$O$5))</f>
        <v>0</v>
      </c>
    </row>
    <row r="63">
      <c r="A63" s="1" t="s">
        <v>250</v>
      </c>
      <c r="E63" s="30" t="s">
        <v>3617</v>
      </c>
    </row>
    <row r="64">
      <c r="A64" s="1" t="s">
        <v>251</v>
      </c>
      <c r="E64" s="28"/>
    </row>
    <row r="65" ht="112.5">
      <c r="A65" s="1" t="s">
        <v>253</v>
      </c>
      <c r="E65" s="30" t="s">
        <v>2845</v>
      </c>
    </row>
    <row r="66" ht="13">
      <c r="A66" s="1" t="s">
        <v>244</v>
      </c>
      <c r="B66" s="28">
        <v>15</v>
      </c>
      <c r="C66" s="29" t="s">
        <v>3413</v>
      </c>
      <c r="D66" s="28" t="s">
        <v>246</v>
      </c>
      <c r="E66" s="30" t="s">
        <v>3414</v>
      </c>
      <c r="F66" s="31" t="s">
        <v>273</v>
      </c>
      <c r="G66" s="32">
        <v>7</v>
      </c>
      <c r="H66" s="32">
        <v>0</v>
      </c>
      <c r="I66" s="33">
        <f>ROUND(G66*H66,P4)</f>
        <v>0</v>
      </c>
      <c r="J66" s="28"/>
      <c r="K66" s="28"/>
      <c r="L66" s="34">
        <v>0</v>
      </c>
      <c r="M66" s="20">
        <f>ROUND(G66*L66,P4)</f>
        <v>0</v>
      </c>
      <c r="N66" s="40" t="s">
        <v>249</v>
      </c>
      <c r="O66" s="36">
        <f>M66*AA66</f>
        <v>0</v>
      </c>
      <c r="P66" s="1">
        <v>3</v>
      </c>
      <c r="AA66" s="1">
        <f>IF(P66=1,$O$3,IF(P66=2,$O$4,$O$5))</f>
        <v>0</v>
      </c>
    </row>
    <row r="67">
      <c r="A67" s="1" t="s">
        <v>250</v>
      </c>
      <c r="E67" s="30" t="s">
        <v>3622</v>
      </c>
    </row>
    <row r="68">
      <c r="A68" s="1" t="s">
        <v>251</v>
      </c>
      <c r="E68" s="28"/>
    </row>
    <row r="69" ht="87.5">
      <c r="A69" s="1" t="s">
        <v>253</v>
      </c>
      <c r="E69" s="30" t="s">
        <v>3416</v>
      </c>
    </row>
    <row r="70" ht="13">
      <c r="A70" s="1" t="s">
        <v>244</v>
      </c>
      <c r="B70" s="28">
        <v>16</v>
      </c>
      <c r="C70" s="29" t="s">
        <v>2850</v>
      </c>
      <c r="D70" s="28" t="s">
        <v>246</v>
      </c>
      <c r="E70" s="30" t="s">
        <v>2851</v>
      </c>
      <c r="F70" s="31" t="s">
        <v>342</v>
      </c>
      <c r="G70" s="32">
        <v>300</v>
      </c>
      <c r="H70" s="32">
        <v>0</v>
      </c>
      <c r="I70" s="33">
        <f>ROUND(G70*H70,P4)</f>
        <v>0</v>
      </c>
      <c r="J70" s="28"/>
      <c r="K70" s="28"/>
      <c r="L70" s="34">
        <v>0</v>
      </c>
      <c r="M70" s="20">
        <f>ROUND(G70*L70,P4)</f>
        <v>0</v>
      </c>
      <c r="N70" s="40" t="s">
        <v>249</v>
      </c>
      <c r="O70" s="36">
        <f>M70*AA70</f>
        <v>0</v>
      </c>
      <c r="P70" s="1">
        <v>3</v>
      </c>
      <c r="AA70" s="1">
        <f>IF(P70=1,$O$3,IF(P70=2,$O$4,$O$5))</f>
        <v>0</v>
      </c>
    </row>
    <row r="71">
      <c r="A71" s="1" t="s">
        <v>250</v>
      </c>
      <c r="E71" s="30" t="s">
        <v>3623</v>
      </c>
    </row>
    <row r="72">
      <c r="A72" s="1" t="s">
        <v>251</v>
      </c>
      <c r="E72" s="28"/>
    </row>
    <row r="73" ht="87.5">
      <c r="A73" s="1" t="s">
        <v>253</v>
      </c>
      <c r="E73" s="30" t="s">
        <v>2853</v>
      </c>
    </row>
    <row r="74" ht="13">
      <c r="A74" s="1" t="s">
        <v>241</v>
      </c>
      <c r="C74" s="22" t="s">
        <v>2854</v>
      </c>
      <c r="E74" s="23" t="s">
        <v>3624</v>
      </c>
      <c r="L74" s="38"/>
      <c r="M74" s="39">
        <f>SUMIFS(M75:M190,A75:A190,"P")</f>
        <v>0</v>
      </c>
      <c r="N74" s="38"/>
    </row>
    <row r="75" ht="25">
      <c r="A75" s="1" t="s">
        <v>244</v>
      </c>
      <c r="B75" s="28">
        <v>17</v>
      </c>
      <c r="C75" s="29" t="s">
        <v>3625</v>
      </c>
      <c r="D75" s="28" t="s">
        <v>246</v>
      </c>
      <c r="E75" s="30" t="s">
        <v>3626</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3617</v>
      </c>
    </row>
    <row r="77">
      <c r="A77" s="1" t="s">
        <v>251</v>
      </c>
      <c r="E77" s="28"/>
    </row>
    <row r="78" ht="100">
      <c r="A78" s="1" t="s">
        <v>253</v>
      </c>
      <c r="E78" s="30" t="s">
        <v>3627</v>
      </c>
    </row>
    <row r="79" ht="25">
      <c r="A79" s="1" t="s">
        <v>244</v>
      </c>
      <c r="B79" s="28">
        <v>18</v>
      </c>
      <c r="C79" s="29" t="s">
        <v>3628</v>
      </c>
      <c r="D79" s="28" t="s">
        <v>246</v>
      </c>
      <c r="E79" s="30" t="s">
        <v>3629</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3617</v>
      </c>
    </row>
    <row r="81">
      <c r="A81" s="1" t="s">
        <v>251</v>
      </c>
      <c r="E81" s="28"/>
    </row>
    <row r="82" ht="100">
      <c r="A82" s="1" t="s">
        <v>253</v>
      </c>
      <c r="E82" s="30" t="s">
        <v>3627</v>
      </c>
    </row>
    <row r="83" ht="25">
      <c r="A83" s="1" t="s">
        <v>244</v>
      </c>
      <c r="B83" s="28">
        <v>19</v>
      </c>
      <c r="C83" s="29" t="s">
        <v>3630</v>
      </c>
      <c r="D83" s="28" t="s">
        <v>246</v>
      </c>
      <c r="E83" s="30" t="s">
        <v>3631</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3617</v>
      </c>
    </row>
    <row r="85">
      <c r="A85" s="1" t="s">
        <v>251</v>
      </c>
      <c r="E85" s="28"/>
    </row>
    <row r="86" ht="100">
      <c r="A86" s="1" t="s">
        <v>253</v>
      </c>
      <c r="E86" s="30" t="s">
        <v>3627</v>
      </c>
    </row>
    <row r="87" ht="25">
      <c r="A87" s="1" t="s">
        <v>244</v>
      </c>
      <c r="B87" s="28">
        <v>20</v>
      </c>
      <c r="C87" s="29" t="s">
        <v>3228</v>
      </c>
      <c r="D87" s="28" t="s">
        <v>246</v>
      </c>
      <c r="E87" s="30" t="s">
        <v>3229</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3617</v>
      </c>
    </row>
    <row r="89">
      <c r="A89" s="1" t="s">
        <v>251</v>
      </c>
      <c r="E89" s="28"/>
    </row>
    <row r="90" ht="100">
      <c r="A90" s="1" t="s">
        <v>253</v>
      </c>
      <c r="E90" s="30" t="s">
        <v>3162</v>
      </c>
    </row>
    <row r="91" ht="25">
      <c r="A91" s="1" t="s">
        <v>244</v>
      </c>
      <c r="B91" s="28">
        <v>21</v>
      </c>
      <c r="C91" s="29" t="s">
        <v>3231</v>
      </c>
      <c r="D91" s="28" t="s">
        <v>246</v>
      </c>
      <c r="E91" s="30" t="s">
        <v>3232</v>
      </c>
      <c r="F91" s="31" t="s">
        <v>273</v>
      </c>
      <c r="G91" s="32">
        <v>5</v>
      </c>
      <c r="H91" s="32">
        <v>0</v>
      </c>
      <c r="I91" s="33">
        <f>ROUND(G91*H91,P4)</f>
        <v>0</v>
      </c>
      <c r="J91" s="28"/>
      <c r="K91" s="28"/>
      <c r="L91" s="34">
        <v>0</v>
      </c>
      <c r="M91" s="20">
        <f>ROUND(G91*L91,P4)</f>
        <v>0</v>
      </c>
      <c r="N91" s="40" t="s">
        <v>249</v>
      </c>
      <c r="O91" s="36">
        <f>M91*AA91</f>
        <v>0</v>
      </c>
      <c r="P91" s="1">
        <v>3</v>
      </c>
      <c r="AA91" s="1">
        <f>IF(P91=1,$O$3,IF(P91=2,$O$4,$O$5))</f>
        <v>0</v>
      </c>
    </row>
    <row r="92">
      <c r="A92" s="1" t="s">
        <v>250</v>
      </c>
      <c r="E92" s="30" t="s">
        <v>3617</v>
      </c>
    </row>
    <row r="93">
      <c r="A93" s="1" t="s">
        <v>251</v>
      </c>
      <c r="E93" s="28"/>
    </row>
    <row r="94" ht="100">
      <c r="A94" s="1" t="s">
        <v>253</v>
      </c>
      <c r="E94" s="30" t="s">
        <v>3162</v>
      </c>
    </row>
    <row r="95" ht="25">
      <c r="A95" s="1" t="s">
        <v>244</v>
      </c>
      <c r="B95" s="28">
        <v>22</v>
      </c>
      <c r="C95" s="29" t="s">
        <v>3509</v>
      </c>
      <c r="D95" s="28" t="s">
        <v>246</v>
      </c>
      <c r="E95" s="30" t="s">
        <v>3510</v>
      </c>
      <c r="F95" s="31" t="s">
        <v>273</v>
      </c>
      <c r="G95" s="32">
        <v>6</v>
      </c>
      <c r="H95" s="32">
        <v>0</v>
      </c>
      <c r="I95" s="33">
        <f>ROUND(G95*H95,P4)</f>
        <v>0</v>
      </c>
      <c r="J95" s="28"/>
      <c r="K95" s="28"/>
      <c r="L95" s="34">
        <v>0</v>
      </c>
      <c r="M95" s="20">
        <f>ROUND(G95*L95,P4)</f>
        <v>0</v>
      </c>
      <c r="N95" s="40" t="s">
        <v>249</v>
      </c>
      <c r="O95" s="36">
        <f>M95*AA95</f>
        <v>0</v>
      </c>
      <c r="P95" s="1">
        <v>3</v>
      </c>
      <c r="AA95" s="1">
        <f>IF(P95=1,$O$3,IF(P95=2,$O$4,$O$5))</f>
        <v>0</v>
      </c>
    </row>
    <row r="96">
      <c r="A96" s="1" t="s">
        <v>250</v>
      </c>
      <c r="E96" s="30" t="s">
        <v>3617</v>
      </c>
    </row>
    <row r="97">
      <c r="A97" s="1" t="s">
        <v>251</v>
      </c>
      <c r="E97" s="28"/>
    </row>
    <row r="98" ht="100">
      <c r="A98" s="1" t="s">
        <v>253</v>
      </c>
      <c r="E98" s="30" t="s">
        <v>3162</v>
      </c>
    </row>
    <row r="99" ht="25">
      <c r="A99" s="1" t="s">
        <v>244</v>
      </c>
      <c r="B99" s="28">
        <v>23</v>
      </c>
      <c r="C99" s="29" t="s">
        <v>3234</v>
      </c>
      <c r="D99" s="28" t="s">
        <v>246</v>
      </c>
      <c r="E99" s="30" t="s">
        <v>3235</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3617</v>
      </c>
    </row>
    <row r="101">
      <c r="A101" s="1" t="s">
        <v>251</v>
      </c>
      <c r="E101" s="28"/>
    </row>
    <row r="102" ht="100">
      <c r="A102" s="1" t="s">
        <v>253</v>
      </c>
      <c r="E102" s="30" t="s">
        <v>3162</v>
      </c>
    </row>
    <row r="103" ht="25">
      <c r="A103" s="1" t="s">
        <v>244</v>
      </c>
      <c r="B103" s="28">
        <v>24</v>
      </c>
      <c r="C103" s="29" t="s">
        <v>3237</v>
      </c>
      <c r="D103" s="28" t="s">
        <v>246</v>
      </c>
      <c r="E103" s="30" t="s">
        <v>3238</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3617</v>
      </c>
    </row>
    <row r="105">
      <c r="A105" s="1" t="s">
        <v>251</v>
      </c>
      <c r="E105" s="28"/>
    </row>
    <row r="106" ht="100">
      <c r="A106" s="1" t="s">
        <v>253</v>
      </c>
      <c r="E106" s="30" t="s">
        <v>3162</v>
      </c>
    </row>
    <row r="107" ht="25">
      <c r="A107" s="1" t="s">
        <v>244</v>
      </c>
      <c r="B107" s="28">
        <v>25</v>
      </c>
      <c r="C107" s="29" t="s">
        <v>3632</v>
      </c>
      <c r="D107" s="28" t="s">
        <v>246</v>
      </c>
      <c r="E107" s="30" t="s">
        <v>3633</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3617</v>
      </c>
    </row>
    <row r="109">
      <c r="A109" s="1" t="s">
        <v>251</v>
      </c>
      <c r="E109" s="28"/>
    </row>
    <row r="110" ht="100">
      <c r="A110" s="1" t="s">
        <v>253</v>
      </c>
      <c r="E110" s="30" t="s">
        <v>3162</v>
      </c>
    </row>
    <row r="111" ht="25">
      <c r="A111" s="1" t="s">
        <v>244</v>
      </c>
      <c r="B111" s="28">
        <v>26</v>
      </c>
      <c r="C111" s="29" t="s">
        <v>3242</v>
      </c>
      <c r="D111" s="28" t="s">
        <v>246</v>
      </c>
      <c r="E111" s="30" t="s">
        <v>3243</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3617</v>
      </c>
    </row>
    <row r="113">
      <c r="A113" s="1" t="s">
        <v>251</v>
      </c>
      <c r="E113" s="28"/>
    </row>
    <row r="114" ht="100">
      <c r="A114" s="1" t="s">
        <v>253</v>
      </c>
      <c r="E114" s="30" t="s">
        <v>3162</v>
      </c>
    </row>
    <row r="115" ht="25">
      <c r="A115" s="1" t="s">
        <v>244</v>
      </c>
      <c r="B115" s="28">
        <v>27</v>
      </c>
      <c r="C115" s="29" t="s">
        <v>3511</v>
      </c>
      <c r="D115" s="28" t="s">
        <v>246</v>
      </c>
      <c r="E115" s="30" t="s">
        <v>3512</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3617</v>
      </c>
    </row>
    <row r="117">
      <c r="A117" s="1" t="s">
        <v>251</v>
      </c>
      <c r="E117" s="28"/>
    </row>
    <row r="118" ht="100">
      <c r="A118" s="1" t="s">
        <v>253</v>
      </c>
      <c r="E118" s="30" t="s">
        <v>3162</v>
      </c>
    </row>
    <row r="119" ht="25">
      <c r="A119" s="1" t="s">
        <v>244</v>
      </c>
      <c r="B119" s="28">
        <v>28</v>
      </c>
      <c r="C119" s="29" t="s">
        <v>3246</v>
      </c>
      <c r="D119" s="28" t="s">
        <v>246</v>
      </c>
      <c r="E119" s="30" t="s">
        <v>3247</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3617</v>
      </c>
    </row>
    <row r="121">
      <c r="A121" s="1" t="s">
        <v>251</v>
      </c>
      <c r="E121" s="28"/>
    </row>
    <row r="122" ht="100">
      <c r="A122" s="1" t="s">
        <v>253</v>
      </c>
      <c r="E122" s="30" t="s">
        <v>3162</v>
      </c>
    </row>
    <row r="123" ht="13">
      <c r="A123" s="1" t="s">
        <v>244</v>
      </c>
      <c r="B123" s="28">
        <v>29</v>
      </c>
      <c r="C123" s="29" t="s">
        <v>2856</v>
      </c>
      <c r="D123" s="28" t="s">
        <v>246</v>
      </c>
      <c r="E123" s="30" t="s">
        <v>2857</v>
      </c>
      <c r="F123" s="31" t="s">
        <v>273</v>
      </c>
      <c r="G123" s="32">
        <v>6</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3617</v>
      </c>
    </row>
    <row r="125">
      <c r="A125" s="1" t="s">
        <v>251</v>
      </c>
      <c r="E125" s="28"/>
    </row>
    <row r="126" ht="100">
      <c r="A126" s="1" t="s">
        <v>253</v>
      </c>
      <c r="E126" s="30" t="s">
        <v>2859</v>
      </c>
    </row>
    <row r="127" ht="13">
      <c r="A127" s="1" t="s">
        <v>244</v>
      </c>
      <c r="B127" s="28">
        <v>30</v>
      </c>
      <c r="C127" s="29" t="s">
        <v>3163</v>
      </c>
      <c r="D127" s="28" t="s">
        <v>246</v>
      </c>
      <c r="E127" s="30" t="s">
        <v>3164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3617</v>
      </c>
    </row>
    <row r="129">
      <c r="A129" s="1" t="s">
        <v>251</v>
      </c>
      <c r="E129" s="28"/>
    </row>
    <row r="130" ht="100">
      <c r="A130" s="1" t="s">
        <v>253</v>
      </c>
      <c r="E130" s="30" t="s">
        <v>2859</v>
      </c>
    </row>
    <row r="131" ht="13">
      <c r="A131" s="1" t="s">
        <v>244</v>
      </c>
      <c r="B131" s="28">
        <v>31</v>
      </c>
      <c r="C131" s="29" t="s">
        <v>2860</v>
      </c>
      <c r="D131" s="28" t="s">
        <v>246</v>
      </c>
      <c r="E131" s="30" t="s">
        <v>2861</v>
      </c>
      <c r="F131" s="31" t="s">
        <v>273</v>
      </c>
      <c r="G131" s="32">
        <v>7</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3617</v>
      </c>
    </row>
    <row r="133">
      <c r="A133" s="1" t="s">
        <v>251</v>
      </c>
      <c r="E133" s="28"/>
    </row>
    <row r="134" ht="100">
      <c r="A134" s="1" t="s">
        <v>253</v>
      </c>
      <c r="E134" s="30" t="s">
        <v>2859</v>
      </c>
    </row>
    <row r="135" ht="13">
      <c r="A135" s="1" t="s">
        <v>244</v>
      </c>
      <c r="B135" s="28">
        <v>32</v>
      </c>
      <c r="C135" s="29" t="s">
        <v>3250</v>
      </c>
      <c r="D135" s="28" t="s">
        <v>246</v>
      </c>
      <c r="E135" s="30" t="s">
        <v>3251</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3617</v>
      </c>
    </row>
    <row r="137">
      <c r="A137" s="1" t="s">
        <v>251</v>
      </c>
      <c r="E137" s="28"/>
    </row>
    <row r="138" ht="100">
      <c r="A138" s="1" t="s">
        <v>253</v>
      </c>
      <c r="E138" s="30" t="s">
        <v>2859</v>
      </c>
    </row>
    <row r="139" ht="13">
      <c r="A139" s="1" t="s">
        <v>244</v>
      </c>
      <c r="B139" s="28">
        <v>33</v>
      </c>
      <c r="C139" s="29" t="s">
        <v>3252</v>
      </c>
      <c r="D139" s="28" t="s">
        <v>246</v>
      </c>
      <c r="E139" s="30" t="s">
        <v>3253</v>
      </c>
      <c r="F139" s="31" t="s">
        <v>3620</v>
      </c>
      <c r="G139" s="32">
        <v>86.819999999999993</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3617</v>
      </c>
    </row>
    <row r="141">
      <c r="A141" s="1" t="s">
        <v>251</v>
      </c>
      <c r="E141" s="28"/>
    </row>
    <row r="142" ht="100">
      <c r="A142" s="1" t="s">
        <v>253</v>
      </c>
      <c r="E142" s="30" t="s">
        <v>3255</v>
      </c>
    </row>
    <row r="143" ht="13">
      <c r="A143" s="1" t="s">
        <v>244</v>
      </c>
      <c r="B143" s="28">
        <v>34</v>
      </c>
      <c r="C143" s="29" t="s">
        <v>3256</v>
      </c>
      <c r="D143" s="28" t="s">
        <v>246</v>
      </c>
      <c r="E143" s="30" t="s">
        <v>3257</v>
      </c>
      <c r="F143" s="31" t="s">
        <v>3620</v>
      </c>
      <c r="G143" s="32">
        <v>18.609999999999999</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3617</v>
      </c>
    </row>
    <row r="145">
      <c r="A145" s="1" t="s">
        <v>251</v>
      </c>
      <c r="E145" s="28"/>
    </row>
    <row r="146" ht="100">
      <c r="A146" s="1" t="s">
        <v>253</v>
      </c>
      <c r="E146" s="30" t="s">
        <v>3255</v>
      </c>
    </row>
    <row r="147" ht="13">
      <c r="A147" s="1" t="s">
        <v>244</v>
      </c>
      <c r="B147" s="28">
        <v>35</v>
      </c>
      <c r="C147" s="29" t="s">
        <v>3259</v>
      </c>
      <c r="D147" s="28" t="s">
        <v>246</v>
      </c>
      <c r="E147" s="30" t="s">
        <v>3260</v>
      </c>
      <c r="F147" s="31" t="s">
        <v>273</v>
      </c>
      <c r="G147" s="32">
        <v>9</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3617</v>
      </c>
    </row>
    <row r="149">
      <c r="A149" s="1" t="s">
        <v>251</v>
      </c>
      <c r="E149" s="28"/>
    </row>
    <row r="150" ht="112.5">
      <c r="A150" s="1" t="s">
        <v>253</v>
      </c>
      <c r="E150" s="30" t="s">
        <v>3262</v>
      </c>
    </row>
    <row r="151" ht="13">
      <c r="A151" s="1" t="s">
        <v>244</v>
      </c>
      <c r="B151" s="28">
        <v>36</v>
      </c>
      <c r="C151" s="29" t="s">
        <v>3263</v>
      </c>
      <c r="D151" s="28" t="s">
        <v>246</v>
      </c>
      <c r="E151" s="30" t="s">
        <v>3264</v>
      </c>
      <c r="F151" s="31" t="s">
        <v>273</v>
      </c>
      <c r="G151" s="32">
        <v>3</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3617</v>
      </c>
    </row>
    <row r="153">
      <c r="A153" s="1" t="s">
        <v>251</v>
      </c>
      <c r="E153" s="28"/>
    </row>
    <row r="154" ht="112.5">
      <c r="A154" s="1" t="s">
        <v>253</v>
      </c>
      <c r="E154" s="30" t="s">
        <v>3262</v>
      </c>
    </row>
    <row r="155" ht="13">
      <c r="A155" s="1" t="s">
        <v>244</v>
      </c>
      <c r="B155" s="28">
        <v>37</v>
      </c>
      <c r="C155" s="29" t="s">
        <v>3265</v>
      </c>
      <c r="D155" s="28" t="s">
        <v>246</v>
      </c>
      <c r="E155" s="30" t="s">
        <v>3266</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3617</v>
      </c>
    </row>
    <row r="157">
      <c r="A157" s="1" t="s">
        <v>251</v>
      </c>
      <c r="E157" s="28"/>
    </row>
    <row r="158" ht="112.5">
      <c r="A158" s="1" t="s">
        <v>253</v>
      </c>
      <c r="E158" s="30" t="s">
        <v>3262</v>
      </c>
    </row>
    <row r="159" ht="13">
      <c r="A159" s="1" t="s">
        <v>244</v>
      </c>
      <c r="B159" s="28">
        <v>38</v>
      </c>
      <c r="C159" s="29" t="s">
        <v>3267</v>
      </c>
      <c r="D159" s="28" t="s">
        <v>246</v>
      </c>
      <c r="E159" s="30" t="s">
        <v>3268</v>
      </c>
      <c r="F159" s="31" t="s">
        <v>273</v>
      </c>
      <c r="G159" s="32">
        <v>5</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3617</v>
      </c>
    </row>
    <row r="161">
      <c r="A161" s="1" t="s">
        <v>251</v>
      </c>
      <c r="E161" s="28"/>
    </row>
    <row r="162" ht="112.5">
      <c r="A162" s="1" t="s">
        <v>253</v>
      </c>
      <c r="E162" s="30" t="s">
        <v>3269</v>
      </c>
    </row>
    <row r="163" ht="13">
      <c r="A163" s="1" t="s">
        <v>244</v>
      </c>
      <c r="B163" s="28">
        <v>39</v>
      </c>
      <c r="C163" s="29" t="s">
        <v>3270</v>
      </c>
      <c r="D163" s="28" t="s">
        <v>246</v>
      </c>
      <c r="E163" s="30" t="s">
        <v>3271</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3617</v>
      </c>
    </row>
    <row r="165">
      <c r="A165" s="1" t="s">
        <v>251</v>
      </c>
      <c r="E165" s="28"/>
    </row>
    <row r="166" ht="112.5">
      <c r="A166" s="1" t="s">
        <v>253</v>
      </c>
      <c r="E166" s="30" t="s">
        <v>3269</v>
      </c>
    </row>
    <row r="167" ht="13">
      <c r="A167" s="1" t="s">
        <v>244</v>
      </c>
      <c r="B167" s="28">
        <v>40</v>
      </c>
      <c r="C167" s="29" t="s">
        <v>3272</v>
      </c>
      <c r="D167" s="28" t="s">
        <v>246</v>
      </c>
      <c r="E167" s="30" t="s">
        <v>3273</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3617</v>
      </c>
    </row>
    <row r="169">
      <c r="A169" s="1" t="s">
        <v>251</v>
      </c>
      <c r="E169" s="28"/>
    </row>
    <row r="170" ht="112.5">
      <c r="A170" s="1" t="s">
        <v>253</v>
      </c>
      <c r="E170" s="30" t="s">
        <v>3269</v>
      </c>
    </row>
    <row r="171" ht="13">
      <c r="A171" s="1" t="s">
        <v>244</v>
      </c>
      <c r="B171" s="28">
        <v>41</v>
      </c>
      <c r="C171" s="29" t="s">
        <v>3634</v>
      </c>
      <c r="D171" s="28" t="s">
        <v>246</v>
      </c>
      <c r="E171" s="30" t="s">
        <v>3635</v>
      </c>
      <c r="F171" s="31" t="s">
        <v>3636</v>
      </c>
      <c r="G171" s="32">
        <v>200</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3617</v>
      </c>
    </row>
    <row r="173">
      <c r="A173" s="1" t="s">
        <v>251</v>
      </c>
      <c r="E173" s="28"/>
    </row>
    <row r="174" ht="100">
      <c r="A174" s="1" t="s">
        <v>253</v>
      </c>
      <c r="E174" s="30" t="s">
        <v>3637</v>
      </c>
    </row>
    <row r="175" ht="13">
      <c r="A175" s="1" t="s">
        <v>244</v>
      </c>
      <c r="B175" s="28">
        <v>42</v>
      </c>
      <c r="C175" s="29" t="s">
        <v>3274</v>
      </c>
      <c r="D175" s="28" t="s">
        <v>246</v>
      </c>
      <c r="E175" s="30" t="s">
        <v>3275</v>
      </c>
      <c r="F175" s="31" t="s">
        <v>273</v>
      </c>
      <c r="G175" s="32">
        <v>8</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3617</v>
      </c>
    </row>
    <row r="177">
      <c r="A177" s="1" t="s">
        <v>251</v>
      </c>
      <c r="E177" s="28"/>
    </row>
    <row r="178" ht="87.5">
      <c r="A178" s="1" t="s">
        <v>253</v>
      </c>
      <c r="E178" s="30" t="s">
        <v>3277</v>
      </c>
    </row>
    <row r="179" ht="25">
      <c r="A179" s="1" t="s">
        <v>244</v>
      </c>
      <c r="B179" s="28">
        <v>43</v>
      </c>
      <c r="C179" s="29" t="s">
        <v>3278</v>
      </c>
      <c r="D179" s="28" t="s">
        <v>246</v>
      </c>
      <c r="E179" s="30" t="s">
        <v>3279</v>
      </c>
      <c r="F179" s="31" t="s">
        <v>273</v>
      </c>
      <c r="G179" s="32">
        <v>8</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3617</v>
      </c>
    </row>
    <row r="181">
      <c r="A181" s="1" t="s">
        <v>251</v>
      </c>
      <c r="E181" s="28"/>
    </row>
    <row r="182" ht="87.5">
      <c r="A182" s="1" t="s">
        <v>253</v>
      </c>
      <c r="E182" s="30" t="s">
        <v>3280</v>
      </c>
    </row>
    <row r="183" ht="13">
      <c r="A183" s="1" t="s">
        <v>244</v>
      </c>
      <c r="B183" s="28">
        <v>44</v>
      </c>
      <c r="C183" s="29" t="s">
        <v>2863</v>
      </c>
      <c r="D183" s="28" t="s">
        <v>246</v>
      </c>
      <c r="E183" s="30" t="s">
        <v>2864</v>
      </c>
      <c r="F183" s="31" t="s">
        <v>273</v>
      </c>
      <c r="G183" s="32">
        <v>48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3617</v>
      </c>
    </row>
    <row r="185">
      <c r="A185" s="1" t="s">
        <v>251</v>
      </c>
      <c r="E185" s="28"/>
    </row>
    <row r="186" ht="87.5">
      <c r="A186" s="1" t="s">
        <v>253</v>
      </c>
      <c r="E186" s="30" t="s">
        <v>2865</v>
      </c>
    </row>
    <row r="187" ht="25">
      <c r="A187" s="1" t="s">
        <v>244</v>
      </c>
      <c r="B187" s="28">
        <v>45</v>
      </c>
      <c r="C187" s="29" t="s">
        <v>2866</v>
      </c>
      <c r="D187" s="28" t="s">
        <v>246</v>
      </c>
      <c r="E187" s="30" t="s">
        <v>2867</v>
      </c>
      <c r="F187" s="31" t="s">
        <v>342</v>
      </c>
      <c r="G187" s="32">
        <v>85</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3623</v>
      </c>
    </row>
    <row r="189">
      <c r="A189" s="1" t="s">
        <v>251</v>
      </c>
      <c r="E189" s="28"/>
    </row>
    <row r="190" ht="100">
      <c r="A190" s="1" t="s">
        <v>253</v>
      </c>
      <c r="E190" s="30" t="s">
        <v>2868</v>
      </c>
    </row>
    <row r="191" ht="13">
      <c r="A191" s="1" t="s">
        <v>241</v>
      </c>
      <c r="C191" s="22" t="s">
        <v>2869</v>
      </c>
      <c r="E191" s="23" t="s">
        <v>3638</v>
      </c>
      <c r="L191" s="38"/>
      <c r="M191" s="39">
        <f>SUMIFS(M192:M471,A192:A471,"P")</f>
        <v>0</v>
      </c>
      <c r="N191" s="38"/>
    </row>
    <row r="192" ht="13">
      <c r="A192" s="1" t="s">
        <v>244</v>
      </c>
      <c r="B192" s="28">
        <v>46</v>
      </c>
      <c r="C192" s="29" t="s">
        <v>2871</v>
      </c>
      <c r="D192" s="28" t="s">
        <v>246</v>
      </c>
      <c r="E192" s="30" t="s">
        <v>2872</v>
      </c>
      <c r="F192" s="31" t="s">
        <v>273</v>
      </c>
      <c r="G192" s="32">
        <v>27</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3622</v>
      </c>
    </row>
    <row r="194">
      <c r="A194" s="1" t="s">
        <v>251</v>
      </c>
      <c r="E194" s="28"/>
    </row>
    <row r="195" ht="87.5">
      <c r="A195" s="1" t="s">
        <v>253</v>
      </c>
      <c r="E195" s="30" t="s">
        <v>2874</v>
      </c>
    </row>
    <row r="196" ht="13">
      <c r="A196" s="1" t="s">
        <v>244</v>
      </c>
      <c r="B196" s="28">
        <v>47</v>
      </c>
      <c r="C196" s="29" t="s">
        <v>2875</v>
      </c>
      <c r="D196" s="28" t="s">
        <v>246</v>
      </c>
      <c r="E196" s="30" t="s">
        <v>2876</v>
      </c>
      <c r="F196" s="31" t="s">
        <v>273</v>
      </c>
      <c r="G196" s="32">
        <v>21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3622</v>
      </c>
    </row>
    <row r="198">
      <c r="A198" s="1" t="s">
        <v>251</v>
      </c>
      <c r="E198" s="28"/>
    </row>
    <row r="199" ht="87.5">
      <c r="A199" s="1" t="s">
        <v>253</v>
      </c>
      <c r="E199" s="30" t="s">
        <v>2874</v>
      </c>
    </row>
    <row r="200" ht="13">
      <c r="A200" s="1" t="s">
        <v>244</v>
      </c>
      <c r="B200" s="28">
        <v>48</v>
      </c>
      <c r="C200" s="29" t="s">
        <v>2878</v>
      </c>
      <c r="D200" s="28" t="s">
        <v>246</v>
      </c>
      <c r="E200" s="30" t="s">
        <v>2879</v>
      </c>
      <c r="F200" s="31" t="s">
        <v>273</v>
      </c>
      <c r="G200" s="32">
        <v>118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3622</v>
      </c>
    </row>
    <row r="202">
      <c r="A202" s="1" t="s">
        <v>251</v>
      </c>
      <c r="E202" s="28"/>
    </row>
    <row r="203" ht="87.5">
      <c r="A203" s="1" t="s">
        <v>253</v>
      </c>
      <c r="E203" s="30" t="s">
        <v>2881</v>
      </c>
    </row>
    <row r="204" ht="13">
      <c r="A204" s="1" t="s">
        <v>244</v>
      </c>
      <c r="B204" s="28">
        <v>49</v>
      </c>
      <c r="C204" s="29" t="s">
        <v>2882</v>
      </c>
      <c r="D204" s="28" t="s">
        <v>246</v>
      </c>
      <c r="E204" s="30" t="s">
        <v>2883</v>
      </c>
      <c r="F204" s="31" t="s">
        <v>273</v>
      </c>
      <c r="G204" s="32">
        <v>29</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3622</v>
      </c>
    </row>
    <row r="206">
      <c r="A206" s="1" t="s">
        <v>251</v>
      </c>
      <c r="E206" s="28"/>
    </row>
    <row r="207" ht="87.5">
      <c r="A207" s="1" t="s">
        <v>253</v>
      </c>
      <c r="E207" s="30" t="s">
        <v>2885</v>
      </c>
    </row>
    <row r="208" ht="13">
      <c r="A208" s="1" t="s">
        <v>244</v>
      </c>
      <c r="B208" s="28">
        <v>50</v>
      </c>
      <c r="C208" s="29" t="s">
        <v>2886</v>
      </c>
      <c r="D208" s="28" t="s">
        <v>246</v>
      </c>
      <c r="E208" s="30" t="s">
        <v>2887</v>
      </c>
      <c r="F208" s="31" t="s">
        <v>273</v>
      </c>
      <c r="G208" s="32">
        <v>29</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3622</v>
      </c>
    </row>
    <row r="210">
      <c r="A210" s="1" t="s">
        <v>251</v>
      </c>
      <c r="E210" s="28"/>
    </row>
    <row r="211" ht="87.5">
      <c r="A211" s="1" t="s">
        <v>253</v>
      </c>
      <c r="E211" s="30" t="s">
        <v>2888</v>
      </c>
    </row>
    <row r="212" ht="13">
      <c r="A212" s="1" t="s">
        <v>244</v>
      </c>
      <c r="B212" s="28">
        <v>51</v>
      </c>
      <c r="C212" s="29" t="s">
        <v>3286</v>
      </c>
      <c r="D212" s="28" t="s">
        <v>246</v>
      </c>
      <c r="E212" s="30" t="s">
        <v>3287</v>
      </c>
      <c r="F212" s="31" t="s">
        <v>273</v>
      </c>
      <c r="G212" s="32">
        <v>3</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3622</v>
      </c>
    </row>
    <row r="214">
      <c r="A214" s="1" t="s">
        <v>251</v>
      </c>
      <c r="E214" s="28"/>
    </row>
    <row r="215" ht="100">
      <c r="A215" s="1" t="s">
        <v>253</v>
      </c>
      <c r="E215" s="30" t="s">
        <v>2892</v>
      </c>
    </row>
    <row r="216" ht="13">
      <c r="A216" s="1" t="s">
        <v>244</v>
      </c>
      <c r="B216" s="28">
        <v>52</v>
      </c>
      <c r="C216" s="29" t="s">
        <v>3288</v>
      </c>
      <c r="D216" s="28" t="s">
        <v>246</v>
      </c>
      <c r="E216" s="30" t="s">
        <v>3289</v>
      </c>
      <c r="F216" s="31" t="s">
        <v>273</v>
      </c>
      <c r="G216" s="32">
        <v>6</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3622</v>
      </c>
    </row>
    <row r="218">
      <c r="A218" s="1" t="s">
        <v>251</v>
      </c>
      <c r="E218" s="28"/>
    </row>
    <row r="219" ht="100">
      <c r="A219" s="1" t="s">
        <v>253</v>
      </c>
      <c r="E219" s="30" t="s">
        <v>2892</v>
      </c>
    </row>
    <row r="220" ht="13">
      <c r="A220" s="1" t="s">
        <v>244</v>
      </c>
      <c r="B220" s="28">
        <v>53</v>
      </c>
      <c r="C220" s="29" t="s">
        <v>3639</v>
      </c>
      <c r="D220" s="28" t="s">
        <v>246</v>
      </c>
      <c r="E220" s="30" t="s">
        <v>3640</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3622</v>
      </c>
    </row>
    <row r="222">
      <c r="A222" s="1" t="s">
        <v>251</v>
      </c>
      <c r="E222" s="28"/>
    </row>
    <row r="223" ht="100">
      <c r="A223" s="1" t="s">
        <v>253</v>
      </c>
      <c r="E223" s="30" t="s">
        <v>2892</v>
      </c>
    </row>
    <row r="224" ht="13">
      <c r="A224" s="1" t="s">
        <v>244</v>
      </c>
      <c r="B224" s="28">
        <v>54</v>
      </c>
      <c r="C224" s="29" t="s">
        <v>3291</v>
      </c>
      <c r="D224" s="28" t="s">
        <v>246</v>
      </c>
      <c r="E224" s="30" t="s">
        <v>3292</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3622</v>
      </c>
    </row>
    <row r="226">
      <c r="A226" s="1" t="s">
        <v>251</v>
      </c>
      <c r="E226" s="28"/>
    </row>
    <row r="227" ht="100">
      <c r="A227" s="1" t="s">
        <v>253</v>
      </c>
      <c r="E227" s="30" t="s">
        <v>2892</v>
      </c>
    </row>
    <row r="228" ht="13">
      <c r="A228" s="1" t="s">
        <v>244</v>
      </c>
      <c r="B228" s="28">
        <v>55</v>
      </c>
      <c r="C228" s="29" t="s">
        <v>3171</v>
      </c>
      <c r="D228" s="28" t="s">
        <v>246</v>
      </c>
      <c r="E228" s="30" t="s">
        <v>3172</v>
      </c>
      <c r="F228" s="31" t="s">
        <v>273</v>
      </c>
      <c r="G228" s="32">
        <v>372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3622</v>
      </c>
    </row>
    <row r="230">
      <c r="A230" s="1" t="s">
        <v>251</v>
      </c>
      <c r="E230" s="28"/>
    </row>
    <row r="231" ht="100">
      <c r="A231" s="1" t="s">
        <v>253</v>
      </c>
      <c r="E231" s="30" t="s">
        <v>2892</v>
      </c>
    </row>
    <row r="232" ht="13">
      <c r="A232" s="1" t="s">
        <v>244</v>
      </c>
      <c r="B232" s="28">
        <v>56</v>
      </c>
      <c r="C232" s="29" t="s">
        <v>2896</v>
      </c>
      <c r="D232" s="28" t="s">
        <v>246</v>
      </c>
      <c r="E232" s="30" t="s">
        <v>2897</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3622</v>
      </c>
    </row>
    <row r="234">
      <c r="A234" s="1" t="s">
        <v>251</v>
      </c>
      <c r="E234" s="28"/>
    </row>
    <row r="235" ht="100">
      <c r="A235" s="1" t="s">
        <v>253</v>
      </c>
      <c r="E235" s="30" t="s">
        <v>2892</v>
      </c>
    </row>
    <row r="236" ht="13">
      <c r="A236" s="1" t="s">
        <v>244</v>
      </c>
      <c r="B236" s="28">
        <v>57</v>
      </c>
      <c r="C236" s="29" t="s">
        <v>2899</v>
      </c>
      <c r="D236" s="28" t="s">
        <v>246</v>
      </c>
      <c r="E236" s="30" t="s">
        <v>2900</v>
      </c>
      <c r="F236" s="31" t="s">
        <v>273</v>
      </c>
      <c r="G236" s="32">
        <v>10</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3622</v>
      </c>
    </row>
    <row r="238">
      <c r="A238" s="1" t="s">
        <v>251</v>
      </c>
      <c r="E238" s="28"/>
    </row>
    <row r="239" ht="100">
      <c r="A239" s="1" t="s">
        <v>253</v>
      </c>
      <c r="E239" s="30" t="s">
        <v>2892</v>
      </c>
    </row>
    <row r="240" ht="13">
      <c r="A240" s="1" t="s">
        <v>244</v>
      </c>
      <c r="B240" s="28">
        <v>58</v>
      </c>
      <c r="C240" s="29" t="s">
        <v>2901</v>
      </c>
      <c r="D240" s="28" t="s">
        <v>246</v>
      </c>
      <c r="E240" s="30" t="s">
        <v>2902</v>
      </c>
      <c r="F240" s="31" t="s">
        <v>273</v>
      </c>
      <c r="G240" s="32">
        <v>372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3622</v>
      </c>
    </row>
    <row r="242">
      <c r="A242" s="1" t="s">
        <v>251</v>
      </c>
      <c r="E242" s="28"/>
    </row>
    <row r="243" ht="100">
      <c r="A243" s="1" t="s">
        <v>253</v>
      </c>
      <c r="E243" s="30" t="s">
        <v>2903</v>
      </c>
    </row>
    <row r="244" ht="13">
      <c r="A244" s="1" t="s">
        <v>244</v>
      </c>
      <c r="B244" s="28">
        <v>59</v>
      </c>
      <c r="C244" s="29" t="s">
        <v>2904</v>
      </c>
      <c r="D244" s="28" t="s">
        <v>246</v>
      </c>
      <c r="E244" s="30" t="s">
        <v>2905</v>
      </c>
      <c r="F244" s="31" t="s">
        <v>273</v>
      </c>
      <c r="G244" s="32">
        <v>22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3622</v>
      </c>
    </row>
    <row r="246">
      <c r="A246" s="1" t="s">
        <v>251</v>
      </c>
      <c r="E246" s="28"/>
    </row>
    <row r="247" ht="100">
      <c r="A247" s="1" t="s">
        <v>253</v>
      </c>
      <c r="E247" s="30" t="s">
        <v>2892</v>
      </c>
    </row>
    <row r="248" ht="13">
      <c r="A248" s="1" t="s">
        <v>244</v>
      </c>
      <c r="B248" s="28">
        <v>60</v>
      </c>
      <c r="C248" s="29" t="s">
        <v>2907</v>
      </c>
      <c r="D248" s="28" t="s">
        <v>246</v>
      </c>
      <c r="E248" s="30" t="s">
        <v>2908</v>
      </c>
      <c r="F248" s="31" t="s">
        <v>273</v>
      </c>
      <c r="G248" s="32">
        <v>4</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3622</v>
      </c>
    </row>
    <row r="250">
      <c r="A250" s="1" t="s">
        <v>251</v>
      </c>
      <c r="E250" s="28"/>
    </row>
    <row r="251" ht="100">
      <c r="A251" s="1" t="s">
        <v>253</v>
      </c>
      <c r="E251" s="30" t="s">
        <v>2892</v>
      </c>
    </row>
    <row r="252" ht="13">
      <c r="A252" s="1" t="s">
        <v>244</v>
      </c>
      <c r="B252" s="28">
        <v>61</v>
      </c>
      <c r="C252" s="29" t="s">
        <v>2909</v>
      </c>
      <c r="D252" s="28" t="s">
        <v>246</v>
      </c>
      <c r="E252" s="30" t="s">
        <v>2910</v>
      </c>
      <c r="F252" s="31" t="s">
        <v>273</v>
      </c>
      <c r="G252" s="32">
        <v>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3622</v>
      </c>
    </row>
    <row r="254">
      <c r="A254" s="1" t="s">
        <v>251</v>
      </c>
      <c r="E254" s="28"/>
    </row>
    <row r="255" ht="100">
      <c r="A255" s="1" t="s">
        <v>253</v>
      </c>
      <c r="E255" s="30" t="s">
        <v>2892</v>
      </c>
    </row>
    <row r="256" ht="13">
      <c r="A256" s="1" t="s">
        <v>244</v>
      </c>
      <c r="B256" s="28">
        <v>62</v>
      </c>
      <c r="C256" s="29" t="s">
        <v>3296</v>
      </c>
      <c r="D256" s="28" t="s">
        <v>246</v>
      </c>
      <c r="E256" s="30" t="s">
        <v>3297</v>
      </c>
      <c r="F256" s="31" t="s">
        <v>273</v>
      </c>
      <c r="G256" s="32">
        <v>2</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3622</v>
      </c>
    </row>
    <row r="258">
      <c r="A258" s="1" t="s">
        <v>251</v>
      </c>
      <c r="E258" s="28"/>
    </row>
    <row r="259" ht="100">
      <c r="A259" s="1" t="s">
        <v>253</v>
      </c>
      <c r="E259" s="30" t="s">
        <v>2892</v>
      </c>
    </row>
    <row r="260" ht="13">
      <c r="A260" s="1" t="s">
        <v>244</v>
      </c>
      <c r="B260" s="28">
        <v>63</v>
      </c>
      <c r="C260" s="29" t="s">
        <v>2914</v>
      </c>
      <c r="D260" s="28" t="s">
        <v>246</v>
      </c>
      <c r="E260" s="30" t="s">
        <v>2915</v>
      </c>
      <c r="F260" s="31" t="s">
        <v>248</v>
      </c>
      <c r="G260" s="32">
        <v>10</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3622</v>
      </c>
    </row>
    <row r="262">
      <c r="A262" s="1" t="s">
        <v>251</v>
      </c>
      <c r="E262" s="28"/>
    </row>
    <row r="263" ht="87.5">
      <c r="A263" s="1" t="s">
        <v>253</v>
      </c>
      <c r="E263" s="30" t="s">
        <v>2917</v>
      </c>
    </row>
    <row r="264" ht="13">
      <c r="A264" s="1" t="s">
        <v>244</v>
      </c>
      <c r="B264" s="28">
        <v>64</v>
      </c>
      <c r="C264" s="29" t="s">
        <v>3523</v>
      </c>
      <c r="D264" s="28" t="s">
        <v>246</v>
      </c>
      <c r="E264" s="30" t="s">
        <v>3524</v>
      </c>
      <c r="F264" s="31" t="s">
        <v>273</v>
      </c>
      <c r="G264" s="32">
        <v>1</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3622</v>
      </c>
    </row>
    <row r="266">
      <c r="A266" s="1" t="s">
        <v>251</v>
      </c>
      <c r="E266" s="28"/>
    </row>
    <row r="267" ht="112.5">
      <c r="A267" s="1" t="s">
        <v>253</v>
      </c>
      <c r="E267" s="30" t="s">
        <v>2921</v>
      </c>
    </row>
    <row r="268" ht="13">
      <c r="A268" s="1" t="s">
        <v>244</v>
      </c>
      <c r="B268" s="28">
        <v>65</v>
      </c>
      <c r="C268" s="29" t="s">
        <v>3525</v>
      </c>
      <c r="D268" s="28" t="s">
        <v>246</v>
      </c>
      <c r="E268" s="30" t="s">
        <v>3526</v>
      </c>
      <c r="F268" s="31" t="s">
        <v>273</v>
      </c>
      <c r="G268" s="32">
        <v>2</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3622</v>
      </c>
    </row>
    <row r="270">
      <c r="A270" s="1" t="s">
        <v>251</v>
      </c>
      <c r="E270" s="28"/>
    </row>
    <row r="271" ht="112.5">
      <c r="A271" s="1" t="s">
        <v>253</v>
      </c>
      <c r="E271" s="30" t="s">
        <v>2921</v>
      </c>
    </row>
    <row r="272" ht="13">
      <c r="A272" s="1" t="s">
        <v>244</v>
      </c>
      <c r="B272" s="28">
        <v>66</v>
      </c>
      <c r="C272" s="29" t="s">
        <v>3301</v>
      </c>
      <c r="D272" s="28" t="s">
        <v>246</v>
      </c>
      <c r="E272" s="30" t="s">
        <v>3302</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3622</v>
      </c>
    </row>
    <row r="274">
      <c r="A274" s="1" t="s">
        <v>251</v>
      </c>
      <c r="E274" s="28"/>
    </row>
    <row r="275" ht="112.5">
      <c r="A275" s="1" t="s">
        <v>253</v>
      </c>
      <c r="E275" s="30" t="s">
        <v>2921</v>
      </c>
    </row>
    <row r="276" ht="13">
      <c r="A276" s="1" t="s">
        <v>244</v>
      </c>
      <c r="B276" s="28">
        <v>67</v>
      </c>
      <c r="C276" s="29" t="s">
        <v>2918</v>
      </c>
      <c r="D276" s="28" t="s">
        <v>246</v>
      </c>
      <c r="E276" s="30" t="s">
        <v>2919</v>
      </c>
      <c r="F276" s="31" t="s">
        <v>273</v>
      </c>
      <c r="G276" s="32">
        <v>3</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3622</v>
      </c>
    </row>
    <row r="278">
      <c r="A278" s="1" t="s">
        <v>251</v>
      </c>
      <c r="E278" s="28"/>
    </row>
    <row r="279" ht="112.5">
      <c r="A279" s="1" t="s">
        <v>253</v>
      </c>
      <c r="E279" s="30" t="s">
        <v>2921</v>
      </c>
    </row>
    <row r="280" ht="13">
      <c r="A280" s="1" t="s">
        <v>244</v>
      </c>
      <c r="B280" s="28">
        <v>68</v>
      </c>
      <c r="C280" s="29" t="s">
        <v>3641</v>
      </c>
      <c r="D280" s="28" t="s">
        <v>246</v>
      </c>
      <c r="E280" s="30" t="s">
        <v>3642</v>
      </c>
      <c r="F280" s="31" t="s">
        <v>273</v>
      </c>
      <c r="G280" s="32">
        <v>2</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3622</v>
      </c>
    </row>
    <row r="282">
      <c r="A282" s="1" t="s">
        <v>251</v>
      </c>
      <c r="E282" s="28"/>
    </row>
    <row r="283" ht="112.5">
      <c r="A283" s="1" t="s">
        <v>253</v>
      </c>
      <c r="E283" s="30" t="s">
        <v>2921</v>
      </c>
    </row>
    <row r="284" ht="13">
      <c r="A284" s="1" t="s">
        <v>244</v>
      </c>
      <c r="B284" s="28">
        <v>69</v>
      </c>
      <c r="C284" s="29" t="s">
        <v>3182</v>
      </c>
      <c r="D284" s="28" t="s">
        <v>246</v>
      </c>
      <c r="E284" s="30" t="s">
        <v>3183</v>
      </c>
      <c r="F284" s="31" t="s">
        <v>273</v>
      </c>
      <c r="G284" s="32">
        <v>1</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3622</v>
      </c>
    </row>
    <row r="286">
      <c r="A286" s="1" t="s">
        <v>251</v>
      </c>
      <c r="E286" s="28"/>
    </row>
    <row r="287" ht="112.5">
      <c r="A287" s="1" t="s">
        <v>253</v>
      </c>
      <c r="E287" s="30" t="s">
        <v>2921</v>
      </c>
    </row>
    <row r="288" ht="13">
      <c r="A288" s="1" t="s">
        <v>244</v>
      </c>
      <c r="B288" s="28">
        <v>70</v>
      </c>
      <c r="C288" s="29" t="s">
        <v>2922</v>
      </c>
      <c r="D288" s="28" t="s">
        <v>246</v>
      </c>
      <c r="E288" s="30" t="s">
        <v>2923</v>
      </c>
      <c r="F288" s="31" t="s">
        <v>3620</v>
      </c>
      <c r="G288" s="32">
        <v>2942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3643</v>
      </c>
    </row>
    <row r="290">
      <c r="A290" s="1" t="s">
        <v>251</v>
      </c>
      <c r="E290" s="28"/>
    </row>
    <row r="291" ht="100">
      <c r="A291" s="1" t="s">
        <v>253</v>
      </c>
      <c r="E291" s="30" t="s">
        <v>2925</v>
      </c>
    </row>
    <row r="292" ht="13">
      <c r="A292" s="1" t="s">
        <v>244</v>
      </c>
      <c r="B292" s="28">
        <v>71</v>
      </c>
      <c r="C292" s="29" t="s">
        <v>3306</v>
      </c>
      <c r="D292" s="28" t="s">
        <v>246</v>
      </c>
      <c r="E292" s="30" t="s">
        <v>3307</v>
      </c>
      <c r="F292" s="31" t="s">
        <v>248</v>
      </c>
      <c r="G292" s="32">
        <v>1383</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3643</v>
      </c>
    </row>
    <row r="294">
      <c r="A294" s="1" t="s">
        <v>251</v>
      </c>
      <c r="E294" s="28"/>
    </row>
    <row r="295" ht="100">
      <c r="A295" s="1" t="s">
        <v>253</v>
      </c>
      <c r="E295" s="30" t="s">
        <v>2925</v>
      </c>
    </row>
    <row r="296" ht="13">
      <c r="A296" s="1" t="s">
        <v>244</v>
      </c>
      <c r="B296" s="28">
        <v>72</v>
      </c>
      <c r="C296" s="29" t="s">
        <v>2926</v>
      </c>
      <c r="D296" s="28" t="s">
        <v>246</v>
      </c>
      <c r="E296" s="30" t="s">
        <v>2927</v>
      </c>
      <c r="F296" s="31" t="s">
        <v>3620</v>
      </c>
      <c r="G296" s="32">
        <v>1175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3643</v>
      </c>
    </row>
    <row r="298">
      <c r="A298" s="1" t="s">
        <v>251</v>
      </c>
      <c r="E298" s="28"/>
    </row>
    <row r="299" ht="100">
      <c r="A299" s="1" t="s">
        <v>253</v>
      </c>
      <c r="E299" s="30" t="s">
        <v>2925</v>
      </c>
    </row>
    <row r="300" ht="13">
      <c r="A300" s="1" t="s">
        <v>244</v>
      </c>
      <c r="B300" s="28">
        <v>73</v>
      </c>
      <c r="C300" s="29" t="s">
        <v>2929</v>
      </c>
      <c r="D300" s="28" t="s">
        <v>246</v>
      </c>
      <c r="E300" s="30" t="s">
        <v>2930</v>
      </c>
      <c r="F300" s="31" t="s">
        <v>3620</v>
      </c>
      <c r="G300" s="32">
        <v>7674</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3643</v>
      </c>
    </row>
    <row r="302">
      <c r="A302" s="1" t="s">
        <v>251</v>
      </c>
      <c r="E302" s="28"/>
    </row>
    <row r="303" ht="87.5">
      <c r="A303" s="1" t="s">
        <v>253</v>
      </c>
      <c r="E303" s="30" t="s">
        <v>2932</v>
      </c>
    </row>
    <row r="304" ht="13">
      <c r="A304" s="1" t="s">
        <v>244</v>
      </c>
      <c r="B304" s="28">
        <v>74</v>
      </c>
      <c r="C304" s="29" t="s">
        <v>3644</v>
      </c>
      <c r="D304" s="28" t="s">
        <v>246</v>
      </c>
      <c r="E304" s="30" t="s">
        <v>3645</v>
      </c>
      <c r="F304" s="31" t="s">
        <v>273</v>
      </c>
      <c r="G304" s="32">
        <v>1</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3622</v>
      </c>
    </row>
    <row r="306">
      <c r="A306" s="1" t="s">
        <v>251</v>
      </c>
      <c r="E306" s="28"/>
    </row>
    <row r="307" ht="112.5">
      <c r="A307" s="1" t="s">
        <v>253</v>
      </c>
      <c r="E307" s="30" t="s">
        <v>2921</v>
      </c>
    </row>
    <row r="308" ht="13">
      <c r="A308" s="1" t="s">
        <v>244</v>
      </c>
      <c r="B308" s="28">
        <v>75</v>
      </c>
      <c r="C308" s="29" t="s">
        <v>2933</v>
      </c>
      <c r="D308" s="28" t="s">
        <v>246</v>
      </c>
      <c r="E308" s="30" t="s">
        <v>2934</v>
      </c>
      <c r="F308" s="31" t="s">
        <v>273</v>
      </c>
      <c r="G308" s="32">
        <v>6</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3622</v>
      </c>
    </row>
    <row r="310">
      <c r="A310" s="1" t="s">
        <v>251</v>
      </c>
      <c r="E310" s="28"/>
    </row>
    <row r="311" ht="87.5">
      <c r="A311" s="1" t="s">
        <v>253</v>
      </c>
      <c r="E311" s="30" t="s">
        <v>2935</v>
      </c>
    </row>
    <row r="312" ht="13">
      <c r="A312" s="1" t="s">
        <v>244</v>
      </c>
      <c r="B312" s="28">
        <v>76</v>
      </c>
      <c r="C312" s="29" t="s">
        <v>2936</v>
      </c>
      <c r="D312" s="28" t="s">
        <v>246</v>
      </c>
      <c r="E312" s="30" t="s">
        <v>2937</v>
      </c>
      <c r="F312" s="31" t="s">
        <v>273</v>
      </c>
      <c r="G312" s="32">
        <v>6</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3622</v>
      </c>
    </row>
    <row r="314">
      <c r="A314" s="1" t="s">
        <v>251</v>
      </c>
      <c r="E314" s="28"/>
    </row>
    <row r="315" ht="87.5">
      <c r="A315" s="1" t="s">
        <v>253</v>
      </c>
      <c r="E315" s="30" t="s">
        <v>2935</v>
      </c>
    </row>
    <row r="316" ht="13">
      <c r="A316" s="1" t="s">
        <v>244</v>
      </c>
      <c r="B316" s="28">
        <v>77</v>
      </c>
      <c r="C316" s="29" t="s">
        <v>2938</v>
      </c>
      <c r="D316" s="28" t="s">
        <v>246</v>
      </c>
      <c r="E316" s="30" t="s">
        <v>2939</v>
      </c>
      <c r="F316" s="31" t="s">
        <v>273</v>
      </c>
      <c r="G316" s="32">
        <v>6</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3622</v>
      </c>
    </row>
    <row r="318">
      <c r="A318" s="1" t="s">
        <v>251</v>
      </c>
      <c r="E318" s="28"/>
    </row>
    <row r="319" ht="87.5">
      <c r="A319" s="1" t="s">
        <v>253</v>
      </c>
      <c r="E319" s="30" t="s">
        <v>2935</v>
      </c>
    </row>
    <row r="320" ht="13">
      <c r="A320" s="1" t="s">
        <v>244</v>
      </c>
      <c r="B320" s="28">
        <v>78</v>
      </c>
      <c r="C320" s="29" t="s">
        <v>2940</v>
      </c>
      <c r="D320" s="28" t="s">
        <v>246</v>
      </c>
      <c r="E320" s="30" t="s">
        <v>2941</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3622</v>
      </c>
    </row>
    <row r="322">
      <c r="A322" s="1" t="s">
        <v>251</v>
      </c>
      <c r="E322" s="28"/>
    </row>
    <row r="323" ht="112.5">
      <c r="A323" s="1" t="s">
        <v>253</v>
      </c>
      <c r="E323" s="30" t="s">
        <v>2921</v>
      </c>
    </row>
    <row r="324" ht="13">
      <c r="A324" s="1" t="s">
        <v>244</v>
      </c>
      <c r="B324" s="28">
        <v>79</v>
      </c>
      <c r="C324" s="29" t="s">
        <v>2942</v>
      </c>
      <c r="D324" s="28" t="s">
        <v>246</v>
      </c>
      <c r="E324" s="30" t="s">
        <v>2943</v>
      </c>
      <c r="F324" s="31" t="s">
        <v>273</v>
      </c>
      <c r="G324" s="32">
        <v>10</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3622</v>
      </c>
    </row>
    <row r="326">
      <c r="A326" s="1" t="s">
        <v>251</v>
      </c>
      <c r="E326" s="28"/>
    </row>
    <row r="327" ht="112.5">
      <c r="A327" s="1" t="s">
        <v>253</v>
      </c>
      <c r="E327" s="30" t="s">
        <v>2921</v>
      </c>
    </row>
    <row r="328" ht="13">
      <c r="A328" s="1" t="s">
        <v>244</v>
      </c>
      <c r="B328" s="28">
        <v>80</v>
      </c>
      <c r="C328" s="29" t="s">
        <v>2944</v>
      </c>
      <c r="D328" s="28" t="s">
        <v>246</v>
      </c>
      <c r="E328" s="30" t="s">
        <v>2945</v>
      </c>
      <c r="F328" s="31" t="s">
        <v>273</v>
      </c>
      <c r="G328" s="32">
        <v>7</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3622</v>
      </c>
    </row>
    <row r="330">
      <c r="A330" s="1" t="s">
        <v>251</v>
      </c>
      <c r="E330" s="28"/>
    </row>
    <row r="331" ht="112.5">
      <c r="A331" s="1" t="s">
        <v>253</v>
      </c>
      <c r="E331" s="30" t="s">
        <v>2921</v>
      </c>
    </row>
    <row r="332" ht="13">
      <c r="A332" s="1" t="s">
        <v>244</v>
      </c>
      <c r="B332" s="28">
        <v>81</v>
      </c>
      <c r="C332" s="29" t="s">
        <v>2946</v>
      </c>
      <c r="D332" s="28" t="s">
        <v>246</v>
      </c>
      <c r="E332" s="30" t="s">
        <v>2947</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3622</v>
      </c>
    </row>
    <row r="334">
      <c r="A334" s="1" t="s">
        <v>251</v>
      </c>
      <c r="E334" s="28"/>
    </row>
    <row r="335" ht="112.5">
      <c r="A335" s="1" t="s">
        <v>253</v>
      </c>
      <c r="E335" s="30" t="s">
        <v>2921</v>
      </c>
    </row>
    <row r="336" ht="13">
      <c r="A336" s="1" t="s">
        <v>244</v>
      </c>
      <c r="B336" s="28">
        <v>82</v>
      </c>
      <c r="C336" s="29" t="s">
        <v>2948</v>
      </c>
      <c r="D336" s="28" t="s">
        <v>246</v>
      </c>
      <c r="E336" s="30" t="s">
        <v>2949</v>
      </c>
      <c r="F336" s="31" t="s">
        <v>273</v>
      </c>
      <c r="G336" s="32">
        <v>7</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3622</v>
      </c>
    </row>
    <row r="338">
      <c r="A338" s="1" t="s">
        <v>251</v>
      </c>
      <c r="E338" s="28"/>
    </row>
    <row r="339" ht="112.5">
      <c r="A339" s="1" t="s">
        <v>253</v>
      </c>
      <c r="E339" s="30" t="s">
        <v>2921</v>
      </c>
    </row>
    <row r="340" ht="13">
      <c r="A340" s="1" t="s">
        <v>244</v>
      </c>
      <c r="B340" s="28">
        <v>83</v>
      </c>
      <c r="C340" s="29" t="s">
        <v>2950</v>
      </c>
      <c r="D340" s="28" t="s">
        <v>246</v>
      </c>
      <c r="E340" s="30" t="s">
        <v>2951</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3622</v>
      </c>
    </row>
    <row r="342">
      <c r="A342" s="1" t="s">
        <v>251</v>
      </c>
      <c r="E342" s="28"/>
    </row>
    <row r="343" ht="112.5">
      <c r="A343" s="1" t="s">
        <v>253</v>
      </c>
      <c r="E343" s="30" t="s">
        <v>2921</v>
      </c>
    </row>
    <row r="344" ht="13">
      <c r="A344" s="1" t="s">
        <v>244</v>
      </c>
      <c r="B344" s="28">
        <v>84</v>
      </c>
      <c r="C344" s="29" t="s">
        <v>3313</v>
      </c>
      <c r="D344" s="28" t="s">
        <v>246</v>
      </c>
      <c r="E344" s="30" t="s">
        <v>3314</v>
      </c>
      <c r="F344" s="31" t="s">
        <v>273</v>
      </c>
      <c r="G344" s="32">
        <v>10</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3622</v>
      </c>
    </row>
    <row r="346">
      <c r="A346" s="1" t="s">
        <v>251</v>
      </c>
      <c r="E346" s="28"/>
    </row>
    <row r="347" ht="112.5">
      <c r="A347" s="1" t="s">
        <v>253</v>
      </c>
      <c r="E347" s="30" t="s">
        <v>2921</v>
      </c>
    </row>
    <row r="348" ht="13">
      <c r="A348" s="1" t="s">
        <v>244</v>
      </c>
      <c r="B348" s="28">
        <v>85</v>
      </c>
      <c r="C348" s="29" t="s">
        <v>3646</v>
      </c>
      <c r="D348" s="28" t="s">
        <v>246</v>
      </c>
      <c r="E348" s="30" t="s">
        <v>3647</v>
      </c>
      <c r="F348" s="31" t="s">
        <v>273</v>
      </c>
      <c r="G348" s="32">
        <v>8</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3622</v>
      </c>
    </row>
    <row r="350">
      <c r="A350" s="1" t="s">
        <v>251</v>
      </c>
      <c r="E350" s="28"/>
    </row>
    <row r="351" ht="112.5">
      <c r="A351" s="1" t="s">
        <v>253</v>
      </c>
      <c r="E351" s="30" t="s">
        <v>2921</v>
      </c>
    </row>
    <row r="352" ht="13">
      <c r="A352" s="1" t="s">
        <v>244</v>
      </c>
      <c r="B352" s="28">
        <v>86</v>
      </c>
      <c r="C352" s="29" t="s">
        <v>2954</v>
      </c>
      <c r="D352" s="28" t="s">
        <v>246</v>
      </c>
      <c r="E352" s="30" t="s">
        <v>2955</v>
      </c>
      <c r="F352" s="31" t="s">
        <v>248</v>
      </c>
      <c r="G352" s="32">
        <v>1083</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3643</v>
      </c>
    </row>
    <row r="354">
      <c r="A354" s="1" t="s">
        <v>251</v>
      </c>
      <c r="E354" s="28"/>
    </row>
    <row r="355" ht="112.5">
      <c r="A355" s="1" t="s">
        <v>253</v>
      </c>
      <c r="E355" s="30" t="s">
        <v>2957</v>
      </c>
    </row>
    <row r="356" ht="13">
      <c r="A356" s="1" t="s">
        <v>244</v>
      </c>
      <c r="B356" s="28">
        <v>87</v>
      </c>
      <c r="C356" s="29" t="s">
        <v>2958</v>
      </c>
      <c r="D356" s="28" t="s">
        <v>246</v>
      </c>
      <c r="E356" s="30" t="s">
        <v>2959</v>
      </c>
      <c r="F356" s="31" t="s">
        <v>273</v>
      </c>
      <c r="G356" s="32">
        <v>9</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3622</v>
      </c>
    </row>
    <row r="358">
      <c r="A358" s="1" t="s">
        <v>251</v>
      </c>
      <c r="E358" s="28"/>
    </row>
    <row r="359" ht="112.5">
      <c r="A359" s="1" t="s">
        <v>253</v>
      </c>
      <c r="E359" s="30" t="s">
        <v>2921</v>
      </c>
    </row>
    <row r="360" ht="13">
      <c r="A360" s="1" t="s">
        <v>244</v>
      </c>
      <c r="B360" s="28">
        <v>88</v>
      </c>
      <c r="C360" s="29" t="s">
        <v>2963</v>
      </c>
      <c r="D360" s="28" t="s">
        <v>246</v>
      </c>
      <c r="E360" s="30" t="s">
        <v>2964</v>
      </c>
      <c r="F360" s="31" t="s">
        <v>273</v>
      </c>
      <c r="G360" s="32">
        <v>8</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3622</v>
      </c>
    </row>
    <row r="362">
      <c r="A362" s="1" t="s">
        <v>251</v>
      </c>
      <c r="E362" s="28"/>
    </row>
    <row r="363" ht="112.5">
      <c r="A363" s="1" t="s">
        <v>253</v>
      </c>
      <c r="E363" s="30" t="s">
        <v>2921</v>
      </c>
    </row>
    <row r="364" ht="13">
      <c r="A364" s="1" t="s">
        <v>244</v>
      </c>
      <c r="B364" s="28">
        <v>89</v>
      </c>
      <c r="C364" s="29" t="s">
        <v>3318</v>
      </c>
      <c r="D364" s="28" t="s">
        <v>246</v>
      </c>
      <c r="E364" s="30" t="s">
        <v>3319</v>
      </c>
      <c r="F364" s="31" t="s">
        <v>273</v>
      </c>
      <c r="G364" s="32">
        <v>1</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3622</v>
      </c>
    </row>
    <row r="366">
      <c r="A366" s="1" t="s">
        <v>251</v>
      </c>
      <c r="E366" s="28"/>
    </row>
    <row r="367" ht="112.5">
      <c r="A367" s="1" t="s">
        <v>253</v>
      </c>
      <c r="E367" s="30" t="s">
        <v>2921</v>
      </c>
    </row>
    <row r="368" ht="13">
      <c r="A368" s="1" t="s">
        <v>244</v>
      </c>
      <c r="B368" s="28">
        <v>90</v>
      </c>
      <c r="C368" s="29" t="s">
        <v>2972</v>
      </c>
      <c r="D368" s="28" t="s">
        <v>246</v>
      </c>
      <c r="E368" s="30" t="s">
        <v>2973</v>
      </c>
      <c r="F368" s="31" t="s">
        <v>273</v>
      </c>
      <c r="G368" s="32">
        <v>1</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3622</v>
      </c>
    </row>
    <row r="370">
      <c r="A370" s="1" t="s">
        <v>251</v>
      </c>
      <c r="E370" s="28"/>
    </row>
    <row r="371" ht="112.5">
      <c r="A371" s="1" t="s">
        <v>253</v>
      </c>
      <c r="E371" s="30" t="s">
        <v>2921</v>
      </c>
    </row>
    <row r="372" ht="13">
      <c r="A372" s="1" t="s">
        <v>244</v>
      </c>
      <c r="B372" s="28">
        <v>91</v>
      </c>
      <c r="C372" s="29" t="s">
        <v>2974</v>
      </c>
      <c r="D372" s="28" t="s">
        <v>246</v>
      </c>
      <c r="E372" s="30" t="s">
        <v>2975</v>
      </c>
      <c r="F372" s="31" t="s">
        <v>273</v>
      </c>
      <c r="G372" s="32">
        <v>2</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3622</v>
      </c>
    </row>
    <row r="374">
      <c r="A374" s="1" t="s">
        <v>251</v>
      </c>
      <c r="E374" s="28"/>
    </row>
    <row r="375" ht="112.5">
      <c r="A375" s="1" t="s">
        <v>253</v>
      </c>
      <c r="E375" s="30" t="s">
        <v>2921</v>
      </c>
    </row>
    <row r="376" ht="13">
      <c r="A376" s="1" t="s">
        <v>244</v>
      </c>
      <c r="B376" s="28">
        <v>92</v>
      </c>
      <c r="C376" s="29" t="s">
        <v>2976</v>
      </c>
      <c r="D376" s="28" t="s">
        <v>246</v>
      </c>
      <c r="E376" s="30" t="s">
        <v>2977</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3622</v>
      </c>
    </row>
    <row r="378">
      <c r="A378" s="1" t="s">
        <v>251</v>
      </c>
      <c r="E378" s="28"/>
    </row>
    <row r="379" ht="112.5">
      <c r="A379" s="1" t="s">
        <v>253</v>
      </c>
      <c r="E379" s="30" t="s">
        <v>2921</v>
      </c>
    </row>
    <row r="380" ht="25">
      <c r="A380" s="1" t="s">
        <v>244</v>
      </c>
      <c r="B380" s="28">
        <v>93</v>
      </c>
      <c r="C380" s="29" t="s">
        <v>3320</v>
      </c>
      <c r="D380" s="28" t="s">
        <v>246</v>
      </c>
      <c r="E380" s="30" t="s">
        <v>3321</v>
      </c>
      <c r="F380" s="31" t="s">
        <v>273</v>
      </c>
      <c r="G380" s="32">
        <v>6</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3622</v>
      </c>
    </row>
    <row r="382">
      <c r="A382" s="1" t="s">
        <v>251</v>
      </c>
      <c r="E382" s="28"/>
    </row>
    <row r="383" ht="112.5">
      <c r="A383" s="1" t="s">
        <v>253</v>
      </c>
      <c r="E383" s="30" t="s">
        <v>2921</v>
      </c>
    </row>
    <row r="384" ht="25">
      <c r="A384" s="1" t="s">
        <v>244</v>
      </c>
      <c r="B384" s="28">
        <v>94</v>
      </c>
      <c r="C384" s="29" t="s">
        <v>3322</v>
      </c>
      <c r="D384" s="28" t="s">
        <v>246</v>
      </c>
      <c r="E384" s="30" t="s">
        <v>3323</v>
      </c>
      <c r="F384" s="31" t="s">
        <v>273</v>
      </c>
      <c r="G384" s="32">
        <v>7</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3622</v>
      </c>
    </row>
    <row r="386">
      <c r="A386" s="1" t="s">
        <v>251</v>
      </c>
      <c r="E386" s="28"/>
    </row>
    <row r="387" ht="112.5">
      <c r="A387" s="1" t="s">
        <v>253</v>
      </c>
      <c r="E387" s="30" t="s">
        <v>2921</v>
      </c>
    </row>
    <row r="388" ht="25">
      <c r="A388" s="1" t="s">
        <v>244</v>
      </c>
      <c r="B388" s="28">
        <v>95</v>
      </c>
      <c r="C388" s="29" t="s">
        <v>3648</v>
      </c>
      <c r="D388" s="28" t="s">
        <v>246</v>
      </c>
      <c r="E388" s="30" t="s">
        <v>3649</v>
      </c>
      <c r="F388" s="31" t="s">
        <v>273</v>
      </c>
      <c r="G388" s="32">
        <v>3</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3622</v>
      </c>
    </row>
    <row r="390">
      <c r="A390" s="1" t="s">
        <v>251</v>
      </c>
      <c r="E390" s="28"/>
    </row>
    <row r="391" ht="112.5">
      <c r="A391" s="1" t="s">
        <v>253</v>
      </c>
      <c r="E391" s="30" t="s">
        <v>2921</v>
      </c>
    </row>
    <row r="392" ht="13">
      <c r="A392" s="1" t="s">
        <v>244</v>
      </c>
      <c r="B392" s="28">
        <v>96</v>
      </c>
      <c r="C392" s="29" t="s">
        <v>3324</v>
      </c>
      <c r="D392" s="28" t="s">
        <v>246</v>
      </c>
      <c r="E392" s="30" t="s">
        <v>3325</v>
      </c>
      <c r="F392" s="31" t="s">
        <v>273</v>
      </c>
      <c r="G392" s="32">
        <v>2</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3622</v>
      </c>
    </row>
    <row r="394">
      <c r="A394" s="1" t="s">
        <v>251</v>
      </c>
      <c r="E394" s="28"/>
    </row>
    <row r="395" ht="112.5">
      <c r="A395" s="1" t="s">
        <v>253</v>
      </c>
      <c r="E395" s="30" t="s">
        <v>2921</v>
      </c>
    </row>
    <row r="396" ht="13">
      <c r="A396" s="1" t="s">
        <v>244</v>
      </c>
      <c r="B396" s="28">
        <v>97</v>
      </c>
      <c r="C396" s="29" t="s">
        <v>3326</v>
      </c>
      <c r="D396" s="28" t="s">
        <v>246</v>
      </c>
      <c r="E396" s="30" t="s">
        <v>3327</v>
      </c>
      <c r="F396" s="31" t="s">
        <v>273</v>
      </c>
      <c r="G396" s="32">
        <v>8</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3622</v>
      </c>
    </row>
    <row r="398">
      <c r="A398" s="1" t="s">
        <v>251</v>
      </c>
      <c r="E398" s="28"/>
    </row>
    <row r="399" ht="112.5">
      <c r="A399" s="1" t="s">
        <v>253</v>
      </c>
      <c r="E399" s="30" t="s">
        <v>2921</v>
      </c>
    </row>
    <row r="400" ht="13">
      <c r="A400" s="1" t="s">
        <v>244</v>
      </c>
      <c r="B400" s="28">
        <v>98</v>
      </c>
      <c r="C400" s="29" t="s">
        <v>2978</v>
      </c>
      <c r="D400" s="28" t="s">
        <v>246</v>
      </c>
      <c r="E400" s="30" t="s">
        <v>2979</v>
      </c>
      <c r="F400" s="31" t="s">
        <v>273</v>
      </c>
      <c r="G400" s="32">
        <v>10</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3622</v>
      </c>
    </row>
    <row r="402">
      <c r="A402" s="1" t="s">
        <v>251</v>
      </c>
      <c r="E402" s="28"/>
    </row>
    <row r="403" ht="112.5">
      <c r="A403" s="1" t="s">
        <v>253</v>
      </c>
      <c r="E403" s="30" t="s">
        <v>2921</v>
      </c>
    </row>
    <row r="404" ht="25">
      <c r="A404" s="1" t="s">
        <v>244</v>
      </c>
      <c r="B404" s="28">
        <v>99</v>
      </c>
      <c r="C404" s="29" t="s">
        <v>3328</v>
      </c>
      <c r="D404" s="28" t="s">
        <v>246</v>
      </c>
      <c r="E404" s="30" t="s">
        <v>3329</v>
      </c>
      <c r="F404" s="31" t="s">
        <v>273</v>
      </c>
      <c r="G404" s="32">
        <v>1</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3622</v>
      </c>
    </row>
    <row r="406">
      <c r="A406" s="1" t="s">
        <v>251</v>
      </c>
      <c r="E406" s="28"/>
    </row>
    <row r="407" ht="112.5">
      <c r="A407" s="1" t="s">
        <v>253</v>
      </c>
      <c r="E407" s="30" t="s">
        <v>2921</v>
      </c>
    </row>
    <row r="408" ht="13">
      <c r="A408" s="1" t="s">
        <v>244</v>
      </c>
      <c r="B408" s="28">
        <v>100</v>
      </c>
      <c r="C408" s="29" t="s">
        <v>2983</v>
      </c>
      <c r="D408" s="28" t="s">
        <v>246</v>
      </c>
      <c r="E408" s="30" t="s">
        <v>2984</v>
      </c>
      <c r="F408" s="31" t="s">
        <v>273</v>
      </c>
      <c r="G408" s="32">
        <v>3</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3622</v>
      </c>
    </row>
    <row r="410">
      <c r="A410" s="1" t="s">
        <v>251</v>
      </c>
      <c r="E410" s="28"/>
    </row>
    <row r="411" ht="112.5">
      <c r="A411" s="1" t="s">
        <v>253</v>
      </c>
      <c r="E411" s="30" t="s">
        <v>2921</v>
      </c>
    </row>
    <row r="412" ht="13">
      <c r="A412" s="1" t="s">
        <v>244</v>
      </c>
      <c r="B412" s="28">
        <v>101</v>
      </c>
      <c r="C412" s="29" t="s">
        <v>3330</v>
      </c>
      <c r="D412" s="28" t="s">
        <v>246</v>
      </c>
      <c r="E412" s="30" t="s">
        <v>3331</v>
      </c>
      <c r="F412" s="31" t="s">
        <v>273</v>
      </c>
      <c r="G412" s="32">
        <v>1</v>
      </c>
      <c r="H412" s="32">
        <v>0</v>
      </c>
      <c r="I412" s="33">
        <f>ROUND(G412*H412,P4)</f>
        <v>0</v>
      </c>
      <c r="J412" s="28"/>
      <c r="K412" s="28"/>
      <c r="L412" s="34">
        <v>0</v>
      </c>
      <c r="M412" s="20">
        <f>ROUND(G412*L412,P4)</f>
        <v>0</v>
      </c>
      <c r="N412" s="40" t="s">
        <v>249</v>
      </c>
      <c r="O412" s="36">
        <f>M412*AA412</f>
        <v>0</v>
      </c>
      <c r="P412" s="1">
        <v>3</v>
      </c>
      <c r="AA412" s="1">
        <f>IF(P412=1,$O$3,IF(P412=2,$O$4,$O$5))</f>
        <v>0</v>
      </c>
    </row>
    <row r="413">
      <c r="A413" s="1" t="s">
        <v>250</v>
      </c>
      <c r="E413" s="30" t="s">
        <v>3622</v>
      </c>
    </row>
    <row r="414">
      <c r="A414" s="1" t="s">
        <v>251</v>
      </c>
      <c r="E414" s="28"/>
    </row>
    <row r="415" ht="112.5">
      <c r="A415" s="1" t="s">
        <v>253</v>
      </c>
      <c r="E415" s="30" t="s">
        <v>2921</v>
      </c>
    </row>
    <row r="416" ht="13">
      <c r="A416" s="1" t="s">
        <v>244</v>
      </c>
      <c r="B416" s="28">
        <v>102</v>
      </c>
      <c r="C416" s="29" t="s">
        <v>3332</v>
      </c>
      <c r="D416" s="28" t="s">
        <v>246</v>
      </c>
      <c r="E416" s="30" t="s">
        <v>3333</v>
      </c>
      <c r="F416" s="31" t="s">
        <v>273</v>
      </c>
      <c r="G416" s="32">
        <v>1</v>
      </c>
      <c r="H416" s="32">
        <v>0</v>
      </c>
      <c r="I416" s="33">
        <f>ROUND(G416*H416,P4)</f>
        <v>0</v>
      </c>
      <c r="J416" s="28"/>
      <c r="K416" s="28"/>
      <c r="L416" s="34">
        <v>0</v>
      </c>
      <c r="M416" s="20">
        <f>ROUND(G416*L416,P4)</f>
        <v>0</v>
      </c>
      <c r="N416" s="40" t="s">
        <v>249</v>
      </c>
      <c r="O416" s="36">
        <f>M416*AA416</f>
        <v>0</v>
      </c>
      <c r="P416" s="1">
        <v>3</v>
      </c>
      <c r="AA416" s="1">
        <f>IF(P416=1,$O$3,IF(P416=2,$O$4,$O$5))</f>
        <v>0</v>
      </c>
    </row>
    <row r="417">
      <c r="A417" s="1" t="s">
        <v>250</v>
      </c>
      <c r="E417" s="30" t="s">
        <v>3622</v>
      </c>
    </row>
    <row r="418">
      <c r="A418" s="1" t="s">
        <v>251</v>
      </c>
      <c r="E418" s="28"/>
    </row>
    <row r="419" ht="112.5">
      <c r="A419" s="1" t="s">
        <v>253</v>
      </c>
      <c r="E419" s="30" t="s">
        <v>2921</v>
      </c>
    </row>
    <row r="420" ht="13">
      <c r="A420" s="1" t="s">
        <v>244</v>
      </c>
      <c r="B420" s="28">
        <v>103</v>
      </c>
      <c r="C420" s="29" t="s">
        <v>3334</v>
      </c>
      <c r="D420" s="28" t="s">
        <v>246</v>
      </c>
      <c r="E420" s="30" t="s">
        <v>3335</v>
      </c>
      <c r="F420" s="31" t="s">
        <v>248</v>
      </c>
      <c r="G420" s="32">
        <v>15</v>
      </c>
      <c r="H420" s="32">
        <v>0</v>
      </c>
      <c r="I420" s="33">
        <f>ROUND(G420*H420,P4)</f>
        <v>0</v>
      </c>
      <c r="J420" s="28"/>
      <c r="K420" s="28"/>
      <c r="L420" s="34">
        <v>0</v>
      </c>
      <c r="M420" s="20">
        <f>ROUND(G420*L420,P4)</f>
        <v>0</v>
      </c>
      <c r="N420" s="40" t="s">
        <v>249</v>
      </c>
      <c r="O420" s="36">
        <f>M420*AA420</f>
        <v>0</v>
      </c>
      <c r="P420" s="1">
        <v>3</v>
      </c>
      <c r="AA420" s="1">
        <f>IF(P420=1,$O$3,IF(P420=2,$O$4,$O$5))</f>
        <v>0</v>
      </c>
    </row>
    <row r="421">
      <c r="A421" s="1" t="s">
        <v>250</v>
      </c>
      <c r="E421" s="30" t="s">
        <v>3622</v>
      </c>
    </row>
    <row r="422">
      <c r="A422" s="1" t="s">
        <v>251</v>
      </c>
      <c r="E422" s="28"/>
    </row>
    <row r="423" ht="112.5">
      <c r="A423" s="1" t="s">
        <v>253</v>
      </c>
      <c r="E423" s="30" t="s">
        <v>2957</v>
      </c>
    </row>
    <row r="424" ht="13">
      <c r="A424" s="1" t="s">
        <v>244</v>
      </c>
      <c r="B424" s="28">
        <v>104</v>
      </c>
      <c r="C424" s="29" t="s">
        <v>3337</v>
      </c>
      <c r="D424" s="28" t="s">
        <v>246</v>
      </c>
      <c r="E424" s="30" t="s">
        <v>3338</v>
      </c>
      <c r="F424" s="31" t="s">
        <v>3620</v>
      </c>
      <c r="G424" s="32">
        <v>100</v>
      </c>
      <c r="H424" s="32">
        <v>0</v>
      </c>
      <c r="I424" s="33">
        <f>ROUND(G424*H424,P4)</f>
        <v>0</v>
      </c>
      <c r="J424" s="28"/>
      <c r="K424" s="28"/>
      <c r="L424" s="34">
        <v>0</v>
      </c>
      <c r="M424" s="20">
        <f>ROUND(G424*L424,P4)</f>
        <v>0</v>
      </c>
      <c r="N424" s="40" t="s">
        <v>249</v>
      </c>
      <c r="O424" s="36">
        <f>M424*AA424</f>
        <v>0</v>
      </c>
      <c r="P424" s="1">
        <v>3</v>
      </c>
      <c r="AA424" s="1">
        <f>IF(P424=1,$O$3,IF(P424=2,$O$4,$O$5))</f>
        <v>0</v>
      </c>
    </row>
    <row r="425">
      <c r="A425" s="1" t="s">
        <v>250</v>
      </c>
      <c r="E425" s="30" t="s">
        <v>3622</v>
      </c>
    </row>
    <row r="426">
      <c r="A426" s="1" t="s">
        <v>251</v>
      </c>
      <c r="E426" s="28"/>
    </row>
    <row r="427" ht="112.5">
      <c r="A427" s="1" t="s">
        <v>253</v>
      </c>
      <c r="E427" s="30" t="s">
        <v>2957</v>
      </c>
    </row>
    <row r="428" ht="13">
      <c r="A428" s="1" t="s">
        <v>244</v>
      </c>
      <c r="B428" s="28">
        <v>105</v>
      </c>
      <c r="C428" s="29" t="s">
        <v>2988</v>
      </c>
      <c r="D428" s="28" t="s">
        <v>246</v>
      </c>
      <c r="E428" s="30" t="s">
        <v>2989</v>
      </c>
      <c r="F428" s="31" t="s">
        <v>273</v>
      </c>
      <c r="G428" s="32">
        <v>72</v>
      </c>
      <c r="H428" s="32">
        <v>0</v>
      </c>
      <c r="I428" s="33">
        <f>ROUND(G428*H428,P4)</f>
        <v>0</v>
      </c>
      <c r="J428" s="28"/>
      <c r="K428" s="28"/>
      <c r="L428" s="34">
        <v>0</v>
      </c>
      <c r="M428" s="20">
        <f>ROUND(G428*L428,P4)</f>
        <v>0</v>
      </c>
      <c r="N428" s="40" t="s">
        <v>249</v>
      </c>
      <c r="O428" s="36">
        <f>M428*AA428</f>
        <v>0</v>
      </c>
      <c r="P428" s="1">
        <v>3</v>
      </c>
      <c r="AA428" s="1">
        <f>IF(P428=1,$O$3,IF(P428=2,$O$4,$O$5))</f>
        <v>0</v>
      </c>
    </row>
    <row r="429">
      <c r="A429" s="1" t="s">
        <v>250</v>
      </c>
      <c r="E429" s="30" t="s">
        <v>3622</v>
      </c>
    </row>
    <row r="430">
      <c r="A430" s="1" t="s">
        <v>251</v>
      </c>
      <c r="E430" s="28"/>
    </row>
    <row r="431" ht="112.5">
      <c r="A431" s="1" t="s">
        <v>253</v>
      </c>
      <c r="E431" s="30" t="s">
        <v>2921</v>
      </c>
    </row>
    <row r="432" ht="13">
      <c r="A432" s="1" t="s">
        <v>244</v>
      </c>
      <c r="B432" s="28">
        <v>106</v>
      </c>
      <c r="C432" s="29" t="s">
        <v>2990</v>
      </c>
      <c r="D432" s="28" t="s">
        <v>246</v>
      </c>
      <c r="E432" s="30" t="s">
        <v>2991</v>
      </c>
      <c r="F432" s="31" t="s">
        <v>273</v>
      </c>
      <c r="G432" s="32">
        <v>12</v>
      </c>
      <c r="H432" s="32">
        <v>0</v>
      </c>
      <c r="I432" s="33">
        <f>ROUND(G432*H432,P4)</f>
        <v>0</v>
      </c>
      <c r="J432" s="28"/>
      <c r="K432" s="28"/>
      <c r="L432" s="34">
        <v>0</v>
      </c>
      <c r="M432" s="20">
        <f>ROUND(G432*L432,P4)</f>
        <v>0</v>
      </c>
      <c r="N432" s="40" t="s">
        <v>249</v>
      </c>
      <c r="O432" s="36">
        <f>M432*AA432</f>
        <v>0</v>
      </c>
      <c r="P432" s="1">
        <v>3</v>
      </c>
      <c r="AA432" s="1">
        <f>IF(P432=1,$O$3,IF(P432=2,$O$4,$O$5))</f>
        <v>0</v>
      </c>
    </row>
    <row r="433">
      <c r="A433" s="1" t="s">
        <v>250</v>
      </c>
      <c r="E433" s="30" t="s">
        <v>3622</v>
      </c>
    </row>
    <row r="434">
      <c r="A434" s="1" t="s">
        <v>251</v>
      </c>
      <c r="E434" s="28"/>
    </row>
    <row r="435" ht="112.5">
      <c r="A435" s="1" t="s">
        <v>253</v>
      </c>
      <c r="E435" s="30" t="s">
        <v>2921</v>
      </c>
    </row>
    <row r="436" ht="13">
      <c r="A436" s="1" t="s">
        <v>244</v>
      </c>
      <c r="B436" s="28">
        <v>107</v>
      </c>
      <c r="C436" s="29" t="s">
        <v>2992</v>
      </c>
      <c r="D436" s="28" t="s">
        <v>246</v>
      </c>
      <c r="E436" s="30" t="s">
        <v>2993</v>
      </c>
      <c r="F436" s="31" t="s">
        <v>273</v>
      </c>
      <c r="G436" s="32">
        <v>4</v>
      </c>
      <c r="H436" s="32">
        <v>0</v>
      </c>
      <c r="I436" s="33">
        <f>ROUND(G436*H436,P4)</f>
        <v>0</v>
      </c>
      <c r="J436" s="28"/>
      <c r="K436" s="28"/>
      <c r="L436" s="34">
        <v>0</v>
      </c>
      <c r="M436" s="20">
        <f>ROUND(G436*L436,P4)</f>
        <v>0</v>
      </c>
      <c r="N436" s="40" t="s">
        <v>249</v>
      </c>
      <c r="O436" s="36">
        <f>M436*AA436</f>
        <v>0</v>
      </c>
      <c r="P436" s="1">
        <v>3</v>
      </c>
      <c r="AA436" s="1">
        <f>IF(P436=1,$O$3,IF(P436=2,$O$4,$O$5))</f>
        <v>0</v>
      </c>
    </row>
    <row r="437">
      <c r="A437" s="1" t="s">
        <v>250</v>
      </c>
      <c r="E437" s="30" t="s">
        <v>3622</v>
      </c>
    </row>
    <row r="438">
      <c r="A438" s="1" t="s">
        <v>251</v>
      </c>
      <c r="E438" s="28"/>
    </row>
    <row r="439" ht="112.5">
      <c r="A439" s="1" t="s">
        <v>253</v>
      </c>
      <c r="E439" s="30" t="s">
        <v>2921</v>
      </c>
    </row>
    <row r="440" ht="25">
      <c r="A440" s="1" t="s">
        <v>244</v>
      </c>
      <c r="B440" s="28">
        <v>108</v>
      </c>
      <c r="C440" s="29" t="s">
        <v>2994</v>
      </c>
      <c r="D440" s="28" t="s">
        <v>246</v>
      </c>
      <c r="E440" s="30" t="s">
        <v>2995</v>
      </c>
      <c r="F440" s="31" t="s">
        <v>273</v>
      </c>
      <c r="G440" s="32">
        <v>5</v>
      </c>
      <c r="H440" s="32">
        <v>0</v>
      </c>
      <c r="I440" s="33">
        <f>ROUND(G440*H440,P4)</f>
        <v>0</v>
      </c>
      <c r="J440" s="28"/>
      <c r="K440" s="28"/>
      <c r="L440" s="34">
        <v>0</v>
      </c>
      <c r="M440" s="20">
        <f>ROUND(G440*L440,P4)</f>
        <v>0</v>
      </c>
      <c r="N440" s="40" t="s">
        <v>249</v>
      </c>
      <c r="O440" s="36">
        <f>M440*AA440</f>
        <v>0</v>
      </c>
      <c r="P440" s="1">
        <v>3</v>
      </c>
      <c r="AA440" s="1">
        <f>IF(P440=1,$O$3,IF(P440=2,$O$4,$O$5))</f>
        <v>0</v>
      </c>
    </row>
    <row r="441">
      <c r="A441" s="1" t="s">
        <v>250</v>
      </c>
      <c r="E441" s="30" t="s">
        <v>3622</v>
      </c>
    </row>
    <row r="442">
      <c r="A442" s="1" t="s">
        <v>251</v>
      </c>
      <c r="E442" s="28"/>
    </row>
    <row r="443" ht="112.5">
      <c r="A443" s="1" t="s">
        <v>253</v>
      </c>
      <c r="E443" s="30" t="s">
        <v>2921</v>
      </c>
    </row>
    <row r="444" ht="13">
      <c r="A444" s="1" t="s">
        <v>244</v>
      </c>
      <c r="B444" s="28">
        <v>109</v>
      </c>
      <c r="C444" s="29" t="s">
        <v>2996</v>
      </c>
      <c r="D444" s="28" t="s">
        <v>246</v>
      </c>
      <c r="E444" s="30" t="s">
        <v>2997</v>
      </c>
      <c r="F444" s="31" t="s">
        <v>273</v>
      </c>
      <c r="G444" s="32">
        <v>5</v>
      </c>
      <c r="H444" s="32">
        <v>0</v>
      </c>
      <c r="I444" s="33">
        <f>ROUND(G444*H444,P4)</f>
        <v>0</v>
      </c>
      <c r="J444" s="28"/>
      <c r="K444" s="28"/>
      <c r="L444" s="34">
        <v>0</v>
      </c>
      <c r="M444" s="20">
        <f>ROUND(G444*L444,P4)</f>
        <v>0</v>
      </c>
      <c r="N444" s="40" t="s">
        <v>249</v>
      </c>
      <c r="O444" s="36">
        <f>M444*AA444</f>
        <v>0</v>
      </c>
      <c r="P444" s="1">
        <v>3</v>
      </c>
      <c r="AA444" s="1">
        <f>IF(P444=1,$O$3,IF(P444=2,$O$4,$O$5))</f>
        <v>0</v>
      </c>
    </row>
    <row r="445">
      <c r="A445" s="1" t="s">
        <v>250</v>
      </c>
      <c r="E445" s="30" t="s">
        <v>3622</v>
      </c>
    </row>
    <row r="446">
      <c r="A446" s="1" t="s">
        <v>251</v>
      </c>
      <c r="E446" s="28"/>
    </row>
    <row r="447" ht="112.5">
      <c r="A447" s="1" t="s">
        <v>253</v>
      </c>
      <c r="E447" s="30" t="s">
        <v>2921</v>
      </c>
    </row>
    <row r="448" ht="13">
      <c r="A448" s="1" t="s">
        <v>244</v>
      </c>
      <c r="B448" s="28">
        <v>110</v>
      </c>
      <c r="C448" s="29" t="s">
        <v>2999</v>
      </c>
      <c r="D448" s="28" t="s">
        <v>246</v>
      </c>
      <c r="E448" s="30" t="s">
        <v>3000</v>
      </c>
      <c r="F448" s="31" t="s">
        <v>273</v>
      </c>
      <c r="G448" s="32">
        <v>2</v>
      </c>
      <c r="H448" s="32">
        <v>0</v>
      </c>
      <c r="I448" s="33">
        <f>ROUND(G448*H448,P4)</f>
        <v>0</v>
      </c>
      <c r="J448" s="28"/>
      <c r="K448" s="28"/>
      <c r="L448" s="34">
        <v>0</v>
      </c>
      <c r="M448" s="20">
        <f>ROUND(G448*L448,P4)</f>
        <v>0</v>
      </c>
      <c r="N448" s="40" t="s">
        <v>249</v>
      </c>
      <c r="O448" s="36">
        <f>M448*AA448</f>
        <v>0</v>
      </c>
      <c r="P448" s="1">
        <v>3</v>
      </c>
      <c r="AA448" s="1">
        <f>IF(P448=1,$O$3,IF(P448=2,$O$4,$O$5))</f>
        <v>0</v>
      </c>
    </row>
    <row r="449">
      <c r="A449" s="1" t="s">
        <v>250</v>
      </c>
      <c r="E449" s="30" t="s">
        <v>3622</v>
      </c>
    </row>
    <row r="450">
      <c r="A450" s="1" t="s">
        <v>251</v>
      </c>
      <c r="E450" s="28"/>
    </row>
    <row r="451" ht="112.5">
      <c r="A451" s="1" t="s">
        <v>253</v>
      </c>
      <c r="E451" s="30" t="s">
        <v>2921</v>
      </c>
    </row>
    <row r="452" ht="13">
      <c r="A452" s="1" t="s">
        <v>244</v>
      </c>
      <c r="B452" s="28">
        <v>111</v>
      </c>
      <c r="C452" s="29" t="s">
        <v>3001</v>
      </c>
      <c r="D452" s="28" t="s">
        <v>246</v>
      </c>
      <c r="E452" s="30" t="s">
        <v>3002</v>
      </c>
      <c r="F452" s="31" t="s">
        <v>273</v>
      </c>
      <c r="G452" s="32">
        <v>2</v>
      </c>
      <c r="H452" s="32">
        <v>0</v>
      </c>
      <c r="I452" s="33">
        <f>ROUND(G452*H452,P4)</f>
        <v>0</v>
      </c>
      <c r="J452" s="28"/>
      <c r="K452" s="28"/>
      <c r="L452" s="34">
        <v>0</v>
      </c>
      <c r="M452" s="20">
        <f>ROUND(G452*L452,P4)</f>
        <v>0</v>
      </c>
      <c r="N452" s="40" t="s">
        <v>249</v>
      </c>
      <c r="O452" s="36">
        <f>M452*AA452</f>
        <v>0</v>
      </c>
      <c r="P452" s="1">
        <v>3</v>
      </c>
      <c r="AA452" s="1">
        <f>IF(P452=1,$O$3,IF(P452=2,$O$4,$O$5))</f>
        <v>0</v>
      </c>
    </row>
    <row r="453">
      <c r="A453" s="1" t="s">
        <v>250</v>
      </c>
      <c r="E453" s="30" t="s">
        <v>3622</v>
      </c>
    </row>
    <row r="454">
      <c r="A454" s="1" t="s">
        <v>251</v>
      </c>
      <c r="E454" s="28"/>
    </row>
    <row r="455" ht="112.5">
      <c r="A455" s="1" t="s">
        <v>253</v>
      </c>
      <c r="E455" s="30" t="s">
        <v>2921</v>
      </c>
    </row>
    <row r="456" ht="13">
      <c r="A456" s="1" t="s">
        <v>244</v>
      </c>
      <c r="B456" s="28">
        <v>112</v>
      </c>
      <c r="C456" s="29" t="s">
        <v>3005</v>
      </c>
      <c r="D456" s="28" t="s">
        <v>246</v>
      </c>
      <c r="E456" s="30" t="s">
        <v>3006</v>
      </c>
      <c r="F456" s="31" t="s">
        <v>273</v>
      </c>
      <c r="G456" s="32">
        <v>3</v>
      </c>
      <c r="H456" s="32">
        <v>0</v>
      </c>
      <c r="I456" s="33">
        <f>ROUND(G456*H456,P4)</f>
        <v>0</v>
      </c>
      <c r="J456" s="28"/>
      <c r="K456" s="28"/>
      <c r="L456" s="34">
        <v>0</v>
      </c>
      <c r="M456" s="20">
        <f>ROUND(G456*L456,P4)</f>
        <v>0</v>
      </c>
      <c r="N456" s="40" t="s">
        <v>249</v>
      </c>
      <c r="O456" s="36">
        <f>M456*AA456</f>
        <v>0</v>
      </c>
      <c r="P456" s="1">
        <v>3</v>
      </c>
      <c r="AA456" s="1">
        <f>IF(P456=1,$O$3,IF(P456=2,$O$4,$O$5))</f>
        <v>0</v>
      </c>
    </row>
    <row r="457">
      <c r="A457" s="1" t="s">
        <v>250</v>
      </c>
      <c r="E457" s="30" t="s">
        <v>3622</v>
      </c>
    </row>
    <row r="458">
      <c r="A458" s="1" t="s">
        <v>251</v>
      </c>
      <c r="E458" s="28"/>
    </row>
    <row r="459" ht="112.5">
      <c r="A459" s="1" t="s">
        <v>253</v>
      </c>
      <c r="E459" s="30" t="s">
        <v>2921</v>
      </c>
    </row>
    <row r="460" ht="13">
      <c r="A460" s="1" t="s">
        <v>244</v>
      </c>
      <c r="B460" s="28">
        <v>113</v>
      </c>
      <c r="C460" s="29" t="s">
        <v>3008</v>
      </c>
      <c r="D460" s="28" t="s">
        <v>246</v>
      </c>
      <c r="E460" s="30" t="s">
        <v>3009</v>
      </c>
      <c r="F460" s="31" t="s">
        <v>273</v>
      </c>
      <c r="G460" s="32">
        <v>24</v>
      </c>
      <c r="H460" s="32">
        <v>0</v>
      </c>
      <c r="I460" s="33">
        <f>ROUND(G460*H460,P4)</f>
        <v>0</v>
      </c>
      <c r="J460" s="28"/>
      <c r="K460" s="28"/>
      <c r="L460" s="34">
        <v>0</v>
      </c>
      <c r="M460" s="20">
        <f>ROUND(G460*L460,P4)</f>
        <v>0</v>
      </c>
      <c r="N460" s="40" t="s">
        <v>249</v>
      </c>
      <c r="O460" s="36">
        <f>M460*AA460</f>
        <v>0</v>
      </c>
      <c r="P460" s="1">
        <v>3</v>
      </c>
      <c r="AA460" s="1">
        <f>IF(P460=1,$O$3,IF(P460=2,$O$4,$O$5))</f>
        <v>0</v>
      </c>
    </row>
    <row r="461">
      <c r="A461" s="1" t="s">
        <v>250</v>
      </c>
      <c r="E461" s="30" t="s">
        <v>3622</v>
      </c>
    </row>
    <row r="462">
      <c r="A462" s="1" t="s">
        <v>251</v>
      </c>
      <c r="E462" s="28"/>
    </row>
    <row r="463" ht="112.5">
      <c r="A463" s="1" t="s">
        <v>253</v>
      </c>
      <c r="E463" s="30" t="s">
        <v>2921</v>
      </c>
    </row>
    <row r="464" ht="13">
      <c r="A464" s="1" t="s">
        <v>244</v>
      </c>
      <c r="B464" s="28">
        <v>114</v>
      </c>
      <c r="C464" s="29" t="s">
        <v>3010</v>
      </c>
      <c r="D464" s="28" t="s">
        <v>246</v>
      </c>
      <c r="E464" s="30" t="s">
        <v>3011</v>
      </c>
      <c r="F464" s="31" t="s">
        <v>273</v>
      </c>
      <c r="G464" s="32">
        <v>56</v>
      </c>
      <c r="H464" s="32">
        <v>0</v>
      </c>
      <c r="I464" s="33">
        <f>ROUND(G464*H464,P4)</f>
        <v>0</v>
      </c>
      <c r="J464" s="28"/>
      <c r="K464" s="28"/>
      <c r="L464" s="34">
        <v>0</v>
      </c>
      <c r="M464" s="20">
        <f>ROUND(G464*L464,P4)</f>
        <v>0</v>
      </c>
      <c r="N464" s="40" t="s">
        <v>249</v>
      </c>
      <c r="O464" s="36">
        <f>M464*AA464</f>
        <v>0</v>
      </c>
      <c r="P464" s="1">
        <v>3</v>
      </c>
      <c r="AA464" s="1">
        <f>IF(P464=1,$O$3,IF(P464=2,$O$4,$O$5))</f>
        <v>0</v>
      </c>
    </row>
    <row r="465">
      <c r="A465" s="1" t="s">
        <v>250</v>
      </c>
      <c r="E465" s="30" t="s">
        <v>3622</v>
      </c>
    </row>
    <row r="466">
      <c r="A466" s="1" t="s">
        <v>251</v>
      </c>
      <c r="E466" s="28"/>
    </row>
    <row r="467" ht="112.5">
      <c r="A467" s="1" t="s">
        <v>253</v>
      </c>
      <c r="E467" s="30" t="s">
        <v>2921</v>
      </c>
    </row>
    <row r="468" ht="13">
      <c r="A468" s="1" t="s">
        <v>244</v>
      </c>
      <c r="B468" s="28">
        <v>115</v>
      </c>
      <c r="C468" s="29" t="s">
        <v>3015</v>
      </c>
      <c r="D468" s="28" t="s">
        <v>246</v>
      </c>
      <c r="E468" s="30" t="s">
        <v>3016</v>
      </c>
      <c r="F468" s="31" t="s">
        <v>342</v>
      </c>
      <c r="G468" s="32">
        <v>345</v>
      </c>
      <c r="H468" s="32">
        <v>0</v>
      </c>
      <c r="I468" s="33">
        <f>ROUND(G468*H468,P4)</f>
        <v>0</v>
      </c>
      <c r="J468" s="28"/>
      <c r="K468" s="28"/>
      <c r="L468" s="34">
        <v>0</v>
      </c>
      <c r="M468" s="20">
        <f>ROUND(G468*L468,P4)</f>
        <v>0</v>
      </c>
      <c r="N468" s="40" t="s">
        <v>249</v>
      </c>
      <c r="O468" s="36">
        <f>M468*AA468</f>
        <v>0</v>
      </c>
      <c r="P468" s="1">
        <v>3</v>
      </c>
      <c r="AA468" s="1">
        <f>IF(P468=1,$O$3,IF(P468=2,$O$4,$O$5))</f>
        <v>0</v>
      </c>
    </row>
    <row r="469">
      <c r="A469" s="1" t="s">
        <v>250</v>
      </c>
      <c r="E469" s="30" t="s">
        <v>3623</v>
      </c>
    </row>
    <row r="470">
      <c r="A470" s="1" t="s">
        <v>251</v>
      </c>
      <c r="E470" s="28"/>
    </row>
    <row r="471" ht="87.5">
      <c r="A471" s="1" t="s">
        <v>253</v>
      </c>
      <c r="E471" s="30" t="s">
        <v>3017</v>
      </c>
    </row>
    <row r="472" ht="13">
      <c r="A472" s="1" t="s">
        <v>241</v>
      </c>
      <c r="C472" s="22" t="s">
        <v>3018</v>
      </c>
      <c r="E472" s="23" t="s">
        <v>3650</v>
      </c>
      <c r="L472" s="38"/>
      <c r="M472" s="39">
        <f>SUMIFS(M473:M480,A473:A480,"P")</f>
        <v>0</v>
      </c>
      <c r="N472" s="38"/>
    </row>
    <row r="473" ht="13">
      <c r="A473" s="1" t="s">
        <v>244</v>
      </c>
      <c r="B473" s="28">
        <v>116</v>
      </c>
      <c r="C473" s="29" t="s">
        <v>3344</v>
      </c>
      <c r="D473" s="28" t="s">
        <v>246</v>
      </c>
      <c r="E473" s="30" t="s">
        <v>3345</v>
      </c>
      <c r="F473" s="31" t="s">
        <v>273</v>
      </c>
      <c r="G473" s="32">
        <v>32</v>
      </c>
      <c r="H473" s="32">
        <v>0</v>
      </c>
      <c r="I473" s="33">
        <f>ROUND(G473*H473,P4)</f>
        <v>0</v>
      </c>
      <c r="J473" s="28"/>
      <c r="K473" s="28"/>
      <c r="L473" s="34">
        <v>0</v>
      </c>
      <c r="M473" s="20">
        <f>ROUND(G473*L473,P4)</f>
        <v>0</v>
      </c>
      <c r="N473" s="40" t="s">
        <v>249</v>
      </c>
      <c r="O473" s="36">
        <f>M473*AA473</f>
        <v>0</v>
      </c>
      <c r="P473" s="1">
        <v>3</v>
      </c>
      <c r="AA473" s="1">
        <f>IF(P473=1,$O$3,IF(P473=2,$O$4,$O$5))</f>
        <v>0</v>
      </c>
    </row>
    <row r="474">
      <c r="A474" s="1" t="s">
        <v>250</v>
      </c>
      <c r="E474" s="30" t="s">
        <v>3622</v>
      </c>
    </row>
    <row r="475">
      <c r="A475" s="1" t="s">
        <v>251</v>
      </c>
      <c r="E475" s="28"/>
    </row>
    <row r="476" ht="87.5">
      <c r="A476" s="1" t="s">
        <v>253</v>
      </c>
      <c r="E476" s="30" t="s">
        <v>3023</v>
      </c>
    </row>
    <row r="477" ht="13">
      <c r="A477" s="1" t="s">
        <v>244</v>
      </c>
      <c r="B477" s="28">
        <v>117</v>
      </c>
      <c r="C477" s="29" t="s">
        <v>3020</v>
      </c>
      <c r="D477" s="28" t="s">
        <v>246</v>
      </c>
      <c r="E477" s="30" t="s">
        <v>3021</v>
      </c>
      <c r="F477" s="31" t="s">
        <v>273</v>
      </c>
      <c r="G477" s="32">
        <v>30</v>
      </c>
      <c r="H477" s="32">
        <v>0</v>
      </c>
      <c r="I477" s="33">
        <f>ROUND(G477*H477,P4)</f>
        <v>0</v>
      </c>
      <c r="J477" s="28"/>
      <c r="K477" s="28"/>
      <c r="L477" s="34">
        <v>0</v>
      </c>
      <c r="M477" s="20">
        <f>ROUND(G477*L477,P4)</f>
        <v>0</v>
      </c>
      <c r="N477" s="40" t="s">
        <v>249</v>
      </c>
      <c r="O477" s="36">
        <f>M477*AA477</f>
        <v>0</v>
      </c>
      <c r="P477" s="1">
        <v>3</v>
      </c>
      <c r="AA477" s="1">
        <f>IF(P477=1,$O$3,IF(P477=2,$O$4,$O$5))</f>
        <v>0</v>
      </c>
    </row>
    <row r="478">
      <c r="A478" s="1" t="s">
        <v>250</v>
      </c>
      <c r="E478" s="30" t="s">
        <v>3622</v>
      </c>
    </row>
    <row r="479">
      <c r="A479" s="1" t="s">
        <v>251</v>
      </c>
      <c r="E479" s="28"/>
    </row>
    <row r="480" ht="87.5">
      <c r="A480" s="1" t="s">
        <v>253</v>
      </c>
      <c r="E480" s="30" t="s">
        <v>3023</v>
      </c>
    </row>
    <row r="481" ht="13">
      <c r="A481" s="1" t="s">
        <v>241</v>
      </c>
      <c r="C481" s="22" t="s">
        <v>3024</v>
      </c>
      <c r="E481" s="23" t="s">
        <v>3651</v>
      </c>
      <c r="L481" s="38"/>
      <c r="M481" s="39">
        <f>SUMIFS(M482:M509,A482:A509,"P")</f>
        <v>0</v>
      </c>
      <c r="N481" s="38"/>
    </row>
    <row r="482" ht="13">
      <c r="A482" s="1" t="s">
        <v>244</v>
      </c>
      <c r="B482" s="28">
        <v>118</v>
      </c>
      <c r="C482" s="29" t="s">
        <v>3202</v>
      </c>
      <c r="D482" s="28" t="s">
        <v>246</v>
      </c>
      <c r="E482" s="30" t="s">
        <v>3203</v>
      </c>
      <c r="F482" s="31" t="s">
        <v>2765</v>
      </c>
      <c r="G482" s="32">
        <v>1.3</v>
      </c>
      <c r="H482" s="32">
        <v>0</v>
      </c>
      <c r="I482" s="33">
        <f>ROUND(G482*H482,P4)</f>
        <v>0</v>
      </c>
      <c r="J482" s="28"/>
      <c r="K482" s="28"/>
      <c r="L482" s="34">
        <v>0</v>
      </c>
      <c r="M482" s="20">
        <f>ROUND(G482*L482,P4)</f>
        <v>0</v>
      </c>
      <c r="N482" s="40" t="s">
        <v>249</v>
      </c>
      <c r="O482" s="36">
        <f>M482*AA482</f>
        <v>0</v>
      </c>
      <c r="P482" s="1">
        <v>3</v>
      </c>
      <c r="AA482" s="1">
        <f>IF(P482=1,$O$3,IF(P482=2,$O$4,$O$5))</f>
        <v>0</v>
      </c>
    </row>
    <row r="483">
      <c r="A483" s="1" t="s">
        <v>250</v>
      </c>
      <c r="E483" s="30" t="s">
        <v>3623</v>
      </c>
    </row>
    <row r="484">
      <c r="A484" s="1" t="s">
        <v>251</v>
      </c>
      <c r="E484" s="28"/>
    </row>
    <row r="485" ht="100">
      <c r="A485" s="1" t="s">
        <v>253</v>
      </c>
      <c r="E485" s="30" t="s">
        <v>3205</v>
      </c>
    </row>
    <row r="486" ht="13">
      <c r="A486" s="1" t="s">
        <v>244</v>
      </c>
      <c r="B486" s="28">
        <v>119</v>
      </c>
      <c r="C486" s="29" t="s">
        <v>3026</v>
      </c>
      <c r="D486" s="28" t="s">
        <v>246</v>
      </c>
      <c r="E486" s="30" t="s">
        <v>3027</v>
      </c>
      <c r="F486" s="31" t="s">
        <v>2765</v>
      </c>
      <c r="G486" s="32">
        <v>1.3</v>
      </c>
      <c r="H486" s="32">
        <v>0</v>
      </c>
      <c r="I486" s="33">
        <f>ROUND(G486*H486,P4)</f>
        <v>0</v>
      </c>
      <c r="J486" s="28"/>
      <c r="K486" s="28"/>
      <c r="L486" s="34">
        <v>0</v>
      </c>
      <c r="M486" s="20">
        <f>ROUND(G486*L486,P4)</f>
        <v>0</v>
      </c>
      <c r="N486" s="40" t="s">
        <v>249</v>
      </c>
      <c r="O486" s="36">
        <f>M486*AA486</f>
        <v>0</v>
      </c>
      <c r="P486" s="1">
        <v>3</v>
      </c>
      <c r="AA486" s="1">
        <f>IF(P486=1,$O$3,IF(P486=2,$O$4,$O$5))</f>
        <v>0</v>
      </c>
    </row>
    <row r="487">
      <c r="A487" s="1" t="s">
        <v>250</v>
      </c>
      <c r="E487" s="30" t="s">
        <v>3623</v>
      </c>
    </row>
    <row r="488">
      <c r="A488" s="1" t="s">
        <v>251</v>
      </c>
      <c r="E488" s="28"/>
    </row>
    <row r="489" ht="87.5">
      <c r="A489" s="1" t="s">
        <v>253</v>
      </c>
      <c r="E489" s="30" t="s">
        <v>3029</v>
      </c>
    </row>
    <row r="490" ht="13">
      <c r="A490" s="1" t="s">
        <v>244</v>
      </c>
      <c r="B490" s="28">
        <v>120</v>
      </c>
      <c r="C490" s="29" t="s">
        <v>3030</v>
      </c>
      <c r="D490" s="28" t="s">
        <v>246</v>
      </c>
      <c r="E490" s="30" t="s">
        <v>3031</v>
      </c>
      <c r="F490" s="31" t="s">
        <v>273</v>
      </c>
      <c r="G490" s="32">
        <v>1</v>
      </c>
      <c r="H490" s="32">
        <v>0</v>
      </c>
      <c r="I490" s="33">
        <f>ROUND(G490*H490,P4)</f>
        <v>0</v>
      </c>
      <c r="J490" s="28"/>
      <c r="K490" s="28"/>
      <c r="L490" s="34">
        <v>0</v>
      </c>
      <c r="M490" s="20">
        <f>ROUND(G490*L490,P4)</f>
        <v>0</v>
      </c>
      <c r="N490" s="40" t="s">
        <v>249</v>
      </c>
      <c r="O490" s="36">
        <f>M490*AA490</f>
        <v>0</v>
      </c>
      <c r="P490" s="1">
        <v>3</v>
      </c>
      <c r="AA490" s="1">
        <f>IF(P490=1,$O$3,IF(P490=2,$O$4,$O$5))</f>
        <v>0</v>
      </c>
    </row>
    <row r="491">
      <c r="A491" s="1" t="s">
        <v>250</v>
      </c>
      <c r="E491" s="30" t="s">
        <v>3623</v>
      </c>
    </row>
    <row r="492">
      <c r="A492" s="1" t="s">
        <v>251</v>
      </c>
      <c r="E492" s="28"/>
    </row>
    <row r="493" ht="87.5">
      <c r="A493" s="1" t="s">
        <v>253</v>
      </c>
      <c r="E493" s="30" t="s">
        <v>3032</v>
      </c>
    </row>
    <row r="494" ht="25">
      <c r="A494" s="1" t="s">
        <v>244</v>
      </c>
      <c r="B494" s="28">
        <v>121</v>
      </c>
      <c r="C494" s="29" t="s">
        <v>3044</v>
      </c>
      <c r="D494" s="28" t="s">
        <v>246</v>
      </c>
      <c r="E494" s="30" t="s">
        <v>3045</v>
      </c>
      <c r="F494" s="31" t="s">
        <v>273</v>
      </c>
      <c r="G494" s="32">
        <v>8</v>
      </c>
      <c r="H494" s="32">
        <v>0</v>
      </c>
      <c r="I494" s="33">
        <f>ROUND(G494*H494,P4)</f>
        <v>0</v>
      </c>
      <c r="J494" s="28"/>
      <c r="K494" s="28"/>
      <c r="L494" s="34">
        <v>0</v>
      </c>
      <c r="M494" s="20">
        <f>ROUND(G494*L494,P4)</f>
        <v>0</v>
      </c>
      <c r="N494" s="40" t="s">
        <v>249</v>
      </c>
      <c r="O494" s="36">
        <f>M494*AA494</f>
        <v>0</v>
      </c>
      <c r="P494" s="1">
        <v>3</v>
      </c>
      <c r="AA494" s="1">
        <f>IF(P494=1,$O$3,IF(P494=2,$O$4,$O$5))</f>
        <v>0</v>
      </c>
    </row>
    <row r="495">
      <c r="A495" s="1" t="s">
        <v>250</v>
      </c>
      <c r="E495" s="30" t="s">
        <v>3623</v>
      </c>
    </row>
    <row r="496">
      <c r="A496" s="1" t="s">
        <v>251</v>
      </c>
      <c r="E496" s="28"/>
    </row>
    <row r="497" ht="87.5">
      <c r="A497" s="1" t="s">
        <v>253</v>
      </c>
      <c r="E497" s="30" t="s">
        <v>3046</v>
      </c>
    </row>
    <row r="498" ht="13">
      <c r="A498" s="1" t="s">
        <v>244</v>
      </c>
      <c r="B498" s="28">
        <v>124</v>
      </c>
      <c r="C498" s="29" t="s">
        <v>3054</v>
      </c>
      <c r="D498" s="28" t="s">
        <v>246</v>
      </c>
      <c r="E498" s="30" t="s">
        <v>3055</v>
      </c>
      <c r="F498" s="31" t="s">
        <v>273</v>
      </c>
      <c r="G498" s="32">
        <v>1</v>
      </c>
      <c r="H498" s="32">
        <v>0</v>
      </c>
      <c r="I498" s="33">
        <f>ROUND(G498*H498,P4)</f>
        <v>0</v>
      </c>
      <c r="J498" s="28"/>
      <c r="K498" s="28"/>
      <c r="L498" s="34">
        <v>0</v>
      </c>
      <c r="M498" s="20">
        <f>ROUND(G498*L498,P4)</f>
        <v>0</v>
      </c>
      <c r="N498" s="40" t="s">
        <v>249</v>
      </c>
      <c r="O498" s="36">
        <f>M498*AA498</f>
        <v>0</v>
      </c>
      <c r="P498" s="1">
        <v>3</v>
      </c>
      <c r="AA498" s="1">
        <f>IF(P498=1,$O$3,IF(P498=2,$O$4,$O$5))</f>
        <v>0</v>
      </c>
    </row>
    <row r="499">
      <c r="A499" s="1" t="s">
        <v>250</v>
      </c>
      <c r="E499" s="30" t="s">
        <v>3623</v>
      </c>
    </row>
    <row r="500">
      <c r="A500" s="1" t="s">
        <v>251</v>
      </c>
      <c r="E500" s="28"/>
    </row>
    <row r="501" ht="75">
      <c r="A501" s="1" t="s">
        <v>253</v>
      </c>
      <c r="E501" s="30" t="s">
        <v>3056</v>
      </c>
    </row>
    <row r="502" ht="13">
      <c r="A502" s="1" t="s">
        <v>244</v>
      </c>
      <c r="B502" s="28">
        <v>125</v>
      </c>
      <c r="C502" s="29" t="s">
        <v>3057</v>
      </c>
      <c r="D502" s="28" t="s">
        <v>246</v>
      </c>
      <c r="E502" s="30" t="s">
        <v>3058</v>
      </c>
      <c r="F502" s="31" t="s">
        <v>273</v>
      </c>
      <c r="G502" s="32">
        <v>1</v>
      </c>
      <c r="H502" s="32">
        <v>0</v>
      </c>
      <c r="I502" s="33">
        <f>ROUND(G502*H502,P4)</f>
        <v>0</v>
      </c>
      <c r="J502" s="28"/>
      <c r="K502" s="28"/>
      <c r="L502" s="34">
        <v>0</v>
      </c>
      <c r="M502" s="20">
        <f>ROUND(G502*L502,P4)</f>
        <v>0</v>
      </c>
      <c r="N502" s="40" t="s">
        <v>249</v>
      </c>
      <c r="O502" s="36">
        <f>M502*AA502</f>
        <v>0</v>
      </c>
      <c r="P502" s="1">
        <v>3</v>
      </c>
      <c r="AA502" s="1">
        <f>IF(P502=1,$O$3,IF(P502=2,$O$4,$O$5))</f>
        <v>0</v>
      </c>
    </row>
    <row r="503">
      <c r="A503" s="1" t="s">
        <v>250</v>
      </c>
      <c r="E503" s="30" t="s">
        <v>3623</v>
      </c>
    </row>
    <row r="504">
      <c r="A504" s="1" t="s">
        <v>251</v>
      </c>
      <c r="E504" s="28"/>
    </row>
    <row r="505" ht="100">
      <c r="A505" s="1" t="s">
        <v>253</v>
      </c>
      <c r="E505" s="30" t="s">
        <v>3060</v>
      </c>
    </row>
    <row r="506" ht="13">
      <c r="A506" s="1" t="s">
        <v>244</v>
      </c>
      <c r="B506" s="28">
        <v>126</v>
      </c>
      <c r="C506" s="29" t="s">
        <v>3061</v>
      </c>
      <c r="D506" s="28" t="s">
        <v>246</v>
      </c>
      <c r="E506" s="30" t="s">
        <v>3062</v>
      </c>
      <c r="F506" s="31" t="s">
        <v>273</v>
      </c>
      <c r="G506" s="32">
        <v>1</v>
      </c>
      <c r="H506" s="32">
        <v>0</v>
      </c>
      <c r="I506" s="33">
        <f>ROUND(G506*H506,P4)</f>
        <v>0</v>
      </c>
      <c r="J506" s="28"/>
      <c r="K506" s="28"/>
      <c r="L506" s="34">
        <v>0</v>
      </c>
      <c r="M506" s="20">
        <f>ROUND(G506*L506,P4)</f>
        <v>0</v>
      </c>
      <c r="N506" s="40" t="s">
        <v>249</v>
      </c>
      <c r="O506" s="36">
        <f>M506*AA506</f>
        <v>0</v>
      </c>
      <c r="P506" s="1">
        <v>3</v>
      </c>
      <c r="AA506" s="1">
        <f>IF(P506=1,$O$3,IF(P506=2,$O$4,$O$5))</f>
        <v>0</v>
      </c>
    </row>
    <row r="507">
      <c r="A507" s="1" t="s">
        <v>250</v>
      </c>
      <c r="E507" s="30" t="s">
        <v>3623</v>
      </c>
    </row>
    <row r="508">
      <c r="A508" s="1" t="s">
        <v>251</v>
      </c>
      <c r="E508" s="28"/>
    </row>
    <row r="509" ht="87.5">
      <c r="A509" s="1" t="s">
        <v>253</v>
      </c>
      <c r="E509" s="30" t="s">
        <v>3063</v>
      </c>
    </row>
    <row r="510" ht="13">
      <c r="A510" s="1" t="s">
        <v>241</v>
      </c>
      <c r="C510" s="22" t="s">
        <v>3652</v>
      </c>
      <c r="E510" s="23" t="s">
        <v>3653</v>
      </c>
      <c r="L510" s="38"/>
      <c r="M510" s="39">
        <f>SUMIFS(M511:M522,A511:A522,"P")</f>
        <v>0</v>
      </c>
      <c r="N510" s="38"/>
    </row>
    <row r="511" ht="25">
      <c r="A511" s="1" t="s">
        <v>244</v>
      </c>
      <c r="B511" s="28">
        <v>122</v>
      </c>
      <c r="C511" s="29" t="s">
        <v>3047</v>
      </c>
      <c r="D511" s="28" t="s">
        <v>246</v>
      </c>
      <c r="E511" s="30" t="s">
        <v>3048</v>
      </c>
      <c r="F511" s="31" t="s">
        <v>273</v>
      </c>
      <c r="G511" s="32">
        <v>48</v>
      </c>
      <c r="H511" s="32">
        <v>0</v>
      </c>
      <c r="I511" s="33">
        <f>ROUND(G511*H511,P4)</f>
        <v>0</v>
      </c>
      <c r="J511" s="28"/>
      <c r="K511" s="28"/>
      <c r="L511" s="34">
        <v>0</v>
      </c>
      <c r="M511" s="20">
        <f>ROUND(G511*L511,P4)</f>
        <v>0</v>
      </c>
      <c r="N511" s="40" t="s">
        <v>249</v>
      </c>
      <c r="O511" s="36">
        <f>M511*AA511</f>
        <v>0</v>
      </c>
      <c r="P511" s="1">
        <v>3</v>
      </c>
      <c r="AA511" s="1">
        <f>IF(P511=1,$O$3,IF(P511=2,$O$4,$O$5))</f>
        <v>0</v>
      </c>
    </row>
    <row r="512">
      <c r="A512" s="1" t="s">
        <v>250</v>
      </c>
      <c r="E512" s="30" t="s">
        <v>3623</v>
      </c>
    </row>
    <row r="513">
      <c r="A513" s="1" t="s">
        <v>251</v>
      </c>
      <c r="E513" s="28"/>
    </row>
    <row r="514" ht="87.5">
      <c r="A514" s="1" t="s">
        <v>253</v>
      </c>
      <c r="E514" s="30" t="s">
        <v>3049</v>
      </c>
    </row>
    <row r="515" ht="25">
      <c r="A515" s="1" t="s">
        <v>244</v>
      </c>
      <c r="B515" s="28">
        <v>123</v>
      </c>
      <c r="C515" s="29" t="s">
        <v>3050</v>
      </c>
      <c r="D515" s="28" t="s">
        <v>246</v>
      </c>
      <c r="E515" s="30" t="s">
        <v>3051</v>
      </c>
      <c r="F515" s="31" t="s">
        <v>3052</v>
      </c>
      <c r="G515" s="32">
        <v>48</v>
      </c>
      <c r="H515" s="32">
        <v>0</v>
      </c>
      <c r="I515" s="33">
        <f>ROUND(G515*H515,P4)</f>
        <v>0</v>
      </c>
      <c r="J515" s="28"/>
      <c r="K515" s="28"/>
      <c r="L515" s="34">
        <v>0</v>
      </c>
      <c r="M515" s="20">
        <f>ROUND(G515*L515,P4)</f>
        <v>0</v>
      </c>
      <c r="N515" s="40" t="s">
        <v>249</v>
      </c>
      <c r="O515" s="36">
        <f>M515*AA515</f>
        <v>0</v>
      </c>
      <c r="P515" s="1">
        <v>3</v>
      </c>
      <c r="AA515" s="1">
        <f>IF(P515=1,$O$3,IF(P515=2,$O$4,$O$5))</f>
        <v>0</v>
      </c>
    </row>
    <row r="516">
      <c r="A516" s="1" t="s">
        <v>250</v>
      </c>
      <c r="E516" s="30" t="s">
        <v>3623</v>
      </c>
    </row>
    <row r="517">
      <c r="A517" s="1" t="s">
        <v>251</v>
      </c>
      <c r="E517" s="28"/>
    </row>
    <row r="518" ht="87.5">
      <c r="A518" s="1" t="s">
        <v>253</v>
      </c>
      <c r="E518" s="30" t="s">
        <v>3053</v>
      </c>
    </row>
    <row r="519" ht="13">
      <c r="A519" s="1" t="s">
        <v>244</v>
      </c>
      <c r="B519" s="28">
        <v>127</v>
      </c>
      <c r="C519" s="29" t="s">
        <v>3353</v>
      </c>
      <c r="D519" s="28" t="s">
        <v>246</v>
      </c>
      <c r="E519" s="30" t="s">
        <v>3354</v>
      </c>
      <c r="F519" s="31" t="s">
        <v>273</v>
      </c>
      <c r="G519" s="32">
        <v>13</v>
      </c>
      <c r="H519" s="32">
        <v>0</v>
      </c>
      <c r="I519" s="33">
        <f>ROUND(G519*H519,P4)</f>
        <v>0</v>
      </c>
      <c r="J519" s="28"/>
      <c r="K519" s="28"/>
      <c r="L519" s="34">
        <v>0</v>
      </c>
      <c r="M519" s="20">
        <f>ROUND(G519*L519,P4)</f>
        <v>0</v>
      </c>
      <c r="N519" s="40" t="s">
        <v>249</v>
      </c>
      <c r="O519" s="36">
        <f>M519*AA519</f>
        <v>0</v>
      </c>
      <c r="P519" s="1">
        <v>3</v>
      </c>
      <c r="AA519" s="1">
        <f>IF(P519=1,$O$3,IF(P519=2,$O$4,$O$5))</f>
        <v>0</v>
      </c>
    </row>
    <row r="520">
      <c r="A520" s="1" t="s">
        <v>250</v>
      </c>
      <c r="E520" s="30" t="s">
        <v>3623</v>
      </c>
    </row>
    <row r="521">
      <c r="A521" s="1" t="s">
        <v>251</v>
      </c>
      <c r="E521" s="28"/>
    </row>
    <row r="522" ht="75">
      <c r="A522" s="1" t="s">
        <v>253</v>
      </c>
      <c r="E522" s="30" t="s">
        <v>3074</v>
      </c>
    </row>
    <row r="523" ht="13">
      <c r="A523" s="1" t="s">
        <v>241</v>
      </c>
      <c r="C523" s="22" t="s">
        <v>2401</v>
      </c>
      <c r="E523" s="23" t="s">
        <v>3654</v>
      </c>
      <c r="L523" s="38"/>
      <c r="M523" s="39">
        <f>SUMIFS(M524:M527,A524:A527,"P")</f>
        <v>0</v>
      </c>
      <c r="N523" s="38"/>
    </row>
    <row r="524" ht="25">
      <c r="A524" s="1" t="s">
        <v>244</v>
      </c>
      <c r="B524" s="28">
        <v>128</v>
      </c>
      <c r="C524" s="29" t="s">
        <v>1054</v>
      </c>
      <c r="D524" s="28" t="s">
        <v>1055</v>
      </c>
      <c r="E524" s="30" t="s">
        <v>1056</v>
      </c>
      <c r="F524" s="31" t="s">
        <v>837</v>
      </c>
      <c r="G524" s="32">
        <v>487</v>
      </c>
      <c r="H524" s="32">
        <v>0</v>
      </c>
      <c r="I524" s="33">
        <f>ROUND(G524*H524,P4)</f>
        <v>0</v>
      </c>
      <c r="J524" s="28"/>
      <c r="K524" s="28"/>
      <c r="L524" s="34">
        <v>0</v>
      </c>
      <c r="M524" s="20">
        <f>ROUND(G524*L524,P4)</f>
        <v>0</v>
      </c>
      <c r="N524" s="40" t="s">
        <v>480</v>
      </c>
      <c r="O524" s="36">
        <f>M524*AA524</f>
        <v>0</v>
      </c>
      <c r="P524" s="1">
        <v>3</v>
      </c>
      <c r="AA524" s="1">
        <f>IF(P524=1,$O$3,IF(P524=2,$O$4,$O$5))</f>
        <v>0</v>
      </c>
    </row>
    <row r="525" ht="25">
      <c r="A525" s="1" t="s">
        <v>250</v>
      </c>
      <c r="E525" s="30" t="s">
        <v>481</v>
      </c>
    </row>
    <row r="526">
      <c r="A526" s="1" t="s">
        <v>251</v>
      </c>
      <c r="E526" s="28"/>
    </row>
    <row r="527" ht="200">
      <c r="A527" s="1" t="s">
        <v>253</v>
      </c>
      <c r="E527" s="30" t="s">
        <v>483</v>
      </c>
    </row>
  </sheetData>
  <sheetProtection sheet="1" objects="1" scenarios="1" spinCount="100000" saltValue="sGdEy0rokx0elDfBd4PHUMMzdDD10VCM7fLtlMOPgOTuwWygQEpIZJT7SauJWIP6oimtQIG+QtDgW6tqT/ymEQ==" hashValue="LhZ3vLBt3e5MaSR1DeEtBR4xnQ4nKqLO3fLrwJOj9LMo0OLhzo16O7aFSC8KR/3eD6TjNnAfQ09lBuoN4LNhF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3655</v>
      </c>
      <c r="M3" s="20">
        <f>0+M9+M74+M95+M200+M225+M238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3655</v>
      </c>
      <c r="D5" s="22"/>
      <c r="E5" s="23" t="s">
        <v>137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COUNTIFS(L9:L243,"=0",A9:A243,"P")+COUNTIFS(L9:L243,"",A9:A243,"P")+SUM(Q9:Q243)</f>
        <v>0</v>
      </c>
    </row>
    <row r="8" ht="13">
      <c r="A8" s="9"/>
      <c r="B8" s="9"/>
      <c r="C8" s="9"/>
      <c r="D8" s="9"/>
      <c r="E8" s="9"/>
      <c r="F8" s="9"/>
      <c r="G8" s="9"/>
      <c r="H8" s="9"/>
      <c r="I8" s="9"/>
      <c r="J8" s="25"/>
      <c r="K8" s="25"/>
      <c r="L8" s="9" t="s">
        <v>239</v>
      </c>
      <c r="M8" s="9" t="s">
        <v>240</v>
      </c>
      <c r="N8" s="9"/>
    </row>
    <row r="9" ht="13">
      <c r="A9" s="1" t="s">
        <v>241</v>
      </c>
      <c r="C9" s="22" t="s">
        <v>2796</v>
      </c>
      <c r="E9" s="23" t="s">
        <v>3616</v>
      </c>
      <c r="L9" s="38"/>
      <c r="M9" s="39">
        <f>SUMIFS(M10:M73,A10:A73,"P")</f>
        <v>0</v>
      </c>
      <c r="N9" s="38"/>
    </row>
    <row r="10" ht="13">
      <c r="A10" s="1" t="s">
        <v>244</v>
      </c>
      <c r="B10" s="28">
        <v>1</v>
      </c>
      <c r="C10" s="29" t="s">
        <v>2798</v>
      </c>
      <c r="D10" s="28" t="s">
        <v>246</v>
      </c>
      <c r="E10" s="30" t="s">
        <v>2799</v>
      </c>
      <c r="F10" s="31" t="s">
        <v>923</v>
      </c>
      <c r="G10" s="32">
        <v>1040.8</v>
      </c>
      <c r="H10" s="32">
        <v>0</v>
      </c>
      <c r="I10" s="33">
        <f>ROUND(G10*H10,P4)</f>
        <v>0</v>
      </c>
      <c r="J10" s="28"/>
      <c r="K10" s="28"/>
      <c r="L10" s="34">
        <v>0</v>
      </c>
      <c r="M10" s="20">
        <f>ROUND(G10*L10,P4)</f>
        <v>0</v>
      </c>
      <c r="N10" s="40" t="s">
        <v>249</v>
      </c>
      <c r="O10" s="36">
        <f>M10*AA10</f>
        <v>0</v>
      </c>
      <c r="P10" s="1">
        <v>3</v>
      </c>
      <c r="AA10" s="1">
        <f>IF(P10=1,$O$3,IF(P10=2,$O$4,$O$5))</f>
        <v>0</v>
      </c>
    </row>
    <row r="11">
      <c r="A11" s="1" t="s">
        <v>250</v>
      </c>
      <c r="E11" s="30" t="s">
        <v>3656</v>
      </c>
    </row>
    <row r="12">
      <c r="A12" s="1" t="s">
        <v>251</v>
      </c>
      <c r="E12" s="28"/>
    </row>
    <row r="13" ht="212.5">
      <c r="A13" s="1" t="s">
        <v>253</v>
      </c>
      <c r="E13" s="30" t="s">
        <v>2801</v>
      </c>
    </row>
    <row r="14" ht="13">
      <c r="A14" s="1" t="s">
        <v>244</v>
      </c>
      <c r="B14" s="28">
        <v>2</v>
      </c>
      <c r="C14" s="29" t="s">
        <v>2802</v>
      </c>
      <c r="D14" s="28" t="s">
        <v>246</v>
      </c>
      <c r="E14" s="30" t="s">
        <v>2803</v>
      </c>
      <c r="F14" s="31" t="s">
        <v>923</v>
      </c>
      <c r="G14" s="32">
        <v>296.10000000000002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37.5">
      <c r="A17" s="1" t="s">
        <v>253</v>
      </c>
      <c r="E17" s="30" t="s">
        <v>2805</v>
      </c>
    </row>
    <row r="18" ht="13">
      <c r="A18" s="1" t="s">
        <v>244</v>
      </c>
      <c r="B18" s="28">
        <v>3</v>
      </c>
      <c r="C18" s="29" t="s">
        <v>2806</v>
      </c>
      <c r="D18" s="28" t="s">
        <v>246</v>
      </c>
      <c r="E18" s="30" t="s">
        <v>2807</v>
      </c>
      <c r="F18" s="31" t="s">
        <v>273</v>
      </c>
      <c r="G18" s="32">
        <v>168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37.5">
      <c r="A21" s="1" t="s">
        <v>253</v>
      </c>
      <c r="E21" s="30" t="s">
        <v>2809</v>
      </c>
    </row>
    <row r="22" ht="13">
      <c r="A22" s="1" t="s">
        <v>244</v>
      </c>
      <c r="B22" s="28">
        <v>4</v>
      </c>
      <c r="C22" s="29" t="s">
        <v>2810</v>
      </c>
      <c r="D22" s="28" t="s">
        <v>246</v>
      </c>
      <c r="E22" s="30" t="s">
        <v>2811</v>
      </c>
      <c r="F22" s="31" t="s">
        <v>923</v>
      </c>
      <c r="G22" s="32">
        <v>184.80000000000001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75">
      <c r="A25" s="1" t="s">
        <v>253</v>
      </c>
      <c r="E25" s="30" t="s">
        <v>2813</v>
      </c>
    </row>
    <row r="26" ht="25">
      <c r="A26" s="1" t="s">
        <v>244</v>
      </c>
      <c r="B26" s="28">
        <v>5</v>
      </c>
      <c r="C26" s="29" t="s">
        <v>2814</v>
      </c>
      <c r="D26" s="28" t="s">
        <v>246</v>
      </c>
      <c r="E26" s="30" t="s">
        <v>2815</v>
      </c>
      <c r="F26" s="31" t="s">
        <v>273</v>
      </c>
      <c r="G26" s="32">
        <v>168</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2817</v>
      </c>
    </row>
    <row r="30" ht="13">
      <c r="A30" s="1" t="s">
        <v>244</v>
      </c>
      <c r="B30" s="28">
        <v>6</v>
      </c>
      <c r="C30" s="29" t="s">
        <v>2818</v>
      </c>
      <c r="D30" s="28" t="s">
        <v>246</v>
      </c>
      <c r="E30" s="30" t="s">
        <v>2819</v>
      </c>
      <c r="F30" s="31" t="s">
        <v>273</v>
      </c>
      <c r="G30" s="32">
        <v>168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25">
      <c r="A33" s="1" t="s">
        <v>253</v>
      </c>
      <c r="E33" s="30" t="s">
        <v>2820</v>
      </c>
    </row>
    <row r="34" ht="13">
      <c r="A34" s="1" t="s">
        <v>244</v>
      </c>
      <c r="B34" s="28">
        <v>7</v>
      </c>
      <c r="C34" s="29" t="s">
        <v>3140</v>
      </c>
      <c r="D34" s="28" t="s">
        <v>246</v>
      </c>
      <c r="E34" s="30" t="s">
        <v>3141</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3143</v>
      </c>
    </row>
    <row r="38" ht="13">
      <c r="A38" s="1" t="s">
        <v>244</v>
      </c>
      <c r="B38" s="28">
        <v>8</v>
      </c>
      <c r="C38" s="29" t="s">
        <v>2821</v>
      </c>
      <c r="D38" s="28" t="s">
        <v>246</v>
      </c>
      <c r="E38" s="30" t="s">
        <v>2822</v>
      </c>
      <c r="F38" s="31" t="s">
        <v>2823</v>
      </c>
      <c r="G38" s="32">
        <v>5203.9799999999996</v>
      </c>
      <c r="H38" s="32">
        <v>0</v>
      </c>
      <c r="I38" s="33">
        <f>ROUND(G38*H38,P4)</f>
        <v>0</v>
      </c>
      <c r="J38" s="28"/>
      <c r="K38" s="28"/>
      <c r="L38" s="34">
        <v>0</v>
      </c>
      <c r="M38" s="20">
        <f>ROUND(G38*L38,P4)</f>
        <v>0</v>
      </c>
      <c r="N38" s="40" t="s">
        <v>249</v>
      </c>
      <c r="O38" s="36">
        <f>M38*AA38</f>
        <v>0</v>
      </c>
      <c r="P38" s="1">
        <v>3</v>
      </c>
      <c r="AA38" s="1">
        <f>IF(P38=1,$O$3,IF(P38=2,$O$4,$O$5))</f>
        <v>0</v>
      </c>
    </row>
    <row r="39">
      <c r="A39" s="1" t="s">
        <v>250</v>
      </c>
      <c r="E39" s="30" t="s">
        <v>3656</v>
      </c>
    </row>
    <row r="40">
      <c r="A40" s="1" t="s">
        <v>251</v>
      </c>
      <c r="E40" s="28"/>
    </row>
    <row r="41" ht="125">
      <c r="A41" s="1" t="s">
        <v>253</v>
      </c>
      <c r="E41" s="30" t="s">
        <v>2825</v>
      </c>
    </row>
    <row r="42" ht="13">
      <c r="A42" s="1" t="s">
        <v>244</v>
      </c>
      <c r="B42" s="28">
        <v>9</v>
      </c>
      <c r="C42" s="29" t="s">
        <v>2826</v>
      </c>
      <c r="D42" s="28" t="s">
        <v>246</v>
      </c>
      <c r="E42" s="30" t="s">
        <v>2827</v>
      </c>
      <c r="F42" s="31" t="s">
        <v>837</v>
      </c>
      <c r="G42" s="32">
        <v>1873.4300000000001</v>
      </c>
      <c r="H42" s="32">
        <v>0</v>
      </c>
      <c r="I42" s="33">
        <f>ROUND(G42*H42,P4)</f>
        <v>0</v>
      </c>
      <c r="J42" s="28"/>
      <c r="K42" s="28"/>
      <c r="L42" s="34">
        <v>0</v>
      </c>
      <c r="M42" s="20">
        <f>ROUND(G42*L42,P4)</f>
        <v>0</v>
      </c>
      <c r="N42" s="40" t="s">
        <v>249</v>
      </c>
      <c r="O42" s="36">
        <f>M42*AA42</f>
        <v>0</v>
      </c>
      <c r="P42" s="1">
        <v>3</v>
      </c>
      <c r="AA42" s="1">
        <f>IF(P42=1,$O$3,IF(P42=2,$O$4,$O$5))</f>
        <v>0</v>
      </c>
    </row>
    <row r="43">
      <c r="A43" s="1" t="s">
        <v>250</v>
      </c>
      <c r="E43" s="30" t="s">
        <v>3656</v>
      </c>
    </row>
    <row r="44">
      <c r="A44" s="1" t="s">
        <v>251</v>
      </c>
      <c r="E44" s="28"/>
    </row>
    <row r="45" ht="100">
      <c r="A45" s="1" t="s">
        <v>253</v>
      </c>
      <c r="E45" s="30" t="s">
        <v>2829</v>
      </c>
    </row>
    <row r="46" ht="13">
      <c r="A46" s="1" t="s">
        <v>244</v>
      </c>
      <c r="B46" s="28">
        <v>10</v>
      </c>
      <c r="C46" s="29" t="s">
        <v>2830</v>
      </c>
      <c r="D46" s="28" t="s">
        <v>246</v>
      </c>
      <c r="E46" s="30" t="s">
        <v>2831</v>
      </c>
      <c r="F46" s="31" t="s">
        <v>273</v>
      </c>
      <c r="G46" s="32">
        <v>296</v>
      </c>
      <c r="H46" s="32">
        <v>0</v>
      </c>
      <c r="I46" s="33">
        <f>ROUND(G46*H46,P4)</f>
        <v>0</v>
      </c>
      <c r="J46" s="28"/>
      <c r="K46" s="28"/>
      <c r="L46" s="34">
        <v>0</v>
      </c>
      <c r="M46" s="20">
        <f>ROUND(G46*L46,P4)</f>
        <v>0</v>
      </c>
      <c r="N46" s="40" t="s">
        <v>249</v>
      </c>
      <c r="O46" s="36">
        <f>M46*AA46</f>
        <v>0</v>
      </c>
      <c r="P46" s="1">
        <v>3</v>
      </c>
      <c r="AA46" s="1">
        <f>IF(P46=1,$O$3,IF(P46=2,$O$4,$O$5))</f>
        <v>0</v>
      </c>
    </row>
    <row r="47">
      <c r="A47" s="1" t="s">
        <v>250</v>
      </c>
      <c r="E47" s="30" t="s">
        <v>3656</v>
      </c>
    </row>
    <row r="48">
      <c r="A48" s="1" t="s">
        <v>251</v>
      </c>
      <c r="E48" s="28"/>
    </row>
    <row r="49" ht="75">
      <c r="A49" s="1" t="s">
        <v>253</v>
      </c>
      <c r="E49" s="30" t="s">
        <v>2833</v>
      </c>
    </row>
    <row r="50" ht="13">
      <c r="A50" s="1" t="s">
        <v>244</v>
      </c>
      <c r="B50" s="28">
        <v>11</v>
      </c>
      <c r="C50" s="29" t="s">
        <v>2834</v>
      </c>
      <c r="D50" s="28" t="s">
        <v>246</v>
      </c>
      <c r="E50" s="30" t="s">
        <v>2835</v>
      </c>
      <c r="F50" s="31" t="s">
        <v>273</v>
      </c>
      <c r="G50" s="32">
        <v>352</v>
      </c>
      <c r="H50" s="32">
        <v>0</v>
      </c>
      <c r="I50" s="33">
        <f>ROUND(G50*H50,P4)</f>
        <v>0</v>
      </c>
      <c r="J50" s="28"/>
      <c r="K50" s="28"/>
      <c r="L50" s="34">
        <v>0</v>
      </c>
      <c r="M50" s="20">
        <f>ROUND(G50*L50,P4)</f>
        <v>0</v>
      </c>
      <c r="N50" s="40" t="s">
        <v>249</v>
      </c>
      <c r="O50" s="36">
        <f>M50*AA50</f>
        <v>0</v>
      </c>
      <c r="P50" s="1">
        <v>3</v>
      </c>
      <c r="AA50" s="1">
        <f>IF(P50=1,$O$3,IF(P50=2,$O$4,$O$5))</f>
        <v>0</v>
      </c>
    </row>
    <row r="51">
      <c r="A51" s="1" t="s">
        <v>250</v>
      </c>
      <c r="E51" s="30" t="s">
        <v>3656</v>
      </c>
    </row>
    <row r="52">
      <c r="A52" s="1" t="s">
        <v>251</v>
      </c>
      <c r="E52" s="28"/>
    </row>
    <row r="53" ht="75">
      <c r="A53" s="1" t="s">
        <v>253</v>
      </c>
      <c r="E53" s="30" t="s">
        <v>2837</v>
      </c>
    </row>
    <row r="54" ht="13">
      <c r="A54" s="1" t="s">
        <v>244</v>
      </c>
      <c r="B54" s="28">
        <v>12</v>
      </c>
      <c r="C54" s="29" t="s">
        <v>3148</v>
      </c>
      <c r="D54" s="28" t="s">
        <v>246</v>
      </c>
      <c r="E54" s="30" t="s">
        <v>3149</v>
      </c>
      <c r="F54" s="31" t="s">
        <v>273</v>
      </c>
      <c r="G54" s="32">
        <v>104</v>
      </c>
      <c r="H54" s="32">
        <v>0</v>
      </c>
      <c r="I54" s="33">
        <f>ROUND(G54*H54,P4)</f>
        <v>0</v>
      </c>
      <c r="J54" s="28"/>
      <c r="K54" s="28"/>
      <c r="L54" s="34">
        <v>0</v>
      </c>
      <c r="M54" s="20">
        <f>ROUND(G54*L54,P4)</f>
        <v>0</v>
      </c>
      <c r="N54" s="40" t="s">
        <v>249</v>
      </c>
      <c r="O54" s="36">
        <f>M54*AA54</f>
        <v>0</v>
      </c>
      <c r="P54" s="1">
        <v>3</v>
      </c>
      <c r="AA54" s="1">
        <f>IF(P54=1,$O$3,IF(P54=2,$O$4,$O$5))</f>
        <v>0</v>
      </c>
    </row>
    <row r="55">
      <c r="A55" s="1" t="s">
        <v>250</v>
      </c>
      <c r="E55" s="30" t="s">
        <v>3656</v>
      </c>
    </row>
    <row r="56">
      <c r="A56" s="1" t="s">
        <v>251</v>
      </c>
      <c r="E56" s="28"/>
    </row>
    <row r="57" ht="75">
      <c r="A57" s="1" t="s">
        <v>253</v>
      </c>
      <c r="E57" s="30" t="s">
        <v>3151</v>
      </c>
    </row>
    <row r="58" ht="13">
      <c r="A58" s="1" t="s">
        <v>244</v>
      </c>
      <c r="B58" s="28">
        <v>13</v>
      </c>
      <c r="C58" s="29" t="s">
        <v>2838</v>
      </c>
      <c r="D58" s="28" t="s">
        <v>246</v>
      </c>
      <c r="E58" s="30" t="s">
        <v>2839</v>
      </c>
      <c r="F58" s="31" t="s">
        <v>273</v>
      </c>
      <c r="G58" s="32">
        <v>20</v>
      </c>
      <c r="H58" s="32">
        <v>0</v>
      </c>
      <c r="I58" s="33">
        <f>ROUND(G58*H58,P4)</f>
        <v>0</v>
      </c>
      <c r="J58" s="28"/>
      <c r="K58" s="28"/>
      <c r="L58" s="34">
        <v>0</v>
      </c>
      <c r="M58" s="20">
        <f>ROUND(G58*L58,P4)</f>
        <v>0</v>
      </c>
      <c r="N58" s="40" t="s">
        <v>249</v>
      </c>
      <c r="O58" s="36">
        <f>M58*AA58</f>
        <v>0</v>
      </c>
      <c r="P58" s="1">
        <v>3</v>
      </c>
      <c r="AA58" s="1">
        <f>IF(P58=1,$O$3,IF(P58=2,$O$4,$O$5))</f>
        <v>0</v>
      </c>
    </row>
    <row r="59">
      <c r="A59" s="1" t="s">
        <v>250</v>
      </c>
      <c r="E59" s="30" t="s">
        <v>3656</v>
      </c>
    </row>
    <row r="60">
      <c r="A60" s="1" t="s">
        <v>251</v>
      </c>
      <c r="E60" s="28"/>
    </row>
    <row r="61" ht="75">
      <c r="A61" s="1" t="s">
        <v>253</v>
      </c>
      <c r="E61" s="30" t="s">
        <v>2841</v>
      </c>
    </row>
    <row r="62" ht="13">
      <c r="A62" s="1" t="s">
        <v>244</v>
      </c>
      <c r="B62" s="28">
        <v>14</v>
      </c>
      <c r="C62" s="29" t="s">
        <v>3657</v>
      </c>
      <c r="D62" s="28" t="s">
        <v>246</v>
      </c>
      <c r="E62" s="30" t="s">
        <v>3658</v>
      </c>
      <c r="F62" s="31" t="s">
        <v>273</v>
      </c>
      <c r="G62" s="32">
        <v>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87.5">
      <c r="A65" s="1" t="s">
        <v>253</v>
      </c>
      <c r="E65" s="30" t="s">
        <v>3659</v>
      </c>
    </row>
    <row r="66" ht="13">
      <c r="A66" s="1" t="s">
        <v>244</v>
      </c>
      <c r="B66" s="28">
        <v>15</v>
      </c>
      <c r="C66" s="29" t="s">
        <v>2842</v>
      </c>
      <c r="D66" s="28" t="s">
        <v>246</v>
      </c>
      <c r="E66" s="30" t="s">
        <v>2843</v>
      </c>
      <c r="F66" s="31" t="s">
        <v>273</v>
      </c>
      <c r="G66" s="32">
        <v>168</v>
      </c>
      <c r="H66" s="32">
        <v>0</v>
      </c>
      <c r="I66" s="33">
        <f>ROUND(G66*H66,P4)</f>
        <v>0</v>
      </c>
      <c r="J66" s="28"/>
      <c r="K66" s="28"/>
      <c r="L66" s="34">
        <v>0</v>
      </c>
      <c r="M66" s="20">
        <f>ROUND(G66*L66,P4)</f>
        <v>0</v>
      </c>
      <c r="N66" s="40" t="s">
        <v>249</v>
      </c>
      <c r="O66" s="36">
        <f>M66*AA66</f>
        <v>0</v>
      </c>
      <c r="P66" s="1">
        <v>3</v>
      </c>
      <c r="AA66" s="1">
        <f>IF(P66=1,$O$3,IF(P66=2,$O$4,$O$5))</f>
        <v>0</v>
      </c>
    </row>
    <row r="67">
      <c r="A67" s="1" t="s">
        <v>250</v>
      </c>
      <c r="E67" s="30" t="s">
        <v>3656</v>
      </c>
    </row>
    <row r="68">
      <c r="A68" s="1" t="s">
        <v>251</v>
      </c>
      <c r="E68" s="28"/>
    </row>
    <row r="69" ht="112.5">
      <c r="A69" s="1" t="s">
        <v>253</v>
      </c>
      <c r="E69" s="30" t="s">
        <v>2845</v>
      </c>
    </row>
    <row r="70" ht="13">
      <c r="A70" s="1" t="s">
        <v>244</v>
      </c>
      <c r="B70" s="28">
        <v>16</v>
      </c>
      <c r="C70" s="29" t="s">
        <v>2850</v>
      </c>
      <c r="D70" s="28" t="s">
        <v>246</v>
      </c>
      <c r="E70" s="30" t="s">
        <v>2851</v>
      </c>
      <c r="F70" s="31" t="s">
        <v>342</v>
      </c>
      <c r="G70" s="32">
        <v>1140</v>
      </c>
      <c r="H70" s="32">
        <v>0</v>
      </c>
      <c r="I70" s="33">
        <f>ROUND(G70*H70,P4)</f>
        <v>0</v>
      </c>
      <c r="J70" s="28"/>
      <c r="K70" s="28"/>
      <c r="L70" s="34">
        <v>0</v>
      </c>
      <c r="M70" s="20">
        <f>ROUND(G70*L70,P4)</f>
        <v>0</v>
      </c>
      <c r="N70" s="40" t="s">
        <v>249</v>
      </c>
      <c r="O70" s="36">
        <f>M70*AA70</f>
        <v>0</v>
      </c>
      <c r="P70" s="1">
        <v>3</v>
      </c>
      <c r="AA70" s="1">
        <f>IF(P70=1,$O$3,IF(P70=2,$O$4,$O$5))</f>
        <v>0</v>
      </c>
    </row>
    <row r="71">
      <c r="A71" s="1" t="s">
        <v>250</v>
      </c>
      <c r="E71" s="30" t="s">
        <v>3660</v>
      </c>
    </row>
    <row r="72">
      <c r="A72" s="1" t="s">
        <v>251</v>
      </c>
      <c r="E72" s="28"/>
    </row>
    <row r="73" ht="87.5">
      <c r="A73" s="1" t="s">
        <v>253</v>
      </c>
      <c r="E73" s="30" t="s">
        <v>2853</v>
      </c>
    </row>
    <row r="74" ht="13">
      <c r="A74" s="1" t="s">
        <v>241</v>
      </c>
      <c r="C74" s="22" t="s">
        <v>2854</v>
      </c>
      <c r="E74" s="23" t="s">
        <v>3624</v>
      </c>
      <c r="L74" s="38"/>
      <c r="M74" s="39">
        <f>SUMIFS(M75:M94,A75:A94,"P")</f>
        <v>0</v>
      </c>
      <c r="N74" s="38"/>
    </row>
    <row r="75" ht="25">
      <c r="A75" s="1" t="s">
        <v>244</v>
      </c>
      <c r="B75" s="28">
        <v>17</v>
      </c>
      <c r="C75" s="29" t="s">
        <v>3370</v>
      </c>
      <c r="D75" s="28" t="s">
        <v>246</v>
      </c>
      <c r="E75" s="30" t="s">
        <v>3371</v>
      </c>
      <c r="F75" s="31" t="s">
        <v>273</v>
      </c>
      <c r="G75" s="32">
        <v>64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3162</v>
      </c>
    </row>
    <row r="79" ht="25">
      <c r="A79" s="1" t="s">
        <v>244</v>
      </c>
      <c r="B79" s="28">
        <v>18</v>
      </c>
      <c r="C79" s="29" t="s">
        <v>3159</v>
      </c>
      <c r="D79" s="28" t="s">
        <v>246</v>
      </c>
      <c r="E79" s="30" t="s">
        <v>3160</v>
      </c>
      <c r="F79" s="31" t="s">
        <v>273</v>
      </c>
      <c r="G79" s="32">
        <v>40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3162</v>
      </c>
    </row>
    <row r="83" ht="13">
      <c r="A83" s="1" t="s">
        <v>244</v>
      </c>
      <c r="B83" s="28">
        <v>19</v>
      </c>
      <c r="C83" s="29" t="s">
        <v>2856</v>
      </c>
      <c r="D83" s="28" t="s">
        <v>246</v>
      </c>
      <c r="E83" s="30" t="s">
        <v>2857</v>
      </c>
      <c r="F83" s="31" t="s">
        <v>273</v>
      </c>
      <c r="G83" s="32">
        <v>44</v>
      </c>
      <c r="H83" s="32">
        <v>0</v>
      </c>
      <c r="I83" s="33">
        <f>ROUND(G83*H83,P4)</f>
        <v>0</v>
      </c>
      <c r="J83" s="28"/>
      <c r="K83" s="28"/>
      <c r="L83" s="34">
        <v>0</v>
      </c>
      <c r="M83" s="20">
        <f>ROUND(G83*L83,P4)</f>
        <v>0</v>
      </c>
      <c r="N83" s="40" t="s">
        <v>249</v>
      </c>
      <c r="O83" s="36">
        <f>M83*AA83</f>
        <v>0</v>
      </c>
      <c r="P83" s="1">
        <v>3</v>
      </c>
      <c r="AA83" s="1">
        <f>IF(P83=1,$O$3,IF(P83=2,$O$4,$O$5))</f>
        <v>0</v>
      </c>
    </row>
    <row r="84">
      <c r="A84" s="1" t="s">
        <v>250</v>
      </c>
      <c r="E84" s="30" t="s">
        <v>3656</v>
      </c>
    </row>
    <row r="85">
      <c r="A85" s="1" t="s">
        <v>251</v>
      </c>
      <c r="E85" s="28"/>
    </row>
    <row r="86" ht="100">
      <c r="A86" s="1" t="s">
        <v>253</v>
      </c>
      <c r="E86" s="30" t="s">
        <v>2859</v>
      </c>
    </row>
    <row r="87" ht="13">
      <c r="A87" s="1" t="s">
        <v>244</v>
      </c>
      <c r="B87" s="28">
        <v>20</v>
      </c>
      <c r="C87" s="29" t="s">
        <v>2863</v>
      </c>
      <c r="D87" s="28" t="s">
        <v>246</v>
      </c>
      <c r="E87" s="30" t="s">
        <v>2864</v>
      </c>
      <c r="F87" s="31" t="s">
        <v>273</v>
      </c>
      <c r="G87" s="32">
        <v>148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87.5">
      <c r="A90" s="1" t="s">
        <v>253</v>
      </c>
      <c r="E90" s="30" t="s">
        <v>2865</v>
      </c>
    </row>
    <row r="91" ht="25">
      <c r="A91" s="1" t="s">
        <v>244</v>
      </c>
      <c r="B91" s="28">
        <v>21</v>
      </c>
      <c r="C91" s="29" t="s">
        <v>2866</v>
      </c>
      <c r="D91" s="28" t="s">
        <v>246</v>
      </c>
      <c r="E91" s="30" t="s">
        <v>2867</v>
      </c>
      <c r="F91" s="31" t="s">
        <v>342</v>
      </c>
      <c r="G91" s="32">
        <v>192</v>
      </c>
      <c r="H91" s="32">
        <v>0</v>
      </c>
      <c r="I91" s="33">
        <f>ROUND(G91*H91,P4)</f>
        <v>0</v>
      </c>
      <c r="J91" s="28"/>
      <c r="K91" s="28"/>
      <c r="L91" s="34">
        <v>0</v>
      </c>
      <c r="M91" s="20">
        <f>ROUND(G91*L91,P4)</f>
        <v>0</v>
      </c>
      <c r="N91" s="40" t="s">
        <v>249</v>
      </c>
      <c r="O91" s="36">
        <f>M91*AA91</f>
        <v>0</v>
      </c>
      <c r="P91" s="1">
        <v>3</v>
      </c>
      <c r="AA91" s="1">
        <f>IF(P91=1,$O$3,IF(P91=2,$O$4,$O$5))</f>
        <v>0</v>
      </c>
    </row>
    <row r="92">
      <c r="A92" s="1" t="s">
        <v>250</v>
      </c>
      <c r="E92" s="30" t="s">
        <v>3660</v>
      </c>
    </row>
    <row r="93">
      <c r="A93" s="1" t="s">
        <v>251</v>
      </c>
      <c r="E93" s="28"/>
    </row>
    <row r="94" ht="100">
      <c r="A94" s="1" t="s">
        <v>253</v>
      </c>
      <c r="E94" s="30" t="s">
        <v>2868</v>
      </c>
    </row>
    <row r="95" ht="13">
      <c r="A95" s="1" t="s">
        <v>241</v>
      </c>
      <c r="C95" s="22" t="s">
        <v>2869</v>
      </c>
      <c r="E95" s="23" t="s">
        <v>3638</v>
      </c>
      <c r="L95" s="38"/>
      <c r="M95" s="39">
        <f>SUMIFS(M96:M199,A96:A199,"P")</f>
        <v>0</v>
      </c>
      <c r="N95" s="38"/>
    </row>
    <row r="96" ht="13">
      <c r="A96" s="1" t="s">
        <v>244</v>
      </c>
      <c r="B96" s="28">
        <v>22</v>
      </c>
      <c r="C96" s="29" t="s">
        <v>2875</v>
      </c>
      <c r="D96" s="28" t="s">
        <v>246</v>
      </c>
      <c r="E96" s="30" t="s">
        <v>2876</v>
      </c>
      <c r="F96" s="31" t="s">
        <v>273</v>
      </c>
      <c r="G96" s="32">
        <v>168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c r="A98" s="1" t="s">
        <v>251</v>
      </c>
      <c r="E98" s="28"/>
    </row>
    <row r="99" ht="87.5">
      <c r="A99" s="1" t="s">
        <v>253</v>
      </c>
      <c r="E99" s="30" t="s">
        <v>2874</v>
      </c>
    </row>
    <row r="100" ht="13">
      <c r="A100" s="1" t="s">
        <v>244</v>
      </c>
      <c r="B100" s="28">
        <v>23</v>
      </c>
      <c r="C100" s="29" t="s">
        <v>2878</v>
      </c>
      <c r="D100" s="28" t="s">
        <v>246</v>
      </c>
      <c r="E100" s="30" t="s">
        <v>2879</v>
      </c>
      <c r="F100" s="31" t="s">
        <v>273</v>
      </c>
      <c r="G100" s="32">
        <v>336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3661</v>
      </c>
    </row>
    <row r="102">
      <c r="A102" s="1" t="s">
        <v>251</v>
      </c>
      <c r="E102" s="28"/>
    </row>
    <row r="103" ht="87.5">
      <c r="A103" s="1" t="s">
        <v>253</v>
      </c>
      <c r="E103" s="30" t="s">
        <v>2881</v>
      </c>
    </row>
    <row r="104" ht="13">
      <c r="A104" s="1" t="s">
        <v>244</v>
      </c>
      <c r="B104" s="28">
        <v>24</v>
      </c>
      <c r="C104" s="29" t="s">
        <v>3171</v>
      </c>
      <c r="D104" s="28" t="s">
        <v>246</v>
      </c>
      <c r="E104" s="30" t="s">
        <v>3172</v>
      </c>
      <c r="F104" s="31" t="s">
        <v>273</v>
      </c>
      <c r="G104" s="32">
        <v>1405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c r="A106" s="1" t="s">
        <v>251</v>
      </c>
      <c r="E106" s="28"/>
    </row>
    <row r="107" ht="100">
      <c r="A107" s="1" t="s">
        <v>253</v>
      </c>
      <c r="E107" s="30" t="s">
        <v>2892</v>
      </c>
    </row>
    <row r="108" ht="13">
      <c r="A108" s="1" t="s">
        <v>244</v>
      </c>
      <c r="B108" s="28">
        <v>25</v>
      </c>
      <c r="C108" s="29" t="s">
        <v>2896</v>
      </c>
      <c r="D108" s="28" t="s">
        <v>246</v>
      </c>
      <c r="E108" s="30" t="s">
        <v>2897</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3661</v>
      </c>
    </row>
    <row r="110">
      <c r="A110" s="1" t="s">
        <v>251</v>
      </c>
      <c r="E110" s="28"/>
    </row>
    <row r="111" ht="100">
      <c r="A111" s="1" t="s">
        <v>253</v>
      </c>
      <c r="E111" s="30" t="s">
        <v>2892</v>
      </c>
    </row>
    <row r="112" ht="13">
      <c r="A112" s="1" t="s">
        <v>244</v>
      </c>
      <c r="B112" s="28">
        <v>26</v>
      </c>
      <c r="C112" s="29" t="s">
        <v>2899</v>
      </c>
      <c r="D112" s="28" t="s">
        <v>246</v>
      </c>
      <c r="E112" s="30" t="s">
        <v>2900</v>
      </c>
      <c r="F112" s="31" t="s">
        <v>273</v>
      </c>
      <c r="G112" s="32">
        <v>20</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3661</v>
      </c>
    </row>
    <row r="114">
      <c r="A114" s="1" t="s">
        <v>251</v>
      </c>
      <c r="E114" s="28"/>
    </row>
    <row r="115" ht="100">
      <c r="A115" s="1" t="s">
        <v>253</v>
      </c>
      <c r="E115" s="30" t="s">
        <v>2892</v>
      </c>
    </row>
    <row r="116" ht="13">
      <c r="A116" s="1" t="s">
        <v>244</v>
      </c>
      <c r="B116" s="28">
        <v>27</v>
      </c>
      <c r="C116" s="29" t="s">
        <v>2901</v>
      </c>
      <c r="D116" s="28" t="s">
        <v>246</v>
      </c>
      <c r="E116" s="30" t="s">
        <v>2902</v>
      </c>
      <c r="F116" s="31" t="s">
        <v>273</v>
      </c>
      <c r="G116" s="32">
        <v>1405</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c r="A118" s="1" t="s">
        <v>251</v>
      </c>
      <c r="E118" s="28"/>
    </row>
    <row r="119" ht="100">
      <c r="A119" s="1" t="s">
        <v>253</v>
      </c>
      <c r="E119" s="30" t="s">
        <v>2903</v>
      </c>
    </row>
    <row r="120" ht="13">
      <c r="A120" s="1" t="s">
        <v>244</v>
      </c>
      <c r="B120" s="28">
        <v>28</v>
      </c>
      <c r="C120" s="29" t="s">
        <v>3176</v>
      </c>
      <c r="D120" s="28" t="s">
        <v>246</v>
      </c>
      <c r="E120" s="30" t="s">
        <v>3177</v>
      </c>
      <c r="F120" s="31" t="s">
        <v>273</v>
      </c>
      <c r="G120" s="32">
        <v>22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c r="A122" s="1" t="s">
        <v>251</v>
      </c>
      <c r="E122" s="28"/>
    </row>
    <row r="123" ht="100">
      <c r="A123" s="1" t="s">
        <v>253</v>
      </c>
      <c r="E123" s="30" t="s">
        <v>2892</v>
      </c>
    </row>
    <row r="124" ht="13">
      <c r="A124" s="1" t="s">
        <v>244</v>
      </c>
      <c r="B124" s="28">
        <v>29</v>
      </c>
      <c r="C124" s="29" t="s">
        <v>2904</v>
      </c>
      <c r="D124" s="28" t="s">
        <v>246</v>
      </c>
      <c r="E124" s="30" t="s">
        <v>2905</v>
      </c>
      <c r="F124" s="31" t="s">
        <v>273</v>
      </c>
      <c r="G124" s="32">
        <v>44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3661</v>
      </c>
    </row>
    <row r="126">
      <c r="A126" s="1" t="s">
        <v>251</v>
      </c>
      <c r="E126" s="28"/>
    </row>
    <row r="127" ht="100">
      <c r="A127" s="1" t="s">
        <v>253</v>
      </c>
      <c r="E127" s="30" t="s">
        <v>2892</v>
      </c>
    </row>
    <row r="128" ht="13">
      <c r="A128" s="1" t="s">
        <v>244</v>
      </c>
      <c r="B128" s="28">
        <v>30</v>
      </c>
      <c r="C128" s="29" t="s">
        <v>2909</v>
      </c>
      <c r="D128" s="28" t="s">
        <v>246</v>
      </c>
      <c r="E128" s="30" t="s">
        <v>2910</v>
      </c>
      <c r="F128" s="31" t="s">
        <v>273</v>
      </c>
      <c r="G128" s="32">
        <v>11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c r="A130" s="1" t="s">
        <v>251</v>
      </c>
      <c r="E130" s="28"/>
    </row>
    <row r="131" ht="100">
      <c r="A131" s="1" t="s">
        <v>253</v>
      </c>
      <c r="E131" s="30" t="s">
        <v>2892</v>
      </c>
    </row>
    <row r="132" ht="13">
      <c r="A132" s="1" t="s">
        <v>244</v>
      </c>
      <c r="B132" s="28">
        <v>31</v>
      </c>
      <c r="C132" s="29" t="s">
        <v>2911</v>
      </c>
      <c r="D132" s="28" t="s">
        <v>246</v>
      </c>
      <c r="E132" s="30" t="s">
        <v>2912</v>
      </c>
      <c r="F132" s="31" t="s">
        <v>273</v>
      </c>
      <c r="G132" s="32">
        <v>24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c r="A134" s="1" t="s">
        <v>251</v>
      </c>
      <c r="E134" s="28"/>
    </row>
    <row r="135" ht="100">
      <c r="A135" s="1" t="s">
        <v>253</v>
      </c>
      <c r="E135" s="30" t="s">
        <v>2892</v>
      </c>
    </row>
    <row r="136" ht="13">
      <c r="A136" s="1" t="s">
        <v>244</v>
      </c>
      <c r="B136" s="28">
        <v>32</v>
      </c>
      <c r="C136" s="29" t="s">
        <v>2914</v>
      </c>
      <c r="D136" s="28" t="s">
        <v>246</v>
      </c>
      <c r="E136" s="30" t="s">
        <v>2915</v>
      </c>
      <c r="F136" s="31" t="s">
        <v>248</v>
      </c>
      <c r="G136" s="32">
        <v>1206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c r="A138" s="1" t="s">
        <v>251</v>
      </c>
      <c r="E138" s="28"/>
    </row>
    <row r="139" ht="87.5">
      <c r="A139" s="1" t="s">
        <v>253</v>
      </c>
      <c r="E139" s="30" t="s">
        <v>2917</v>
      </c>
    </row>
    <row r="140" ht="13">
      <c r="A140" s="1" t="s">
        <v>244</v>
      </c>
      <c r="B140" s="28">
        <v>33</v>
      </c>
      <c r="C140" s="29" t="s">
        <v>2918</v>
      </c>
      <c r="D140" s="28" t="s">
        <v>246</v>
      </c>
      <c r="E140" s="30" t="s">
        <v>2919</v>
      </c>
      <c r="F140" s="31" t="s">
        <v>273</v>
      </c>
      <c r="G140" s="32">
        <v>22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3661</v>
      </c>
    </row>
    <row r="142">
      <c r="A142" s="1" t="s">
        <v>251</v>
      </c>
      <c r="E142" s="28"/>
    </row>
    <row r="143" ht="112.5">
      <c r="A143" s="1" t="s">
        <v>253</v>
      </c>
      <c r="E143" s="30" t="s">
        <v>2921</v>
      </c>
    </row>
    <row r="144" ht="13">
      <c r="A144" s="1" t="s">
        <v>244</v>
      </c>
      <c r="B144" s="28">
        <v>34</v>
      </c>
      <c r="C144" s="29" t="s">
        <v>2922</v>
      </c>
      <c r="D144" s="28" t="s">
        <v>246</v>
      </c>
      <c r="E144" s="30" t="s">
        <v>2923</v>
      </c>
      <c r="F144" s="31" t="s">
        <v>3620</v>
      </c>
      <c r="G144" s="32">
        <v>11588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3662</v>
      </c>
    </row>
    <row r="146">
      <c r="A146" s="1" t="s">
        <v>251</v>
      </c>
      <c r="E146" s="28"/>
    </row>
    <row r="147" ht="100">
      <c r="A147" s="1" t="s">
        <v>253</v>
      </c>
      <c r="E147" s="30" t="s">
        <v>2925</v>
      </c>
    </row>
    <row r="148" ht="13">
      <c r="A148" s="1" t="s">
        <v>244</v>
      </c>
      <c r="B148" s="28">
        <v>35</v>
      </c>
      <c r="C148" s="29" t="s">
        <v>2926</v>
      </c>
      <c r="D148" s="28" t="s">
        <v>246</v>
      </c>
      <c r="E148" s="30" t="s">
        <v>2927</v>
      </c>
      <c r="F148" s="31" t="s">
        <v>3620</v>
      </c>
      <c r="G148" s="32">
        <v>9030</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3662</v>
      </c>
    </row>
    <row r="150">
      <c r="A150" s="1" t="s">
        <v>251</v>
      </c>
      <c r="E150" s="28"/>
    </row>
    <row r="151" ht="100">
      <c r="A151" s="1" t="s">
        <v>253</v>
      </c>
      <c r="E151" s="30" t="s">
        <v>2925</v>
      </c>
    </row>
    <row r="152" ht="13">
      <c r="A152" s="1" t="s">
        <v>244</v>
      </c>
      <c r="B152" s="28">
        <v>36</v>
      </c>
      <c r="C152" s="29" t="s">
        <v>2929</v>
      </c>
      <c r="D152" s="28" t="s">
        <v>246</v>
      </c>
      <c r="E152" s="30" t="s">
        <v>2930</v>
      </c>
      <c r="F152" s="31" t="s">
        <v>3620</v>
      </c>
      <c r="G152" s="32">
        <v>27090</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3662</v>
      </c>
    </row>
    <row r="154">
      <c r="A154" s="1" t="s">
        <v>251</v>
      </c>
      <c r="E154" s="28"/>
    </row>
    <row r="155" ht="87.5">
      <c r="A155" s="1" t="s">
        <v>253</v>
      </c>
      <c r="E155" s="30" t="s">
        <v>2932</v>
      </c>
    </row>
    <row r="156" ht="13">
      <c r="A156" s="1" t="s">
        <v>244</v>
      </c>
      <c r="B156" s="28">
        <v>37</v>
      </c>
      <c r="C156" s="29" t="s">
        <v>2936</v>
      </c>
      <c r="D156" s="28" t="s">
        <v>246</v>
      </c>
      <c r="E156" s="30" t="s">
        <v>2937</v>
      </c>
      <c r="F156" s="31" t="s">
        <v>273</v>
      </c>
      <c r="G156" s="32">
        <v>22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3661</v>
      </c>
    </row>
    <row r="158">
      <c r="A158" s="1" t="s">
        <v>251</v>
      </c>
      <c r="E158" s="28"/>
    </row>
    <row r="159" ht="87.5">
      <c r="A159" s="1" t="s">
        <v>253</v>
      </c>
      <c r="E159" s="30" t="s">
        <v>2935</v>
      </c>
    </row>
    <row r="160" ht="13">
      <c r="A160" s="1" t="s">
        <v>244</v>
      </c>
      <c r="B160" s="28">
        <v>38</v>
      </c>
      <c r="C160" s="29" t="s">
        <v>2938</v>
      </c>
      <c r="D160" s="28" t="s">
        <v>246</v>
      </c>
      <c r="E160" s="30" t="s">
        <v>2939</v>
      </c>
      <c r="F160" s="31" t="s">
        <v>273</v>
      </c>
      <c r="G160" s="32">
        <v>22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3661</v>
      </c>
    </row>
    <row r="162">
      <c r="A162" s="1" t="s">
        <v>251</v>
      </c>
      <c r="E162" s="28"/>
    </row>
    <row r="163" ht="87.5">
      <c r="A163" s="1" t="s">
        <v>253</v>
      </c>
      <c r="E163" s="30" t="s">
        <v>2935</v>
      </c>
    </row>
    <row r="164" ht="13">
      <c r="A164" s="1" t="s">
        <v>244</v>
      </c>
      <c r="B164" s="28">
        <v>39</v>
      </c>
      <c r="C164" s="29" t="s">
        <v>2988</v>
      </c>
      <c r="D164" s="28" t="s">
        <v>246</v>
      </c>
      <c r="E164" s="30" t="s">
        <v>2989</v>
      </c>
      <c r="F164" s="31" t="s">
        <v>273</v>
      </c>
      <c r="G164" s="32">
        <v>256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3661</v>
      </c>
    </row>
    <row r="166">
      <c r="A166" s="1" t="s">
        <v>251</v>
      </c>
      <c r="E166" s="28"/>
    </row>
    <row r="167" ht="112.5">
      <c r="A167" s="1" t="s">
        <v>253</v>
      </c>
      <c r="E167" s="30" t="s">
        <v>2921</v>
      </c>
    </row>
    <row r="168" ht="13">
      <c r="A168" s="1" t="s">
        <v>244</v>
      </c>
      <c r="B168" s="28">
        <v>40</v>
      </c>
      <c r="C168" s="29" t="s">
        <v>2990</v>
      </c>
      <c r="D168" s="28" t="s">
        <v>246</v>
      </c>
      <c r="E168" s="30" t="s">
        <v>2991</v>
      </c>
      <c r="F168" s="31" t="s">
        <v>273</v>
      </c>
      <c r="G168" s="32">
        <v>40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3661</v>
      </c>
    </row>
    <row r="170">
      <c r="A170" s="1" t="s">
        <v>251</v>
      </c>
      <c r="E170" s="28"/>
    </row>
    <row r="171" ht="112.5">
      <c r="A171" s="1" t="s">
        <v>253</v>
      </c>
      <c r="E171" s="30" t="s">
        <v>2921</v>
      </c>
    </row>
    <row r="172" ht="13">
      <c r="A172" s="1" t="s">
        <v>244</v>
      </c>
      <c r="B172" s="28">
        <v>41</v>
      </c>
      <c r="C172" s="29" t="s">
        <v>3196</v>
      </c>
      <c r="D172" s="28" t="s">
        <v>246</v>
      </c>
      <c r="E172" s="30" t="s">
        <v>3197</v>
      </c>
      <c r="F172" s="31" t="s">
        <v>273</v>
      </c>
      <c r="G172" s="32">
        <v>30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12.5">
      <c r="A175" s="1" t="s">
        <v>253</v>
      </c>
      <c r="E175" s="30" t="s">
        <v>2921</v>
      </c>
    </row>
    <row r="176" ht="13">
      <c r="A176" s="1" t="s">
        <v>244</v>
      </c>
      <c r="B176" s="28">
        <v>42</v>
      </c>
      <c r="C176" s="29" t="s">
        <v>3199</v>
      </c>
      <c r="D176" s="28" t="s">
        <v>246</v>
      </c>
      <c r="E176" s="30" t="s">
        <v>3200</v>
      </c>
      <c r="F176" s="31" t="s">
        <v>273</v>
      </c>
      <c r="G176" s="32">
        <v>6</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12.5">
      <c r="A179" s="1" t="s">
        <v>253</v>
      </c>
      <c r="E179" s="30" t="s">
        <v>2921</v>
      </c>
    </row>
    <row r="180" ht="13">
      <c r="A180" s="1" t="s">
        <v>244</v>
      </c>
      <c r="B180" s="28">
        <v>43</v>
      </c>
      <c r="C180" s="29" t="s">
        <v>3663</v>
      </c>
      <c r="D180" s="28" t="s">
        <v>246</v>
      </c>
      <c r="E180" s="30" t="s">
        <v>3664</v>
      </c>
      <c r="F180" s="31" t="s">
        <v>248</v>
      </c>
      <c r="G180" s="32">
        <v>1768</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3665</v>
      </c>
    </row>
    <row r="184" ht="13">
      <c r="A184" s="1" t="s">
        <v>244</v>
      </c>
      <c r="B184" s="28">
        <v>44</v>
      </c>
      <c r="C184" s="29" t="s">
        <v>3666</v>
      </c>
      <c r="D184" s="28" t="s">
        <v>246</v>
      </c>
      <c r="E184" s="30" t="s">
        <v>3667</v>
      </c>
      <c r="F184" s="31" t="s">
        <v>273</v>
      </c>
      <c r="G184" s="32">
        <v>120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3668</v>
      </c>
    </row>
    <row r="188" ht="13">
      <c r="A188" s="1" t="s">
        <v>244</v>
      </c>
      <c r="B188" s="28">
        <v>45</v>
      </c>
      <c r="C188" s="29" t="s">
        <v>3008</v>
      </c>
      <c r="D188" s="28" t="s">
        <v>246</v>
      </c>
      <c r="E188" s="30" t="s">
        <v>3009</v>
      </c>
      <c r="F188" s="31" t="s">
        <v>273</v>
      </c>
      <c r="G188" s="32">
        <v>26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3661</v>
      </c>
    </row>
    <row r="190">
      <c r="A190" s="1" t="s">
        <v>251</v>
      </c>
      <c r="E190" s="28"/>
    </row>
    <row r="191" ht="112.5">
      <c r="A191" s="1" t="s">
        <v>253</v>
      </c>
      <c r="E191" s="30" t="s">
        <v>2921</v>
      </c>
    </row>
    <row r="192" ht="13">
      <c r="A192" s="1" t="s">
        <v>244</v>
      </c>
      <c r="B192" s="28">
        <v>46</v>
      </c>
      <c r="C192" s="29" t="s">
        <v>3010</v>
      </c>
      <c r="D192" s="28" t="s">
        <v>246</v>
      </c>
      <c r="E192" s="30" t="s">
        <v>3011</v>
      </c>
      <c r="F192" s="31" t="s">
        <v>273</v>
      </c>
      <c r="G192" s="32">
        <v>148</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3661</v>
      </c>
    </row>
    <row r="194">
      <c r="A194" s="1" t="s">
        <v>251</v>
      </c>
      <c r="E194" s="28"/>
    </row>
    <row r="195" ht="112.5">
      <c r="A195" s="1" t="s">
        <v>253</v>
      </c>
      <c r="E195" s="30" t="s">
        <v>2921</v>
      </c>
    </row>
    <row r="196" ht="13">
      <c r="A196" s="1" t="s">
        <v>244</v>
      </c>
      <c r="B196" s="28">
        <v>47</v>
      </c>
      <c r="C196" s="29" t="s">
        <v>3015</v>
      </c>
      <c r="D196" s="28" t="s">
        <v>246</v>
      </c>
      <c r="E196" s="30" t="s">
        <v>3016</v>
      </c>
      <c r="F196" s="31" t="s">
        <v>342</v>
      </c>
      <c r="G196" s="32">
        <v>1400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3660</v>
      </c>
    </row>
    <row r="198">
      <c r="A198" s="1" t="s">
        <v>251</v>
      </c>
      <c r="E198" s="28"/>
    </row>
    <row r="199" ht="87.5">
      <c r="A199" s="1" t="s">
        <v>253</v>
      </c>
      <c r="E199" s="30" t="s">
        <v>3017</v>
      </c>
    </row>
    <row r="200" ht="13">
      <c r="A200" s="1" t="s">
        <v>241</v>
      </c>
      <c r="C200" s="22" t="s">
        <v>3024</v>
      </c>
      <c r="E200" s="23" t="s">
        <v>3651</v>
      </c>
      <c r="L200" s="38"/>
      <c r="M200" s="39">
        <f>SUMIFS(M201:M224,A201:A224,"P")</f>
        <v>0</v>
      </c>
      <c r="N200" s="38"/>
    </row>
    <row r="201" ht="13">
      <c r="A201" s="1" t="s">
        <v>244</v>
      </c>
      <c r="B201" s="28">
        <v>48</v>
      </c>
      <c r="C201" s="29" t="s">
        <v>3202</v>
      </c>
      <c r="D201" s="28" t="s">
        <v>246</v>
      </c>
      <c r="E201" s="30" t="s">
        <v>3203</v>
      </c>
      <c r="F201" s="31" t="s">
        <v>2765</v>
      </c>
      <c r="G201" s="32">
        <v>9.0299999999999994</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3660</v>
      </c>
    </row>
    <row r="203">
      <c r="A203" s="1" t="s">
        <v>251</v>
      </c>
      <c r="E203" s="28"/>
    </row>
    <row r="204" ht="100">
      <c r="A204" s="1" t="s">
        <v>253</v>
      </c>
      <c r="E204" s="30" t="s">
        <v>3205</v>
      </c>
    </row>
    <row r="205" ht="13">
      <c r="A205" s="1" t="s">
        <v>244</v>
      </c>
      <c r="B205" s="28">
        <v>49</v>
      </c>
      <c r="C205" s="29" t="s">
        <v>3026</v>
      </c>
      <c r="D205" s="28" t="s">
        <v>246</v>
      </c>
      <c r="E205" s="30" t="s">
        <v>3027</v>
      </c>
      <c r="F205" s="31" t="s">
        <v>2765</v>
      </c>
      <c r="G205" s="32">
        <v>9.0299999999999994</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3660</v>
      </c>
    </row>
    <row r="207">
      <c r="A207" s="1" t="s">
        <v>251</v>
      </c>
      <c r="E207" s="28"/>
    </row>
    <row r="208" ht="87.5">
      <c r="A208" s="1" t="s">
        <v>253</v>
      </c>
      <c r="E208" s="30" t="s">
        <v>3029</v>
      </c>
    </row>
    <row r="209" ht="13">
      <c r="A209" s="1" t="s">
        <v>244</v>
      </c>
      <c r="B209" s="28">
        <v>50</v>
      </c>
      <c r="C209" s="29" t="s">
        <v>3030</v>
      </c>
      <c r="D209" s="28" t="s">
        <v>246</v>
      </c>
      <c r="E209" s="30" t="s">
        <v>3031</v>
      </c>
      <c r="F209" s="31" t="s">
        <v>273</v>
      </c>
      <c r="G209" s="32">
        <v>1</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3660</v>
      </c>
    </row>
    <row r="211">
      <c r="A211" s="1" t="s">
        <v>251</v>
      </c>
      <c r="E211" s="28"/>
    </row>
    <row r="212" ht="87.5">
      <c r="A212" s="1" t="s">
        <v>253</v>
      </c>
      <c r="E212" s="30" t="s">
        <v>3032</v>
      </c>
    </row>
    <row r="213" ht="13">
      <c r="A213" s="1" t="s">
        <v>244</v>
      </c>
      <c r="B213" s="28">
        <v>53</v>
      </c>
      <c r="C213" s="29" t="s">
        <v>3054</v>
      </c>
      <c r="D213" s="28" t="s">
        <v>246</v>
      </c>
      <c r="E213" s="30" t="s">
        <v>3055</v>
      </c>
      <c r="F213" s="31" t="s">
        <v>273</v>
      </c>
      <c r="G213" s="32">
        <v>1</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3660</v>
      </c>
    </row>
    <row r="215">
      <c r="A215" s="1" t="s">
        <v>251</v>
      </c>
      <c r="E215" s="28"/>
    </row>
    <row r="216" ht="75">
      <c r="A216" s="1" t="s">
        <v>253</v>
      </c>
      <c r="E216" s="30" t="s">
        <v>3056</v>
      </c>
    </row>
    <row r="217" ht="13">
      <c r="A217" s="1" t="s">
        <v>244</v>
      </c>
      <c r="B217" s="28">
        <v>54</v>
      </c>
      <c r="C217" s="29" t="s">
        <v>3057</v>
      </c>
      <c r="D217" s="28" t="s">
        <v>246</v>
      </c>
      <c r="E217" s="30" t="s">
        <v>3058</v>
      </c>
      <c r="F217" s="31" t="s">
        <v>273</v>
      </c>
      <c r="G217" s="32">
        <v>1</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3660</v>
      </c>
    </row>
    <row r="219">
      <c r="A219" s="1" t="s">
        <v>251</v>
      </c>
      <c r="E219" s="28"/>
    </row>
    <row r="220" ht="100">
      <c r="A220" s="1" t="s">
        <v>253</v>
      </c>
      <c r="E220" s="30" t="s">
        <v>3060</v>
      </c>
    </row>
    <row r="221" ht="13">
      <c r="A221" s="1" t="s">
        <v>244</v>
      </c>
      <c r="B221" s="28">
        <v>55</v>
      </c>
      <c r="C221" s="29" t="s">
        <v>3061</v>
      </c>
      <c r="D221" s="28" t="s">
        <v>246</v>
      </c>
      <c r="E221" s="30" t="s">
        <v>3062</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3660</v>
      </c>
    </row>
    <row r="223">
      <c r="A223" s="1" t="s">
        <v>251</v>
      </c>
      <c r="E223" s="28"/>
    </row>
    <row r="224" ht="87.5">
      <c r="A224" s="1" t="s">
        <v>253</v>
      </c>
      <c r="E224" s="30" t="s">
        <v>3063</v>
      </c>
    </row>
    <row r="225" ht="13">
      <c r="A225" s="1" t="s">
        <v>241</v>
      </c>
      <c r="C225" s="22" t="s">
        <v>3652</v>
      </c>
      <c r="E225" s="23" t="s">
        <v>3653</v>
      </c>
      <c r="L225" s="38"/>
      <c r="M225" s="39">
        <f>SUMIFS(M226:M237,A226:A237,"P")</f>
        <v>0</v>
      </c>
      <c r="N225" s="38"/>
    </row>
    <row r="226" ht="25">
      <c r="A226" s="1" t="s">
        <v>244</v>
      </c>
      <c r="B226" s="28">
        <v>51</v>
      </c>
      <c r="C226" s="29" t="s">
        <v>3047</v>
      </c>
      <c r="D226" s="28" t="s">
        <v>246</v>
      </c>
      <c r="E226" s="30" t="s">
        <v>3048</v>
      </c>
      <c r="F226" s="31" t="s">
        <v>273</v>
      </c>
      <c r="G226" s="32">
        <v>148</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c r="A228" s="1" t="s">
        <v>251</v>
      </c>
      <c r="E228" s="28"/>
    </row>
    <row r="229" ht="87.5">
      <c r="A229" s="1" t="s">
        <v>253</v>
      </c>
      <c r="E229" s="30" t="s">
        <v>3049</v>
      </c>
    </row>
    <row r="230" ht="25">
      <c r="A230" s="1" t="s">
        <v>244</v>
      </c>
      <c r="B230" s="28">
        <v>52</v>
      </c>
      <c r="C230" s="29" t="s">
        <v>3050</v>
      </c>
      <c r="D230" s="28" t="s">
        <v>246</v>
      </c>
      <c r="E230" s="30" t="s">
        <v>3051</v>
      </c>
      <c r="F230" s="31" t="s">
        <v>3052</v>
      </c>
      <c r="G230" s="32">
        <v>148</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c r="A232" s="1" t="s">
        <v>251</v>
      </c>
      <c r="E232" s="28"/>
    </row>
    <row r="233" ht="87.5">
      <c r="A233" s="1" t="s">
        <v>253</v>
      </c>
      <c r="E233" s="30" t="s">
        <v>3053</v>
      </c>
    </row>
    <row r="234" ht="13">
      <c r="A234" s="1" t="s">
        <v>244</v>
      </c>
      <c r="B234" s="28">
        <v>56</v>
      </c>
      <c r="C234" s="29" t="s">
        <v>3208</v>
      </c>
      <c r="D234" s="28" t="s">
        <v>246</v>
      </c>
      <c r="E234" s="30" t="s">
        <v>3209</v>
      </c>
      <c r="F234" s="31" t="s">
        <v>273</v>
      </c>
      <c r="G234" s="32">
        <v>81.650000000000006</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c r="A236" s="1" t="s">
        <v>251</v>
      </c>
      <c r="E236" s="28"/>
    </row>
    <row r="237" ht="75">
      <c r="A237" s="1" t="s">
        <v>253</v>
      </c>
      <c r="E237" s="30" t="s">
        <v>3074</v>
      </c>
    </row>
    <row r="238" ht="13">
      <c r="A238" s="1" t="s">
        <v>241</v>
      </c>
      <c r="C238" s="22" t="s">
        <v>2401</v>
      </c>
      <c r="E238" s="23" t="s">
        <v>3654</v>
      </c>
      <c r="L238" s="38"/>
      <c r="M238" s="39">
        <f>SUMIFS(M239:M242,A239:A242,"P")</f>
        <v>0</v>
      </c>
      <c r="N238" s="38"/>
    </row>
    <row r="239" ht="25">
      <c r="A239" s="1" t="s">
        <v>244</v>
      </c>
      <c r="B239" s="28">
        <v>57</v>
      </c>
      <c r="C239" s="29" t="s">
        <v>1054</v>
      </c>
      <c r="D239" s="28" t="s">
        <v>1055</v>
      </c>
      <c r="E239" s="30" t="s">
        <v>1056</v>
      </c>
      <c r="F239" s="31" t="s">
        <v>837</v>
      </c>
      <c r="G239" s="32">
        <v>1950</v>
      </c>
      <c r="H239" s="32">
        <v>0</v>
      </c>
      <c r="I239" s="33">
        <f>ROUND(G239*H239,P4)</f>
        <v>0</v>
      </c>
      <c r="J239" s="28"/>
      <c r="K239" s="28"/>
      <c r="L239" s="34">
        <v>0</v>
      </c>
      <c r="M239" s="20">
        <f>ROUND(G239*L239,P4)</f>
        <v>0</v>
      </c>
      <c r="N239" s="40" t="s">
        <v>480</v>
      </c>
      <c r="O239" s="36">
        <f>M239*AA239</f>
        <v>0</v>
      </c>
      <c r="P239" s="1">
        <v>3</v>
      </c>
      <c r="AA239" s="1">
        <f>IF(P239=1,$O$3,IF(P239=2,$O$4,$O$5))</f>
        <v>0</v>
      </c>
    </row>
    <row r="240" ht="25">
      <c r="A240" s="1" t="s">
        <v>250</v>
      </c>
      <c r="E240" s="30" t="s">
        <v>481</v>
      </c>
    </row>
    <row r="241">
      <c r="A241" s="1" t="s">
        <v>251</v>
      </c>
      <c r="E241" s="28"/>
    </row>
    <row r="242" ht="200">
      <c r="A242" s="1" t="s">
        <v>253</v>
      </c>
      <c r="E242" s="30" t="s">
        <v>483</v>
      </c>
    </row>
  </sheetData>
  <sheetProtection sheet="1" objects="1" scenarios="1" spinCount="100000" saltValue="GiAN9UWoNx1N+PviLfzUk/4UcwGtEKfEHzoRbp87NRb3khl8icyfYkKjeOx8atmyCSLLDaeRoltnx/REvPq8ZA==" hashValue="f2BZk8RLpNwE718b0eE9gBpoUHlOL3cOwTfzpeHjFBdyXORhK+awe5xfe7wVh5NhKiC1m3u2pEPB41QWZDjEV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3669</v>
      </c>
      <c r="M3" s="20">
        <f>0+M9+M262+M271+M316+M385+M458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3669</v>
      </c>
      <c r="D5" s="22"/>
      <c r="E5" s="23" t="s">
        <v>139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COUNTIFS(L9:L463,"=0",A9:A463,"P")+COUNTIFS(L9:L463,"",A9:A463,"P")+SUM(Q9:Q463)</f>
        <v>0</v>
      </c>
    </row>
    <row r="8" ht="13">
      <c r="A8" s="9"/>
      <c r="B8" s="9"/>
      <c r="C8" s="9"/>
      <c r="D8" s="9"/>
      <c r="E8" s="9"/>
      <c r="F8" s="9"/>
      <c r="G8" s="9"/>
      <c r="H8" s="9"/>
      <c r="I8" s="9"/>
      <c r="J8" s="25"/>
      <c r="K8" s="25"/>
      <c r="L8" s="9" t="s">
        <v>239</v>
      </c>
      <c r="M8" s="9" t="s">
        <v>240</v>
      </c>
      <c r="N8" s="9"/>
    </row>
    <row r="9" ht="13">
      <c r="A9" s="1" t="s">
        <v>241</v>
      </c>
      <c r="C9" s="22" t="s">
        <v>3670</v>
      </c>
      <c r="E9" s="23" t="s">
        <v>3671</v>
      </c>
      <c r="L9" s="38"/>
      <c r="M9" s="39">
        <f>SUMIFS(M10:M261,A10:A261,"P")</f>
        <v>0</v>
      </c>
      <c r="N9" s="38"/>
    </row>
    <row r="10" ht="25">
      <c r="A10" s="1" t="s">
        <v>244</v>
      </c>
      <c r="B10" s="28">
        <v>36</v>
      </c>
      <c r="C10" s="29" t="s">
        <v>2866</v>
      </c>
      <c r="D10" s="28" t="s">
        <v>1691</v>
      </c>
      <c r="E10" s="30" t="s">
        <v>2867</v>
      </c>
      <c r="F10" s="31" t="s">
        <v>342</v>
      </c>
      <c r="G10" s="32">
        <v>635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3672</v>
      </c>
    </row>
    <row r="13" ht="100">
      <c r="A13" s="1" t="s">
        <v>253</v>
      </c>
      <c r="E13" s="30" t="s">
        <v>2868</v>
      </c>
    </row>
    <row r="14" ht="13">
      <c r="A14" s="1" t="s">
        <v>244</v>
      </c>
      <c r="B14" s="28">
        <v>37</v>
      </c>
      <c r="C14" s="29" t="s">
        <v>2871</v>
      </c>
      <c r="D14" s="28" t="s">
        <v>246</v>
      </c>
      <c r="E14" s="30" t="s">
        <v>2872</v>
      </c>
      <c r="F14" s="31" t="s">
        <v>273</v>
      </c>
      <c r="G14" s="32">
        <v>11</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3673</v>
      </c>
    </row>
    <row r="17" ht="87.5">
      <c r="A17" s="1" t="s">
        <v>253</v>
      </c>
      <c r="E17" s="30" t="s">
        <v>2874</v>
      </c>
    </row>
    <row r="18" ht="13">
      <c r="A18" s="1" t="s">
        <v>244</v>
      </c>
      <c r="B18" s="28">
        <v>38</v>
      </c>
      <c r="C18" s="29" t="s">
        <v>2875</v>
      </c>
      <c r="D18" s="28" t="s">
        <v>246</v>
      </c>
      <c r="E18" s="30" t="s">
        <v>2876</v>
      </c>
      <c r="F18" s="31" t="s">
        <v>273</v>
      </c>
      <c r="G18" s="32">
        <v>12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3674</v>
      </c>
    </row>
    <row r="21" ht="87.5">
      <c r="A21" s="1" t="s">
        <v>253</v>
      </c>
      <c r="E21" s="30" t="s">
        <v>2874</v>
      </c>
    </row>
    <row r="22" ht="13">
      <c r="A22" s="1" t="s">
        <v>244</v>
      </c>
      <c r="B22" s="28">
        <v>39</v>
      </c>
      <c r="C22" s="29" t="s">
        <v>2878</v>
      </c>
      <c r="D22" s="28" t="s">
        <v>246</v>
      </c>
      <c r="E22" s="30" t="s">
        <v>2879</v>
      </c>
      <c r="F22" s="31" t="s">
        <v>273</v>
      </c>
      <c r="G22" s="32">
        <v>67</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3675</v>
      </c>
    </row>
    <row r="25" ht="87.5">
      <c r="A25" s="1" t="s">
        <v>253</v>
      </c>
      <c r="E25" s="30" t="s">
        <v>2881</v>
      </c>
    </row>
    <row r="26" ht="13">
      <c r="A26" s="1" t="s">
        <v>244</v>
      </c>
      <c r="B26" s="28">
        <v>40</v>
      </c>
      <c r="C26" s="29" t="s">
        <v>2882</v>
      </c>
      <c r="D26" s="28" t="s">
        <v>246</v>
      </c>
      <c r="E26" s="30" t="s">
        <v>2883</v>
      </c>
      <c r="F26" s="31" t="s">
        <v>273</v>
      </c>
      <c r="G26" s="32">
        <v>26</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3676</v>
      </c>
    </row>
    <row r="29" ht="87.5">
      <c r="A29" s="1" t="s">
        <v>253</v>
      </c>
      <c r="E29" s="30" t="s">
        <v>2885</v>
      </c>
    </row>
    <row r="30" ht="13">
      <c r="A30" s="1" t="s">
        <v>244</v>
      </c>
      <c r="B30" s="28">
        <v>41</v>
      </c>
      <c r="C30" s="29" t="s">
        <v>3677</v>
      </c>
      <c r="D30" s="28" t="s">
        <v>246</v>
      </c>
      <c r="E30" s="30" t="s">
        <v>3678</v>
      </c>
      <c r="F30" s="31" t="s">
        <v>273</v>
      </c>
      <c r="G30" s="32">
        <v>52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3679</v>
      </c>
    </row>
    <row r="33" ht="87.5">
      <c r="A33" s="1" t="s">
        <v>253</v>
      </c>
      <c r="E33" s="30" t="s">
        <v>3680</v>
      </c>
    </row>
    <row r="34" ht="13">
      <c r="A34" s="1" t="s">
        <v>244</v>
      </c>
      <c r="B34" s="28">
        <v>42</v>
      </c>
      <c r="C34" s="29" t="s">
        <v>3286</v>
      </c>
      <c r="D34" s="28" t="s">
        <v>246</v>
      </c>
      <c r="E34" s="30" t="s">
        <v>3287</v>
      </c>
      <c r="F34" s="31" t="s">
        <v>273</v>
      </c>
      <c r="G34" s="32">
        <v>29</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3681</v>
      </c>
    </row>
    <row r="37" ht="100">
      <c r="A37" s="1" t="s">
        <v>253</v>
      </c>
      <c r="E37" s="30" t="s">
        <v>2892</v>
      </c>
    </row>
    <row r="38" ht="13">
      <c r="A38" s="1" t="s">
        <v>244</v>
      </c>
      <c r="B38" s="28">
        <v>43</v>
      </c>
      <c r="C38" s="29" t="s">
        <v>3288</v>
      </c>
      <c r="D38" s="28" t="s">
        <v>246</v>
      </c>
      <c r="E38" s="30" t="s">
        <v>3289</v>
      </c>
      <c r="F38" s="31" t="s">
        <v>273</v>
      </c>
      <c r="G38" s="32">
        <v>15</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3682</v>
      </c>
    </row>
    <row r="41" ht="100">
      <c r="A41" s="1" t="s">
        <v>253</v>
      </c>
      <c r="E41" s="30" t="s">
        <v>2892</v>
      </c>
    </row>
    <row r="42" ht="13">
      <c r="A42" s="1" t="s">
        <v>244</v>
      </c>
      <c r="B42" s="28">
        <v>44</v>
      </c>
      <c r="C42" s="29" t="s">
        <v>3291</v>
      </c>
      <c r="D42" s="28" t="s">
        <v>246</v>
      </c>
      <c r="E42" s="30" t="s">
        <v>3292</v>
      </c>
      <c r="F42" s="31" t="s">
        <v>273</v>
      </c>
      <c r="G42" s="32">
        <v>4</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3683</v>
      </c>
    </row>
    <row r="45" ht="100">
      <c r="A45" s="1" t="s">
        <v>253</v>
      </c>
      <c r="E45" s="30" t="s">
        <v>2892</v>
      </c>
    </row>
    <row r="46" ht="13">
      <c r="A46" s="1" t="s">
        <v>244</v>
      </c>
      <c r="B46" s="28">
        <v>45</v>
      </c>
      <c r="C46" s="29" t="s">
        <v>2893</v>
      </c>
      <c r="D46" s="28" t="s">
        <v>246</v>
      </c>
      <c r="E46" s="30" t="s">
        <v>2894</v>
      </c>
      <c r="F46" s="31" t="s">
        <v>273</v>
      </c>
      <c r="G46" s="32">
        <v>434</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3684</v>
      </c>
    </row>
    <row r="49" ht="100">
      <c r="A49" s="1" t="s">
        <v>253</v>
      </c>
      <c r="E49" s="30" t="s">
        <v>2892</v>
      </c>
    </row>
    <row r="50" ht="13">
      <c r="A50" s="1" t="s">
        <v>244</v>
      </c>
      <c r="B50" s="28">
        <v>46</v>
      </c>
      <c r="C50" s="29" t="s">
        <v>2899</v>
      </c>
      <c r="D50" s="28" t="s">
        <v>246</v>
      </c>
      <c r="E50" s="30" t="s">
        <v>2900</v>
      </c>
      <c r="F50" s="31" t="s">
        <v>273</v>
      </c>
      <c r="G50" s="32">
        <v>12</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3674</v>
      </c>
    </row>
    <row r="53" ht="100">
      <c r="A53" s="1" t="s">
        <v>253</v>
      </c>
      <c r="E53" s="30" t="s">
        <v>2892</v>
      </c>
    </row>
    <row r="54" ht="13">
      <c r="A54" s="1" t="s">
        <v>244</v>
      </c>
      <c r="B54" s="28">
        <v>47</v>
      </c>
      <c r="C54" s="29" t="s">
        <v>2901</v>
      </c>
      <c r="D54" s="28" t="s">
        <v>246</v>
      </c>
      <c r="E54" s="30" t="s">
        <v>2902</v>
      </c>
      <c r="F54" s="31" t="s">
        <v>273</v>
      </c>
      <c r="G54" s="32">
        <v>434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3684</v>
      </c>
    </row>
    <row r="57" ht="100">
      <c r="A57" s="1" t="s">
        <v>253</v>
      </c>
      <c r="E57" s="30" t="s">
        <v>2903</v>
      </c>
    </row>
    <row r="58" ht="13">
      <c r="A58" s="1" t="s">
        <v>244</v>
      </c>
      <c r="B58" s="28">
        <v>48</v>
      </c>
      <c r="C58" s="29" t="s">
        <v>2904</v>
      </c>
      <c r="D58" s="28" t="s">
        <v>246</v>
      </c>
      <c r="E58" s="30" t="s">
        <v>2905</v>
      </c>
      <c r="F58" s="31" t="s">
        <v>273</v>
      </c>
      <c r="G58" s="32">
        <v>18</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3685</v>
      </c>
    </row>
    <row r="61" ht="100">
      <c r="A61" s="1" t="s">
        <v>253</v>
      </c>
      <c r="E61" s="30" t="s">
        <v>2892</v>
      </c>
    </row>
    <row r="62" ht="13">
      <c r="A62" s="1" t="s">
        <v>244</v>
      </c>
      <c r="B62" s="28">
        <v>49</v>
      </c>
      <c r="C62" s="29" t="s">
        <v>2907</v>
      </c>
      <c r="D62" s="28" t="s">
        <v>246</v>
      </c>
      <c r="E62" s="30" t="s">
        <v>2908</v>
      </c>
      <c r="F62" s="31" t="s">
        <v>273</v>
      </c>
      <c r="G62" s="32">
        <v>4</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3683</v>
      </c>
    </row>
    <row r="65" ht="100">
      <c r="A65" s="1" t="s">
        <v>253</v>
      </c>
      <c r="E65" s="30" t="s">
        <v>2892</v>
      </c>
    </row>
    <row r="66" ht="13">
      <c r="A66" s="1" t="s">
        <v>244</v>
      </c>
      <c r="B66" s="28">
        <v>50</v>
      </c>
      <c r="C66" s="29" t="s">
        <v>2909</v>
      </c>
      <c r="D66" s="28" t="s">
        <v>246</v>
      </c>
      <c r="E66" s="30" t="s">
        <v>2910</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3686</v>
      </c>
    </row>
    <row r="69" ht="100">
      <c r="A69" s="1" t="s">
        <v>253</v>
      </c>
      <c r="E69" s="30" t="s">
        <v>2892</v>
      </c>
    </row>
    <row r="70" ht="13">
      <c r="A70" s="1" t="s">
        <v>244</v>
      </c>
      <c r="B70" s="28">
        <v>51</v>
      </c>
      <c r="C70" s="29" t="s">
        <v>3687</v>
      </c>
      <c r="D70" s="28" t="s">
        <v>246</v>
      </c>
      <c r="E70" s="30" t="s">
        <v>3688</v>
      </c>
      <c r="F70" s="31" t="s">
        <v>273</v>
      </c>
      <c r="G70" s="32">
        <v>3</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3686</v>
      </c>
    </row>
    <row r="73" ht="100">
      <c r="A73" s="1" t="s">
        <v>253</v>
      </c>
      <c r="E73" s="30" t="s">
        <v>2892</v>
      </c>
    </row>
    <row r="74" ht="13">
      <c r="A74" s="1" t="s">
        <v>244</v>
      </c>
      <c r="B74" s="28">
        <v>52</v>
      </c>
      <c r="C74" s="29" t="s">
        <v>2914</v>
      </c>
      <c r="D74" s="28" t="s">
        <v>246</v>
      </c>
      <c r="E74" s="30" t="s">
        <v>2915</v>
      </c>
      <c r="F74" s="31" t="s">
        <v>248</v>
      </c>
      <c r="G74" s="32">
        <v>48</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3689</v>
      </c>
    </row>
    <row r="77" ht="87.5">
      <c r="A77" s="1" t="s">
        <v>253</v>
      </c>
      <c r="E77" s="30" t="s">
        <v>2917</v>
      </c>
    </row>
    <row r="78" ht="13">
      <c r="A78" s="1" t="s">
        <v>244</v>
      </c>
      <c r="B78" s="28">
        <v>53</v>
      </c>
      <c r="C78" s="29" t="s">
        <v>3523</v>
      </c>
      <c r="D78" s="28" t="s">
        <v>246</v>
      </c>
      <c r="E78" s="30" t="s">
        <v>3524</v>
      </c>
      <c r="F78" s="31" t="s">
        <v>273</v>
      </c>
      <c r="G78" s="32">
        <v>1</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3690</v>
      </c>
    </row>
    <row r="81" ht="112.5">
      <c r="A81" s="1" t="s">
        <v>253</v>
      </c>
      <c r="E81" s="30" t="s">
        <v>2921</v>
      </c>
    </row>
    <row r="82" ht="13">
      <c r="A82" s="1" t="s">
        <v>244</v>
      </c>
      <c r="B82" s="28">
        <v>54</v>
      </c>
      <c r="C82" s="29" t="s">
        <v>3301</v>
      </c>
      <c r="D82" s="28" t="s">
        <v>246</v>
      </c>
      <c r="E82" s="30" t="s">
        <v>3302</v>
      </c>
      <c r="F82" s="31" t="s">
        <v>273</v>
      </c>
      <c r="G82" s="32">
        <v>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3683</v>
      </c>
    </row>
    <row r="85" ht="112.5">
      <c r="A85" s="1" t="s">
        <v>253</v>
      </c>
      <c r="E85" s="30" t="s">
        <v>2921</v>
      </c>
    </row>
    <row r="86" ht="13">
      <c r="A86" s="1" t="s">
        <v>244</v>
      </c>
      <c r="B86" s="28">
        <v>55</v>
      </c>
      <c r="C86" s="29" t="s">
        <v>2918</v>
      </c>
      <c r="D86" s="28" t="s">
        <v>246</v>
      </c>
      <c r="E86" s="30" t="s">
        <v>2919</v>
      </c>
      <c r="F86" s="31" t="s">
        <v>273</v>
      </c>
      <c r="G86" s="32">
        <v>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3691</v>
      </c>
    </row>
    <row r="89" ht="112.5">
      <c r="A89" s="1" t="s">
        <v>253</v>
      </c>
      <c r="E89" s="30" t="s">
        <v>2921</v>
      </c>
    </row>
    <row r="90" ht="13">
      <c r="A90" s="1" t="s">
        <v>244</v>
      </c>
      <c r="B90" s="28">
        <v>56</v>
      </c>
      <c r="C90" s="29" t="s">
        <v>2922</v>
      </c>
      <c r="D90" s="28" t="s">
        <v>246</v>
      </c>
      <c r="E90" s="30" t="s">
        <v>2923</v>
      </c>
      <c r="F90" s="31" t="s">
        <v>248</v>
      </c>
      <c r="G90" s="32">
        <v>3625</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3692</v>
      </c>
    </row>
    <row r="93" ht="100">
      <c r="A93" s="1" t="s">
        <v>253</v>
      </c>
      <c r="E93" s="30" t="s">
        <v>2925</v>
      </c>
    </row>
    <row r="94" ht="13">
      <c r="A94" s="1" t="s">
        <v>244</v>
      </c>
      <c r="B94" s="28">
        <v>57</v>
      </c>
      <c r="C94" s="29" t="s">
        <v>3306</v>
      </c>
      <c r="D94" s="28" t="s">
        <v>246</v>
      </c>
      <c r="E94" s="30" t="s">
        <v>3307</v>
      </c>
      <c r="F94" s="31" t="s">
        <v>248</v>
      </c>
      <c r="G94" s="32">
        <v>1920</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3693</v>
      </c>
    </row>
    <row r="97" ht="100">
      <c r="A97" s="1" t="s">
        <v>253</v>
      </c>
      <c r="E97" s="30" t="s">
        <v>2925</v>
      </c>
    </row>
    <row r="98" ht="13">
      <c r="A98" s="1" t="s">
        <v>244</v>
      </c>
      <c r="B98" s="28">
        <v>58</v>
      </c>
      <c r="C98" s="29" t="s">
        <v>2926</v>
      </c>
      <c r="D98" s="28" t="s">
        <v>246</v>
      </c>
      <c r="E98" s="30" t="s">
        <v>2927</v>
      </c>
      <c r="F98" s="31" t="s">
        <v>248</v>
      </c>
      <c r="G98" s="32">
        <v>1287</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3694</v>
      </c>
    </row>
    <row r="101" ht="100">
      <c r="A101" s="1" t="s">
        <v>253</v>
      </c>
      <c r="E101" s="30" t="s">
        <v>2925</v>
      </c>
    </row>
    <row r="102" ht="13">
      <c r="A102" s="1" t="s">
        <v>244</v>
      </c>
      <c r="B102" s="28">
        <v>59</v>
      </c>
      <c r="C102" s="29" t="s">
        <v>2929</v>
      </c>
      <c r="D102" s="28" t="s">
        <v>246</v>
      </c>
      <c r="E102" s="30" t="s">
        <v>2930</v>
      </c>
      <c r="F102" s="31" t="s">
        <v>248</v>
      </c>
      <c r="G102" s="32">
        <v>4498</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3695</v>
      </c>
    </row>
    <row r="105" ht="87.5">
      <c r="A105" s="1" t="s">
        <v>253</v>
      </c>
      <c r="E105" s="30" t="s">
        <v>2932</v>
      </c>
    </row>
    <row r="106" ht="13">
      <c r="A106" s="1" t="s">
        <v>244</v>
      </c>
      <c r="B106" s="28">
        <v>60</v>
      </c>
      <c r="C106" s="29" t="s">
        <v>2933</v>
      </c>
      <c r="D106" s="28" t="s">
        <v>246</v>
      </c>
      <c r="E106" s="30" t="s">
        <v>2934</v>
      </c>
      <c r="F106" s="31" t="s">
        <v>273</v>
      </c>
      <c r="G106" s="32">
        <v>12</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3696</v>
      </c>
    </row>
    <row r="109" ht="87.5">
      <c r="A109" s="1" t="s">
        <v>253</v>
      </c>
      <c r="E109" s="30" t="s">
        <v>2935</v>
      </c>
    </row>
    <row r="110" ht="13">
      <c r="A110" s="1" t="s">
        <v>244</v>
      </c>
      <c r="B110" s="28">
        <v>61</v>
      </c>
      <c r="C110" s="29" t="s">
        <v>2936</v>
      </c>
      <c r="D110" s="28" t="s">
        <v>246</v>
      </c>
      <c r="E110" s="30" t="s">
        <v>2937</v>
      </c>
      <c r="F110" s="31" t="s">
        <v>273</v>
      </c>
      <c r="G110" s="32">
        <v>6</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3697</v>
      </c>
    </row>
    <row r="113" ht="87.5">
      <c r="A113" s="1" t="s">
        <v>253</v>
      </c>
      <c r="E113" s="30" t="s">
        <v>2935</v>
      </c>
    </row>
    <row r="114" ht="13">
      <c r="A114" s="1" t="s">
        <v>244</v>
      </c>
      <c r="B114" s="28">
        <v>62</v>
      </c>
      <c r="C114" s="29" t="s">
        <v>2938</v>
      </c>
      <c r="D114" s="28" t="s">
        <v>246</v>
      </c>
      <c r="E114" s="30" t="s">
        <v>2939</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3697</v>
      </c>
    </row>
    <row r="117" ht="87.5">
      <c r="A117" s="1" t="s">
        <v>253</v>
      </c>
      <c r="E117" s="30" t="s">
        <v>2935</v>
      </c>
    </row>
    <row r="118" ht="13">
      <c r="A118" s="1" t="s">
        <v>244</v>
      </c>
      <c r="B118" s="28">
        <v>63</v>
      </c>
      <c r="C118" s="29" t="s">
        <v>2940</v>
      </c>
      <c r="D118" s="28" t="s">
        <v>246</v>
      </c>
      <c r="E118" s="30" t="s">
        <v>2941</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3691</v>
      </c>
    </row>
    <row r="121" ht="112.5">
      <c r="A121" s="1" t="s">
        <v>253</v>
      </c>
      <c r="E121" s="30" t="s">
        <v>2921</v>
      </c>
    </row>
    <row r="122" ht="13">
      <c r="A122" s="1" t="s">
        <v>244</v>
      </c>
      <c r="B122" s="28">
        <v>64</v>
      </c>
      <c r="C122" s="29" t="s">
        <v>2942</v>
      </c>
      <c r="D122" s="28" t="s">
        <v>246</v>
      </c>
      <c r="E122" s="30" t="s">
        <v>2943</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3691</v>
      </c>
    </row>
    <row r="125" ht="112.5">
      <c r="A125" s="1" t="s">
        <v>253</v>
      </c>
      <c r="E125" s="30" t="s">
        <v>2921</v>
      </c>
    </row>
    <row r="126" ht="13">
      <c r="A126" s="1" t="s">
        <v>244</v>
      </c>
      <c r="B126" s="28">
        <v>65</v>
      </c>
      <c r="C126" s="29" t="s">
        <v>2944</v>
      </c>
      <c r="D126" s="28" t="s">
        <v>246</v>
      </c>
      <c r="E126" s="30" t="s">
        <v>2945</v>
      </c>
      <c r="F126" s="31" t="s">
        <v>273</v>
      </c>
      <c r="G126" s="32">
        <v>14</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3698</v>
      </c>
    </row>
    <row r="129" ht="112.5">
      <c r="A129" s="1" t="s">
        <v>253</v>
      </c>
      <c r="E129" s="30" t="s">
        <v>2921</v>
      </c>
    </row>
    <row r="130" ht="13">
      <c r="A130" s="1" t="s">
        <v>244</v>
      </c>
      <c r="B130" s="28">
        <v>66</v>
      </c>
      <c r="C130" s="29" t="s">
        <v>2946</v>
      </c>
      <c r="D130" s="28" t="s">
        <v>246</v>
      </c>
      <c r="E130" s="30" t="s">
        <v>2947</v>
      </c>
      <c r="F130" s="31" t="s">
        <v>273</v>
      </c>
      <c r="G130" s="32">
        <v>8</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3699</v>
      </c>
    </row>
    <row r="133" ht="112.5">
      <c r="A133" s="1" t="s">
        <v>253</v>
      </c>
      <c r="E133" s="30" t="s">
        <v>2921</v>
      </c>
    </row>
    <row r="134" ht="13">
      <c r="A134" s="1" t="s">
        <v>244</v>
      </c>
      <c r="B134" s="28">
        <v>67</v>
      </c>
      <c r="C134" s="29" t="s">
        <v>2948</v>
      </c>
      <c r="D134" s="28" t="s">
        <v>246</v>
      </c>
      <c r="E134" s="30" t="s">
        <v>2949</v>
      </c>
      <c r="F134" s="31" t="s">
        <v>273</v>
      </c>
      <c r="G134" s="32">
        <v>14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3698</v>
      </c>
    </row>
    <row r="137" ht="112.5">
      <c r="A137" s="1" t="s">
        <v>253</v>
      </c>
      <c r="E137" s="30" t="s">
        <v>2921</v>
      </c>
    </row>
    <row r="138" ht="13">
      <c r="A138" s="1" t="s">
        <v>244</v>
      </c>
      <c r="B138" s="28">
        <v>68</v>
      </c>
      <c r="C138" s="29" t="s">
        <v>2950</v>
      </c>
      <c r="D138" s="28" t="s">
        <v>246</v>
      </c>
      <c r="E138" s="30" t="s">
        <v>2951</v>
      </c>
      <c r="F138" s="31" t="s">
        <v>273</v>
      </c>
      <c r="G138" s="32">
        <v>8</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3699</v>
      </c>
    </row>
    <row r="141" ht="112.5">
      <c r="A141" s="1" t="s">
        <v>253</v>
      </c>
      <c r="E141" s="30" t="s">
        <v>2921</v>
      </c>
    </row>
    <row r="142" ht="13">
      <c r="A142" s="1" t="s">
        <v>244</v>
      </c>
      <c r="B142" s="28">
        <v>69</v>
      </c>
      <c r="C142" s="29" t="s">
        <v>3646</v>
      </c>
      <c r="D142" s="28" t="s">
        <v>246</v>
      </c>
      <c r="E142" s="30" t="s">
        <v>3647</v>
      </c>
      <c r="F142" s="31" t="s">
        <v>273</v>
      </c>
      <c r="G142" s="32">
        <v>1</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3700</v>
      </c>
    </row>
    <row r="145" ht="112.5">
      <c r="A145" s="1" t="s">
        <v>253</v>
      </c>
      <c r="E145" s="30" t="s">
        <v>2921</v>
      </c>
    </row>
    <row r="146" ht="13">
      <c r="A146" s="1" t="s">
        <v>244</v>
      </c>
      <c r="B146" s="28">
        <v>70</v>
      </c>
      <c r="C146" s="29" t="s">
        <v>2954</v>
      </c>
      <c r="D146" s="28" t="s">
        <v>246</v>
      </c>
      <c r="E146" s="30" t="s">
        <v>2955</v>
      </c>
      <c r="F146" s="31" t="s">
        <v>248</v>
      </c>
      <c r="G146" s="32">
        <v>1173</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3701</v>
      </c>
    </row>
    <row r="149" ht="112.5">
      <c r="A149" s="1" t="s">
        <v>253</v>
      </c>
      <c r="E149" s="30" t="s">
        <v>2957</v>
      </c>
    </row>
    <row r="150" ht="13">
      <c r="A150" s="1" t="s">
        <v>244</v>
      </c>
      <c r="B150" s="28">
        <v>71</v>
      </c>
      <c r="C150" s="29" t="s">
        <v>2958</v>
      </c>
      <c r="D150" s="28" t="s">
        <v>246</v>
      </c>
      <c r="E150" s="30" t="s">
        <v>2959</v>
      </c>
      <c r="F150" s="31" t="s">
        <v>273</v>
      </c>
      <c r="G150" s="32">
        <v>9</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3702</v>
      </c>
    </row>
    <row r="153" ht="112.5">
      <c r="A153" s="1" t="s">
        <v>253</v>
      </c>
      <c r="E153" s="30" t="s">
        <v>2921</v>
      </c>
    </row>
    <row r="154" ht="25">
      <c r="A154" s="1" t="s">
        <v>244</v>
      </c>
      <c r="B154" s="28">
        <v>72</v>
      </c>
      <c r="C154" s="29" t="s">
        <v>3703</v>
      </c>
      <c r="D154" s="28" t="s">
        <v>246</v>
      </c>
      <c r="E154" s="30" t="s">
        <v>3704</v>
      </c>
      <c r="F154" s="31" t="s">
        <v>273</v>
      </c>
      <c r="G154" s="32">
        <v>9</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3702</v>
      </c>
    </row>
    <row r="157" ht="112.5">
      <c r="A157" s="1" t="s">
        <v>253</v>
      </c>
      <c r="E157" s="30" t="s">
        <v>2921</v>
      </c>
    </row>
    <row r="158" ht="13">
      <c r="A158" s="1" t="s">
        <v>244</v>
      </c>
      <c r="B158" s="28">
        <v>73</v>
      </c>
      <c r="C158" s="29" t="s">
        <v>2972</v>
      </c>
      <c r="D158" s="28" t="s">
        <v>246</v>
      </c>
      <c r="E158" s="30" t="s">
        <v>2973</v>
      </c>
      <c r="F158" s="31" t="s">
        <v>273</v>
      </c>
      <c r="G158" s="32">
        <v>1</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3700</v>
      </c>
    </row>
    <row r="161" ht="112.5">
      <c r="A161" s="1" t="s">
        <v>253</v>
      </c>
      <c r="E161" s="30" t="s">
        <v>2921</v>
      </c>
    </row>
    <row r="162" ht="13">
      <c r="A162" s="1" t="s">
        <v>244</v>
      </c>
      <c r="B162" s="28">
        <v>74</v>
      </c>
      <c r="C162" s="29" t="s">
        <v>2974</v>
      </c>
      <c r="D162" s="28" t="s">
        <v>246</v>
      </c>
      <c r="E162" s="30" t="s">
        <v>2975</v>
      </c>
      <c r="F162" s="31" t="s">
        <v>273</v>
      </c>
      <c r="G162" s="32">
        <v>2</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3691</v>
      </c>
    </row>
    <row r="165" ht="112.5">
      <c r="A165" s="1" t="s">
        <v>253</v>
      </c>
      <c r="E165" s="30" t="s">
        <v>2921</v>
      </c>
    </row>
    <row r="166" ht="13">
      <c r="A166" s="1" t="s">
        <v>244</v>
      </c>
      <c r="B166" s="28">
        <v>75</v>
      </c>
      <c r="C166" s="29" t="s">
        <v>2976</v>
      </c>
      <c r="D166" s="28" t="s">
        <v>246</v>
      </c>
      <c r="E166" s="30" t="s">
        <v>2977</v>
      </c>
      <c r="F166" s="31" t="s">
        <v>273</v>
      </c>
      <c r="G166" s="32">
        <v>3</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3686</v>
      </c>
    </row>
    <row r="169" ht="112.5">
      <c r="A169" s="1" t="s">
        <v>253</v>
      </c>
      <c r="E169" s="30" t="s">
        <v>2921</v>
      </c>
    </row>
    <row r="170" ht="13">
      <c r="A170" s="1" t="s">
        <v>244</v>
      </c>
      <c r="B170" s="28">
        <v>76</v>
      </c>
      <c r="C170" s="29" t="s">
        <v>3705</v>
      </c>
      <c r="D170" s="28" t="s">
        <v>246</v>
      </c>
      <c r="E170" s="30" t="s">
        <v>3706</v>
      </c>
      <c r="F170" s="31" t="s">
        <v>273</v>
      </c>
      <c r="G170" s="32">
        <v>2</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3691</v>
      </c>
    </row>
    <row r="173" ht="112.5">
      <c r="A173" s="1" t="s">
        <v>253</v>
      </c>
      <c r="E173" s="30" t="s">
        <v>2921</v>
      </c>
    </row>
    <row r="174" ht="25">
      <c r="A174" s="1" t="s">
        <v>244</v>
      </c>
      <c r="B174" s="28">
        <v>77</v>
      </c>
      <c r="C174" s="29" t="s">
        <v>3320</v>
      </c>
      <c r="D174" s="28" t="s">
        <v>246</v>
      </c>
      <c r="E174" s="30" t="s">
        <v>3321</v>
      </c>
      <c r="F174" s="31" t="s">
        <v>273</v>
      </c>
      <c r="G174" s="32">
        <v>2</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3691</v>
      </c>
    </row>
    <row r="177" ht="112.5">
      <c r="A177" s="1" t="s">
        <v>253</v>
      </c>
      <c r="E177" s="30" t="s">
        <v>2921</v>
      </c>
    </row>
    <row r="178" ht="25">
      <c r="A178" s="1" t="s">
        <v>244</v>
      </c>
      <c r="B178" s="28">
        <v>78</v>
      </c>
      <c r="C178" s="29" t="s">
        <v>3648</v>
      </c>
      <c r="D178" s="28" t="s">
        <v>246</v>
      </c>
      <c r="E178" s="30" t="s">
        <v>3649</v>
      </c>
      <c r="F178" s="31" t="s">
        <v>273</v>
      </c>
      <c r="G178" s="32">
        <v>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3691</v>
      </c>
    </row>
    <row r="181" ht="112.5">
      <c r="A181" s="1" t="s">
        <v>253</v>
      </c>
      <c r="E181" s="30" t="s">
        <v>2921</v>
      </c>
    </row>
    <row r="182" ht="13">
      <c r="A182" s="1" t="s">
        <v>244</v>
      </c>
      <c r="B182" s="28">
        <v>79</v>
      </c>
      <c r="C182" s="29" t="s">
        <v>3324</v>
      </c>
      <c r="D182" s="28" t="s">
        <v>246</v>
      </c>
      <c r="E182" s="30" t="s">
        <v>3325</v>
      </c>
      <c r="F182" s="31" t="s">
        <v>273</v>
      </c>
      <c r="G182" s="32">
        <v>2</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3691</v>
      </c>
    </row>
    <row r="185" ht="112.5">
      <c r="A185" s="1" t="s">
        <v>253</v>
      </c>
      <c r="E185" s="30" t="s">
        <v>2921</v>
      </c>
    </row>
    <row r="186" ht="13">
      <c r="A186" s="1" t="s">
        <v>244</v>
      </c>
      <c r="B186" s="28">
        <v>80</v>
      </c>
      <c r="C186" s="29" t="s">
        <v>3326</v>
      </c>
      <c r="D186" s="28" t="s">
        <v>246</v>
      </c>
      <c r="E186" s="30" t="s">
        <v>3327</v>
      </c>
      <c r="F186" s="31" t="s">
        <v>273</v>
      </c>
      <c r="G186" s="32">
        <v>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52">
      <c r="A188" s="1" t="s">
        <v>251</v>
      </c>
      <c r="E188" s="37" t="s">
        <v>3707</v>
      </c>
    </row>
    <row r="189" ht="112.5">
      <c r="A189" s="1" t="s">
        <v>253</v>
      </c>
      <c r="E189" s="30" t="s">
        <v>2921</v>
      </c>
    </row>
    <row r="190" ht="13">
      <c r="A190" s="1" t="s">
        <v>244</v>
      </c>
      <c r="B190" s="28">
        <v>81</v>
      </c>
      <c r="C190" s="29" t="s">
        <v>2978</v>
      </c>
      <c r="D190" s="28" t="s">
        <v>246</v>
      </c>
      <c r="E190" s="30" t="s">
        <v>2979</v>
      </c>
      <c r="F190" s="31" t="s">
        <v>273</v>
      </c>
      <c r="G190" s="32">
        <v>1</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52">
      <c r="A192" s="1" t="s">
        <v>251</v>
      </c>
      <c r="E192" s="37" t="s">
        <v>3700</v>
      </c>
    </row>
    <row r="193" ht="112.5">
      <c r="A193" s="1" t="s">
        <v>253</v>
      </c>
      <c r="E193" s="30" t="s">
        <v>2921</v>
      </c>
    </row>
    <row r="194" ht="25">
      <c r="A194" s="1" t="s">
        <v>244</v>
      </c>
      <c r="B194" s="28">
        <v>82</v>
      </c>
      <c r="C194" s="29" t="s">
        <v>3328</v>
      </c>
      <c r="D194" s="28" t="s">
        <v>246</v>
      </c>
      <c r="E194" s="30" t="s">
        <v>3329</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3708</v>
      </c>
    </row>
    <row r="197" ht="112.5">
      <c r="A197" s="1" t="s">
        <v>253</v>
      </c>
      <c r="E197" s="30" t="s">
        <v>2921</v>
      </c>
    </row>
    <row r="198" ht="13">
      <c r="A198" s="1" t="s">
        <v>244</v>
      </c>
      <c r="B198" s="28">
        <v>83</v>
      </c>
      <c r="C198" s="29" t="s">
        <v>2983</v>
      </c>
      <c r="D198" s="28" t="s">
        <v>246</v>
      </c>
      <c r="E198" s="30" t="s">
        <v>2984</v>
      </c>
      <c r="F198" s="31" t="s">
        <v>273</v>
      </c>
      <c r="G198" s="32">
        <v>5</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3709</v>
      </c>
    </row>
    <row r="201" ht="112.5">
      <c r="A201" s="1" t="s">
        <v>253</v>
      </c>
      <c r="E201" s="30" t="s">
        <v>2921</v>
      </c>
    </row>
    <row r="202" ht="13">
      <c r="A202" s="1" t="s">
        <v>244</v>
      </c>
      <c r="B202" s="28">
        <v>84</v>
      </c>
      <c r="C202" s="29" t="s">
        <v>3332</v>
      </c>
      <c r="D202" s="28" t="s">
        <v>246</v>
      </c>
      <c r="E202" s="30" t="s">
        <v>3333</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3708</v>
      </c>
    </row>
    <row r="205" ht="112.5">
      <c r="A205" s="1" t="s">
        <v>253</v>
      </c>
      <c r="E205" s="30" t="s">
        <v>2921</v>
      </c>
    </row>
    <row r="206" ht="13">
      <c r="A206" s="1" t="s">
        <v>244</v>
      </c>
      <c r="B206" s="28">
        <v>85</v>
      </c>
      <c r="C206" s="29" t="s">
        <v>3334</v>
      </c>
      <c r="D206" s="28" t="s">
        <v>246</v>
      </c>
      <c r="E206" s="30" t="s">
        <v>3335</v>
      </c>
      <c r="F206" s="31" t="s">
        <v>248</v>
      </c>
      <c r="G206" s="32">
        <v>30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3710</v>
      </c>
    </row>
    <row r="209" ht="112.5">
      <c r="A209" s="1" t="s">
        <v>253</v>
      </c>
      <c r="E209" s="30" t="s">
        <v>2957</v>
      </c>
    </row>
    <row r="210" ht="13">
      <c r="A210" s="1" t="s">
        <v>244</v>
      </c>
      <c r="B210" s="28">
        <v>86</v>
      </c>
      <c r="C210" s="29" t="s">
        <v>3337</v>
      </c>
      <c r="D210" s="28" t="s">
        <v>246</v>
      </c>
      <c r="E210" s="30" t="s">
        <v>3338</v>
      </c>
      <c r="F210" s="31" t="s">
        <v>248</v>
      </c>
      <c r="G210" s="32">
        <v>130</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3711</v>
      </c>
    </row>
    <row r="213" ht="112.5">
      <c r="A213" s="1" t="s">
        <v>253</v>
      </c>
      <c r="E213" s="30" t="s">
        <v>2957</v>
      </c>
    </row>
    <row r="214" ht="13">
      <c r="A214" s="1" t="s">
        <v>244</v>
      </c>
      <c r="B214" s="28">
        <v>87</v>
      </c>
      <c r="C214" s="29" t="s">
        <v>2988</v>
      </c>
      <c r="D214" s="28" t="s">
        <v>246</v>
      </c>
      <c r="E214" s="30" t="s">
        <v>2989</v>
      </c>
      <c r="F214" s="31" t="s">
        <v>273</v>
      </c>
      <c r="G214" s="32">
        <v>18</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3685</v>
      </c>
    </row>
    <row r="217" ht="112.5">
      <c r="A217" s="1" t="s">
        <v>253</v>
      </c>
      <c r="E217" s="30" t="s">
        <v>2921</v>
      </c>
    </row>
    <row r="218" ht="13">
      <c r="A218" s="1" t="s">
        <v>244</v>
      </c>
      <c r="B218" s="28">
        <v>88</v>
      </c>
      <c r="C218" s="29" t="s">
        <v>2990</v>
      </c>
      <c r="D218" s="28" t="s">
        <v>246</v>
      </c>
      <c r="E218" s="30" t="s">
        <v>2991</v>
      </c>
      <c r="F218" s="31" t="s">
        <v>273</v>
      </c>
      <c r="G218" s="32">
        <v>4</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3683</v>
      </c>
    </row>
    <row r="221" ht="112.5">
      <c r="A221" s="1" t="s">
        <v>253</v>
      </c>
      <c r="E221" s="30" t="s">
        <v>2921</v>
      </c>
    </row>
    <row r="222" ht="13">
      <c r="A222" s="1" t="s">
        <v>244</v>
      </c>
      <c r="B222" s="28">
        <v>89</v>
      </c>
      <c r="C222" s="29" t="s">
        <v>2990</v>
      </c>
      <c r="D222" s="28" t="s">
        <v>1691</v>
      </c>
      <c r="E222" s="30" t="s">
        <v>2991</v>
      </c>
      <c r="F222" s="31" t="s">
        <v>273</v>
      </c>
      <c r="G222" s="32">
        <v>14</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3698</v>
      </c>
    </row>
    <row r="225" ht="112.5">
      <c r="A225" s="1" t="s">
        <v>253</v>
      </c>
      <c r="E225" s="30" t="s">
        <v>2921</v>
      </c>
    </row>
    <row r="226" ht="13">
      <c r="A226" s="1" t="s">
        <v>244</v>
      </c>
      <c r="B226" s="28">
        <v>90</v>
      </c>
      <c r="C226" s="29" t="s">
        <v>2990</v>
      </c>
      <c r="D226" s="28" t="s">
        <v>1184</v>
      </c>
      <c r="E226" s="30" t="s">
        <v>2991</v>
      </c>
      <c r="F226" s="31" t="s">
        <v>273</v>
      </c>
      <c r="G226" s="32">
        <v>4</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3683</v>
      </c>
    </row>
    <row r="229" ht="112.5">
      <c r="A229" s="1" t="s">
        <v>253</v>
      </c>
      <c r="E229" s="30" t="s">
        <v>2921</v>
      </c>
    </row>
    <row r="230" ht="13">
      <c r="A230" s="1" t="s">
        <v>244</v>
      </c>
      <c r="B230" s="28">
        <v>91</v>
      </c>
      <c r="C230" s="29" t="s">
        <v>3712</v>
      </c>
      <c r="D230" s="28" t="s">
        <v>246</v>
      </c>
      <c r="E230" s="30" t="s">
        <v>3713</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3700</v>
      </c>
    </row>
    <row r="233" ht="112.5">
      <c r="A233" s="1" t="s">
        <v>253</v>
      </c>
      <c r="E233" s="30" t="s">
        <v>2921</v>
      </c>
    </row>
    <row r="234" ht="13">
      <c r="A234" s="1" t="s">
        <v>244</v>
      </c>
      <c r="B234" s="28">
        <v>92</v>
      </c>
      <c r="C234" s="29" t="s">
        <v>2996</v>
      </c>
      <c r="D234" s="28" t="s">
        <v>246</v>
      </c>
      <c r="E234" s="30" t="s">
        <v>2997</v>
      </c>
      <c r="F234" s="31" t="s">
        <v>273</v>
      </c>
      <c r="G234" s="32">
        <v>5</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3714</v>
      </c>
    </row>
    <row r="237" ht="112.5">
      <c r="A237" s="1" t="s">
        <v>253</v>
      </c>
      <c r="E237" s="30" t="s">
        <v>2921</v>
      </c>
    </row>
    <row r="238" ht="13">
      <c r="A238" s="1" t="s">
        <v>244</v>
      </c>
      <c r="B238" s="28">
        <v>93</v>
      </c>
      <c r="C238" s="29" t="s">
        <v>2999</v>
      </c>
      <c r="D238" s="28" t="s">
        <v>246</v>
      </c>
      <c r="E238" s="30" t="s">
        <v>3000</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3715</v>
      </c>
    </row>
    <row r="241" ht="112.5">
      <c r="A241" s="1" t="s">
        <v>253</v>
      </c>
      <c r="E241" s="30" t="s">
        <v>2921</v>
      </c>
    </row>
    <row r="242" ht="13">
      <c r="A242" s="1" t="s">
        <v>244</v>
      </c>
      <c r="B242" s="28">
        <v>94</v>
      </c>
      <c r="C242" s="29" t="s">
        <v>3005</v>
      </c>
      <c r="D242" s="28" t="s">
        <v>246</v>
      </c>
      <c r="E242" s="30" t="s">
        <v>3006</v>
      </c>
      <c r="F242" s="31" t="s">
        <v>273</v>
      </c>
      <c r="G242" s="32">
        <v>1</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3700</v>
      </c>
    </row>
    <row r="245" ht="112.5">
      <c r="A245" s="1" t="s">
        <v>253</v>
      </c>
      <c r="E245" s="30" t="s">
        <v>2921</v>
      </c>
    </row>
    <row r="246" ht="13">
      <c r="A246" s="1" t="s">
        <v>244</v>
      </c>
      <c r="B246" s="28">
        <v>95</v>
      </c>
      <c r="C246" s="29" t="s">
        <v>3008</v>
      </c>
      <c r="D246" s="28" t="s">
        <v>246</v>
      </c>
      <c r="E246" s="30" t="s">
        <v>3009</v>
      </c>
      <c r="F246" s="31" t="s">
        <v>273</v>
      </c>
      <c r="G246" s="32">
        <v>19</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3716</v>
      </c>
    </row>
    <row r="249" ht="112.5">
      <c r="A249" s="1" t="s">
        <v>253</v>
      </c>
      <c r="E249" s="30" t="s">
        <v>2921</v>
      </c>
    </row>
    <row r="250" ht="13">
      <c r="A250" s="1" t="s">
        <v>244</v>
      </c>
      <c r="B250" s="28">
        <v>96</v>
      </c>
      <c r="C250" s="29" t="s">
        <v>3010</v>
      </c>
      <c r="D250" s="28" t="s">
        <v>246</v>
      </c>
      <c r="E250" s="30" t="s">
        <v>3011</v>
      </c>
      <c r="F250" s="31" t="s">
        <v>273</v>
      </c>
      <c r="G250" s="32">
        <v>58</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3717</v>
      </c>
    </row>
    <row r="253" ht="112.5">
      <c r="A253" s="1" t="s">
        <v>253</v>
      </c>
      <c r="E253" s="30" t="s">
        <v>2921</v>
      </c>
    </row>
    <row r="254" ht="25">
      <c r="A254" s="1" t="s">
        <v>244</v>
      </c>
      <c r="B254" s="28">
        <v>97</v>
      </c>
      <c r="C254" s="29" t="s">
        <v>3012</v>
      </c>
      <c r="D254" s="28" t="s">
        <v>246</v>
      </c>
      <c r="E254" s="30" t="s">
        <v>3013</v>
      </c>
      <c r="F254" s="31" t="s">
        <v>273</v>
      </c>
      <c r="G254" s="32">
        <v>3</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3718</v>
      </c>
    </row>
    <row r="257" ht="87.5">
      <c r="A257" s="1" t="s">
        <v>253</v>
      </c>
      <c r="E257" s="30" t="s">
        <v>3014</v>
      </c>
    </row>
    <row r="258" ht="25">
      <c r="A258" s="1" t="s">
        <v>244</v>
      </c>
      <c r="B258" s="28">
        <v>98</v>
      </c>
      <c r="C258" s="29" t="s">
        <v>3719</v>
      </c>
      <c r="D258" s="28" t="s">
        <v>246</v>
      </c>
      <c r="E258" s="30" t="s">
        <v>3720</v>
      </c>
      <c r="F258" s="31" t="s">
        <v>273</v>
      </c>
      <c r="G258" s="32">
        <v>3</v>
      </c>
      <c r="H258" s="32">
        <v>0</v>
      </c>
      <c r="I258" s="33">
        <f>ROUND(G258*H258,P4)</f>
        <v>0</v>
      </c>
      <c r="J258" s="28"/>
      <c r="K258" s="28"/>
      <c r="L258" s="34">
        <v>0</v>
      </c>
      <c r="M258" s="20">
        <f>ROUND(G258*L258,P4)</f>
        <v>0</v>
      </c>
      <c r="N258" s="40" t="s">
        <v>358</v>
      </c>
      <c r="O258" s="36">
        <f>M258*AA258</f>
        <v>0</v>
      </c>
      <c r="P258" s="1">
        <v>3</v>
      </c>
      <c r="AA258" s="1">
        <f>IF(P258=1,$O$3,IF(P258=2,$O$4,$O$5))</f>
        <v>0</v>
      </c>
    </row>
    <row r="259">
      <c r="A259" s="1" t="s">
        <v>250</v>
      </c>
      <c r="E259" s="30" t="s">
        <v>246</v>
      </c>
    </row>
    <row r="260" ht="52">
      <c r="A260" s="1" t="s">
        <v>251</v>
      </c>
      <c r="E260" s="37" t="s">
        <v>3718</v>
      </c>
    </row>
    <row r="261" ht="75">
      <c r="A261" s="1" t="s">
        <v>253</v>
      </c>
      <c r="E261" s="30" t="s">
        <v>3721</v>
      </c>
    </row>
    <row r="262" ht="13">
      <c r="A262" s="1" t="s">
        <v>241</v>
      </c>
      <c r="C262" s="22" t="s">
        <v>3722</v>
      </c>
      <c r="E262" s="23" t="s">
        <v>3723</v>
      </c>
      <c r="L262" s="38"/>
      <c r="M262" s="39">
        <f>SUMIFS(M263:M270,A263:A270,"P")</f>
        <v>0</v>
      </c>
      <c r="N262" s="38"/>
    </row>
    <row r="263" ht="13">
      <c r="A263" s="1" t="s">
        <v>244</v>
      </c>
      <c r="B263" s="28">
        <v>99</v>
      </c>
      <c r="C263" s="29" t="s">
        <v>3344</v>
      </c>
      <c r="D263" s="28" t="s">
        <v>246</v>
      </c>
      <c r="E263" s="30" t="s">
        <v>3345</v>
      </c>
      <c r="F263" s="31" t="s">
        <v>273</v>
      </c>
      <c r="G263" s="32">
        <v>24</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3724</v>
      </c>
    </row>
    <row r="266" ht="87.5">
      <c r="A266" s="1" t="s">
        <v>253</v>
      </c>
      <c r="E266" s="30" t="s">
        <v>3023</v>
      </c>
    </row>
    <row r="267" ht="13">
      <c r="A267" s="1" t="s">
        <v>244</v>
      </c>
      <c r="B267" s="28">
        <v>100</v>
      </c>
      <c r="C267" s="29" t="s">
        <v>3020</v>
      </c>
      <c r="D267" s="28" t="s">
        <v>246</v>
      </c>
      <c r="E267" s="30" t="s">
        <v>3021</v>
      </c>
      <c r="F267" s="31" t="s">
        <v>273</v>
      </c>
      <c r="G267" s="32">
        <v>5</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3725</v>
      </c>
    </row>
    <row r="270" ht="87.5">
      <c r="A270" s="1" t="s">
        <v>253</v>
      </c>
      <c r="E270" s="30" t="s">
        <v>3023</v>
      </c>
    </row>
    <row r="271" ht="13">
      <c r="A271" s="1" t="s">
        <v>241</v>
      </c>
      <c r="C271" s="22" t="s">
        <v>3726</v>
      </c>
      <c r="E271" s="23" t="s">
        <v>3727</v>
      </c>
      <c r="L271" s="38"/>
      <c r="M271" s="39">
        <f>SUMIFS(M272:M315,A272:A315,"P")</f>
        <v>0</v>
      </c>
      <c r="N271" s="38"/>
    </row>
    <row r="272" ht="13">
      <c r="A272" s="1" t="s">
        <v>244</v>
      </c>
      <c r="B272" s="28">
        <v>101</v>
      </c>
      <c r="C272" s="29" t="s">
        <v>3026</v>
      </c>
      <c r="D272" s="28" t="s">
        <v>246</v>
      </c>
      <c r="E272" s="30" t="s">
        <v>3027</v>
      </c>
      <c r="F272" s="31" t="s">
        <v>3028</v>
      </c>
      <c r="G272" s="32">
        <v>2.2999999999999998</v>
      </c>
      <c r="H272" s="32">
        <v>0</v>
      </c>
      <c r="I272" s="33">
        <f>ROUND(G272*H272,P4)</f>
        <v>0</v>
      </c>
      <c r="J272" s="28"/>
      <c r="K272" s="28"/>
      <c r="L272" s="34">
        <v>0</v>
      </c>
      <c r="M272" s="20">
        <f>ROUND(G272*L272,P4)</f>
        <v>0</v>
      </c>
      <c r="N272" s="40" t="s">
        <v>358</v>
      </c>
      <c r="O272" s="36">
        <f>M272*AA272</f>
        <v>0</v>
      </c>
      <c r="P272" s="1">
        <v>3</v>
      </c>
      <c r="AA272" s="1">
        <f>IF(P272=1,$O$3,IF(P272=2,$O$4,$O$5))</f>
        <v>0</v>
      </c>
    </row>
    <row r="273">
      <c r="A273" s="1" t="s">
        <v>250</v>
      </c>
      <c r="E273" s="30" t="s">
        <v>246</v>
      </c>
    </row>
    <row r="274" ht="52">
      <c r="A274" s="1" t="s">
        <v>251</v>
      </c>
      <c r="E274" s="37" t="s">
        <v>3728</v>
      </c>
    </row>
    <row r="275" ht="87.5">
      <c r="A275" s="1" t="s">
        <v>253</v>
      </c>
      <c r="E275" s="30" t="s">
        <v>3029</v>
      </c>
    </row>
    <row r="276" ht="13">
      <c r="A276" s="1" t="s">
        <v>244</v>
      </c>
      <c r="B276" s="28">
        <v>102</v>
      </c>
      <c r="C276" s="29" t="s">
        <v>3030</v>
      </c>
      <c r="D276" s="28" t="s">
        <v>246</v>
      </c>
      <c r="E276" s="30" t="s">
        <v>3031</v>
      </c>
      <c r="F276" s="31" t="s">
        <v>273</v>
      </c>
      <c r="G276" s="32">
        <v>3</v>
      </c>
      <c r="H276" s="32">
        <v>0</v>
      </c>
      <c r="I276" s="33">
        <f>ROUND(G276*H276,P4)</f>
        <v>0</v>
      </c>
      <c r="J276" s="28"/>
      <c r="K276" s="28"/>
      <c r="L276" s="34">
        <v>0</v>
      </c>
      <c r="M276" s="20">
        <f>ROUND(G276*L276,P4)</f>
        <v>0</v>
      </c>
      <c r="N276" s="40" t="s">
        <v>358</v>
      </c>
      <c r="O276" s="36">
        <f>M276*AA276</f>
        <v>0</v>
      </c>
      <c r="P276" s="1">
        <v>3</v>
      </c>
      <c r="AA276" s="1">
        <f>IF(P276=1,$O$3,IF(P276=2,$O$4,$O$5))</f>
        <v>0</v>
      </c>
    </row>
    <row r="277">
      <c r="A277" s="1" t="s">
        <v>250</v>
      </c>
      <c r="E277" s="30" t="s">
        <v>246</v>
      </c>
    </row>
    <row r="278" ht="52">
      <c r="A278" s="1" t="s">
        <v>251</v>
      </c>
      <c r="E278" s="37" t="s">
        <v>3729</v>
      </c>
    </row>
    <row r="279" ht="87.5">
      <c r="A279" s="1" t="s">
        <v>253</v>
      </c>
      <c r="E279" s="30" t="s">
        <v>3032</v>
      </c>
    </row>
    <row r="280" ht="25">
      <c r="A280" s="1" t="s">
        <v>244</v>
      </c>
      <c r="B280" s="28">
        <v>103</v>
      </c>
      <c r="C280" s="29" t="s">
        <v>3047</v>
      </c>
      <c r="D280" s="28" t="s">
        <v>246</v>
      </c>
      <c r="E280" s="30" t="s">
        <v>3048</v>
      </c>
      <c r="F280" s="31" t="s">
        <v>273</v>
      </c>
      <c r="G280" s="32">
        <v>49</v>
      </c>
      <c r="H280" s="32">
        <v>0</v>
      </c>
      <c r="I280" s="33">
        <f>ROUND(G280*H280,P4)</f>
        <v>0</v>
      </c>
      <c r="J280" s="28"/>
      <c r="K280" s="28"/>
      <c r="L280" s="34">
        <v>0</v>
      </c>
      <c r="M280" s="20">
        <f>ROUND(G280*L280,P4)</f>
        <v>0</v>
      </c>
      <c r="N280" s="40" t="s">
        <v>358</v>
      </c>
      <c r="O280" s="36">
        <f>M280*AA280</f>
        <v>0</v>
      </c>
      <c r="P280" s="1">
        <v>3</v>
      </c>
      <c r="AA280" s="1">
        <f>IF(P280=1,$O$3,IF(P280=2,$O$4,$O$5))</f>
        <v>0</v>
      </c>
    </row>
    <row r="281">
      <c r="A281" s="1" t="s">
        <v>250</v>
      </c>
      <c r="E281" s="30" t="s">
        <v>246</v>
      </c>
    </row>
    <row r="282" ht="52">
      <c r="A282" s="1" t="s">
        <v>251</v>
      </c>
      <c r="E282" s="37" t="s">
        <v>3730</v>
      </c>
    </row>
    <row r="283" ht="87.5">
      <c r="A283" s="1" t="s">
        <v>253</v>
      </c>
      <c r="E283" s="30" t="s">
        <v>3049</v>
      </c>
    </row>
    <row r="284" ht="25">
      <c r="A284" s="1" t="s">
        <v>244</v>
      </c>
      <c r="B284" s="28">
        <v>104</v>
      </c>
      <c r="C284" s="29" t="s">
        <v>3050</v>
      </c>
      <c r="D284" s="28" t="s">
        <v>246</v>
      </c>
      <c r="E284" s="30" t="s">
        <v>3051</v>
      </c>
      <c r="F284" s="31" t="s">
        <v>3052</v>
      </c>
      <c r="G284" s="32">
        <v>49</v>
      </c>
      <c r="H284" s="32">
        <v>0</v>
      </c>
      <c r="I284" s="33">
        <f>ROUND(G284*H284,P4)</f>
        <v>0</v>
      </c>
      <c r="J284" s="28"/>
      <c r="K284" s="28"/>
      <c r="L284" s="34">
        <v>0</v>
      </c>
      <c r="M284" s="20">
        <f>ROUND(G284*L284,P4)</f>
        <v>0</v>
      </c>
      <c r="N284" s="40" t="s">
        <v>358</v>
      </c>
      <c r="O284" s="36">
        <f>M284*AA284</f>
        <v>0</v>
      </c>
      <c r="P284" s="1">
        <v>3</v>
      </c>
      <c r="AA284" s="1">
        <f>IF(P284=1,$O$3,IF(P284=2,$O$4,$O$5))</f>
        <v>0</v>
      </c>
    </row>
    <row r="285">
      <c r="A285" s="1" t="s">
        <v>250</v>
      </c>
      <c r="E285" s="30" t="s">
        <v>246</v>
      </c>
    </row>
    <row r="286" ht="52">
      <c r="A286" s="1" t="s">
        <v>251</v>
      </c>
      <c r="E286" s="37" t="s">
        <v>3730</v>
      </c>
    </row>
    <row r="287" ht="87.5">
      <c r="A287" s="1" t="s">
        <v>253</v>
      </c>
      <c r="E287" s="30" t="s">
        <v>3053</v>
      </c>
    </row>
    <row r="288" ht="13">
      <c r="A288" s="1" t="s">
        <v>244</v>
      </c>
      <c r="B288" s="28">
        <v>105</v>
      </c>
      <c r="C288" s="29" t="s">
        <v>3731</v>
      </c>
      <c r="D288" s="28" t="s">
        <v>246</v>
      </c>
      <c r="E288" s="30" t="s">
        <v>3732</v>
      </c>
      <c r="F288" s="31" t="s">
        <v>273</v>
      </c>
      <c r="G288" s="32">
        <v>49</v>
      </c>
      <c r="H288" s="32">
        <v>0</v>
      </c>
      <c r="I288" s="33">
        <f>ROUND(G288*H288,P4)</f>
        <v>0</v>
      </c>
      <c r="J288" s="28"/>
      <c r="K288" s="28"/>
      <c r="L288" s="34">
        <v>0</v>
      </c>
      <c r="M288" s="20">
        <f>ROUND(G288*L288,P4)</f>
        <v>0</v>
      </c>
      <c r="N288" s="40" t="s">
        <v>358</v>
      </c>
      <c r="O288" s="36">
        <f>M288*AA288</f>
        <v>0</v>
      </c>
      <c r="P288" s="1">
        <v>3</v>
      </c>
      <c r="AA288" s="1">
        <f>IF(P288=1,$O$3,IF(P288=2,$O$4,$O$5))</f>
        <v>0</v>
      </c>
    </row>
    <row r="289">
      <c r="A289" s="1" t="s">
        <v>250</v>
      </c>
      <c r="E289" s="30" t="s">
        <v>246</v>
      </c>
    </row>
    <row r="290" ht="52">
      <c r="A290" s="1" t="s">
        <v>251</v>
      </c>
      <c r="E290" s="37" t="s">
        <v>3730</v>
      </c>
    </row>
    <row r="291" ht="87.5">
      <c r="A291" s="1" t="s">
        <v>253</v>
      </c>
      <c r="E291" s="30" t="s">
        <v>3733</v>
      </c>
    </row>
    <row r="292" ht="13">
      <c r="A292" s="1" t="s">
        <v>244</v>
      </c>
      <c r="B292" s="28">
        <v>106</v>
      </c>
      <c r="C292" s="29" t="s">
        <v>3054</v>
      </c>
      <c r="D292" s="28" t="s">
        <v>246</v>
      </c>
      <c r="E292" s="30" t="s">
        <v>3055</v>
      </c>
      <c r="F292" s="31" t="s">
        <v>273</v>
      </c>
      <c r="G292" s="32">
        <v>1</v>
      </c>
      <c r="H292" s="32">
        <v>0</v>
      </c>
      <c r="I292" s="33">
        <f>ROUND(G292*H292,P4)</f>
        <v>0</v>
      </c>
      <c r="J292" s="28"/>
      <c r="K292" s="28"/>
      <c r="L292" s="34">
        <v>0</v>
      </c>
      <c r="M292" s="20">
        <f>ROUND(G292*L292,P4)</f>
        <v>0</v>
      </c>
      <c r="N292" s="40" t="s">
        <v>358</v>
      </c>
      <c r="O292" s="36">
        <f>M292*AA292</f>
        <v>0</v>
      </c>
      <c r="P292" s="1">
        <v>3</v>
      </c>
      <c r="AA292" s="1">
        <f>IF(P292=1,$O$3,IF(P292=2,$O$4,$O$5))</f>
        <v>0</v>
      </c>
    </row>
    <row r="293">
      <c r="A293" s="1" t="s">
        <v>250</v>
      </c>
      <c r="E293" s="30" t="s">
        <v>246</v>
      </c>
    </row>
    <row r="294" ht="52">
      <c r="A294" s="1" t="s">
        <v>251</v>
      </c>
      <c r="E294" s="37" t="s">
        <v>3734</v>
      </c>
    </row>
    <row r="295" ht="75">
      <c r="A295" s="1" t="s">
        <v>253</v>
      </c>
      <c r="E295" s="30" t="s">
        <v>3056</v>
      </c>
    </row>
    <row r="296" ht="13">
      <c r="A296" s="1" t="s">
        <v>244</v>
      </c>
      <c r="B296" s="28">
        <v>107</v>
      </c>
      <c r="C296" s="29" t="s">
        <v>3057</v>
      </c>
      <c r="D296" s="28" t="s">
        <v>246</v>
      </c>
      <c r="E296" s="30" t="s">
        <v>3058</v>
      </c>
      <c r="F296" s="31" t="s">
        <v>273</v>
      </c>
      <c r="G296" s="32">
        <v>3</v>
      </c>
      <c r="H296" s="32">
        <v>0</v>
      </c>
      <c r="I296" s="33">
        <f>ROUND(G296*H296,P4)</f>
        <v>0</v>
      </c>
      <c r="J296" s="28"/>
      <c r="K296" s="28"/>
      <c r="L296" s="34">
        <v>0</v>
      </c>
      <c r="M296" s="20">
        <f>ROUND(G296*L296,P4)</f>
        <v>0</v>
      </c>
      <c r="N296" s="40" t="s">
        <v>358</v>
      </c>
      <c r="O296" s="36">
        <f>M296*AA296</f>
        <v>0</v>
      </c>
      <c r="P296" s="1">
        <v>3</v>
      </c>
      <c r="AA296" s="1">
        <f>IF(P296=1,$O$3,IF(P296=2,$O$4,$O$5))</f>
        <v>0</v>
      </c>
    </row>
    <row r="297">
      <c r="A297" s="1" t="s">
        <v>250</v>
      </c>
      <c r="E297" s="30" t="s">
        <v>246</v>
      </c>
    </row>
    <row r="298" ht="52">
      <c r="A298" s="1" t="s">
        <v>251</v>
      </c>
      <c r="E298" s="37" t="s">
        <v>3729</v>
      </c>
    </row>
    <row r="299" ht="100">
      <c r="A299" s="1" t="s">
        <v>253</v>
      </c>
      <c r="E299" s="30" t="s">
        <v>3060</v>
      </c>
    </row>
    <row r="300" ht="13">
      <c r="A300" s="1" t="s">
        <v>244</v>
      </c>
      <c r="B300" s="28">
        <v>108</v>
      </c>
      <c r="C300" s="29" t="s">
        <v>3061</v>
      </c>
      <c r="D300" s="28" t="s">
        <v>246</v>
      </c>
      <c r="E300" s="30" t="s">
        <v>3062</v>
      </c>
      <c r="F300" s="31" t="s">
        <v>273</v>
      </c>
      <c r="G300" s="32">
        <v>1</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3734</v>
      </c>
    </row>
    <row r="303" ht="87.5">
      <c r="A303" s="1" t="s">
        <v>253</v>
      </c>
      <c r="E303" s="30" t="s">
        <v>3063</v>
      </c>
    </row>
    <row r="304" ht="13">
      <c r="A304" s="1" t="s">
        <v>244</v>
      </c>
      <c r="B304" s="28">
        <v>109</v>
      </c>
      <c r="C304" s="29" t="s">
        <v>3064</v>
      </c>
      <c r="D304" s="28" t="s">
        <v>246</v>
      </c>
      <c r="E304" s="30" t="s">
        <v>3065</v>
      </c>
      <c r="F304" s="31" t="s">
        <v>342</v>
      </c>
      <c r="G304" s="32">
        <v>24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3724</v>
      </c>
    </row>
    <row r="307" ht="100">
      <c r="A307" s="1" t="s">
        <v>253</v>
      </c>
      <c r="E307" s="30" t="s">
        <v>3067</v>
      </c>
    </row>
    <row r="308" ht="13">
      <c r="A308" s="1" t="s">
        <v>244</v>
      </c>
      <c r="B308" s="28">
        <v>110</v>
      </c>
      <c r="C308" s="29" t="s">
        <v>3068</v>
      </c>
      <c r="D308" s="28" t="s">
        <v>246</v>
      </c>
      <c r="E308" s="30" t="s">
        <v>3069</v>
      </c>
      <c r="F308" s="31" t="s">
        <v>342</v>
      </c>
      <c r="G308" s="32">
        <v>8</v>
      </c>
      <c r="H308" s="32">
        <v>0</v>
      </c>
      <c r="I308" s="33">
        <f>ROUND(G308*H308,P4)</f>
        <v>0</v>
      </c>
      <c r="J308" s="28"/>
      <c r="K308" s="28"/>
      <c r="L308" s="34">
        <v>0</v>
      </c>
      <c r="M308" s="20">
        <f>ROUND(G308*L308,P4)</f>
        <v>0</v>
      </c>
      <c r="N308" s="40" t="s">
        <v>358</v>
      </c>
      <c r="O308" s="36">
        <f>M308*AA308</f>
        <v>0</v>
      </c>
      <c r="P308" s="1">
        <v>3</v>
      </c>
      <c r="AA308" s="1">
        <f>IF(P308=1,$O$3,IF(P308=2,$O$4,$O$5))</f>
        <v>0</v>
      </c>
    </row>
    <row r="309">
      <c r="A309" s="1" t="s">
        <v>250</v>
      </c>
      <c r="E309" s="30" t="s">
        <v>246</v>
      </c>
    </row>
    <row r="310" ht="52">
      <c r="A310" s="1" t="s">
        <v>251</v>
      </c>
      <c r="E310" s="37" t="s">
        <v>3735</v>
      </c>
    </row>
    <row r="311" ht="87.5">
      <c r="A311" s="1" t="s">
        <v>253</v>
      </c>
      <c r="E311" s="30" t="s">
        <v>3071</v>
      </c>
    </row>
    <row r="312" ht="13">
      <c r="A312" s="1" t="s">
        <v>244</v>
      </c>
      <c r="B312" s="28">
        <v>111</v>
      </c>
      <c r="C312" s="29" t="s">
        <v>3353</v>
      </c>
      <c r="D312" s="28" t="s">
        <v>246</v>
      </c>
      <c r="E312" s="30" t="s">
        <v>3354</v>
      </c>
      <c r="F312" s="31" t="s">
        <v>273</v>
      </c>
      <c r="G312" s="32">
        <v>14</v>
      </c>
      <c r="H312" s="32">
        <v>0</v>
      </c>
      <c r="I312" s="33">
        <f>ROUND(G312*H312,P4)</f>
        <v>0</v>
      </c>
      <c r="J312" s="28"/>
      <c r="K312" s="28"/>
      <c r="L312" s="34">
        <v>0</v>
      </c>
      <c r="M312" s="20">
        <f>ROUND(G312*L312,P4)</f>
        <v>0</v>
      </c>
      <c r="N312" s="40" t="s">
        <v>358</v>
      </c>
      <c r="O312" s="36">
        <f>M312*AA312</f>
        <v>0</v>
      </c>
      <c r="P312" s="1">
        <v>3</v>
      </c>
      <c r="AA312" s="1">
        <f>IF(P312=1,$O$3,IF(P312=2,$O$4,$O$5))</f>
        <v>0</v>
      </c>
    </row>
    <row r="313">
      <c r="A313" s="1" t="s">
        <v>250</v>
      </c>
      <c r="E313" s="30" t="s">
        <v>246</v>
      </c>
    </row>
    <row r="314" ht="52">
      <c r="A314" s="1" t="s">
        <v>251</v>
      </c>
      <c r="E314" s="37" t="s">
        <v>3736</v>
      </c>
    </row>
    <row r="315" ht="75">
      <c r="A315" s="1" t="s">
        <v>253</v>
      </c>
      <c r="E315" s="30" t="s">
        <v>3074</v>
      </c>
    </row>
    <row r="316" ht="13">
      <c r="A316" s="1" t="s">
        <v>241</v>
      </c>
      <c r="C316" s="22" t="s">
        <v>2796</v>
      </c>
      <c r="E316" s="23" t="s">
        <v>3737</v>
      </c>
      <c r="L316" s="38"/>
      <c r="M316" s="39">
        <f>SUMIFS(M317:M384,A317:A384,"P")</f>
        <v>0</v>
      </c>
      <c r="N316" s="38"/>
    </row>
    <row r="317" ht="13">
      <c r="A317" s="1" t="s">
        <v>244</v>
      </c>
      <c r="B317" s="28">
        <v>1</v>
      </c>
      <c r="C317" s="29" t="s">
        <v>2798</v>
      </c>
      <c r="D317" s="28" t="s">
        <v>246</v>
      </c>
      <c r="E317" s="30" t="s">
        <v>2799</v>
      </c>
      <c r="F317" s="31" t="s">
        <v>923</v>
      </c>
      <c r="G317" s="32">
        <v>280</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3738</v>
      </c>
    </row>
    <row r="320" ht="212.5">
      <c r="A320" s="1" t="s">
        <v>253</v>
      </c>
      <c r="E320" s="30" t="s">
        <v>2801</v>
      </c>
    </row>
    <row r="321" ht="13">
      <c r="A321" s="1" t="s">
        <v>244</v>
      </c>
      <c r="B321" s="28">
        <v>2</v>
      </c>
      <c r="C321" s="29" t="s">
        <v>2802</v>
      </c>
      <c r="D321" s="28" t="s">
        <v>246</v>
      </c>
      <c r="E321" s="30" t="s">
        <v>2803</v>
      </c>
      <c r="F321" s="31" t="s">
        <v>923</v>
      </c>
      <c r="G321" s="32">
        <v>94</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3739</v>
      </c>
    </row>
    <row r="324" ht="137.5">
      <c r="A324" s="1" t="s">
        <v>253</v>
      </c>
      <c r="E324" s="30" t="s">
        <v>2805</v>
      </c>
    </row>
    <row r="325" ht="13">
      <c r="A325" s="1" t="s">
        <v>244</v>
      </c>
      <c r="B325" s="28">
        <v>3</v>
      </c>
      <c r="C325" s="29" t="s">
        <v>2806</v>
      </c>
      <c r="D325" s="28" t="s">
        <v>246</v>
      </c>
      <c r="E325" s="30" t="s">
        <v>2807</v>
      </c>
      <c r="F325" s="31" t="s">
        <v>273</v>
      </c>
      <c r="G325" s="32">
        <v>49</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3740</v>
      </c>
    </row>
    <row r="328" ht="137.5">
      <c r="A328" s="1" t="s">
        <v>253</v>
      </c>
      <c r="E328" s="30" t="s">
        <v>2809</v>
      </c>
    </row>
    <row r="329" ht="13">
      <c r="A329" s="1" t="s">
        <v>244</v>
      </c>
      <c r="B329" s="28">
        <v>4</v>
      </c>
      <c r="C329" s="29" t="s">
        <v>3741</v>
      </c>
      <c r="D329" s="28" t="s">
        <v>246</v>
      </c>
      <c r="E329" s="30" t="s">
        <v>3742</v>
      </c>
      <c r="F329" s="31" t="s">
        <v>923</v>
      </c>
      <c r="G329" s="32">
        <v>16</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3743</v>
      </c>
    </row>
    <row r="332" ht="75">
      <c r="A332" s="1" t="s">
        <v>253</v>
      </c>
      <c r="E332" s="30" t="s">
        <v>3744</v>
      </c>
    </row>
    <row r="333" ht="25">
      <c r="A333" s="1" t="s">
        <v>244</v>
      </c>
      <c r="B333" s="28">
        <v>5</v>
      </c>
      <c r="C333" s="29" t="s">
        <v>2814</v>
      </c>
      <c r="D333" s="28" t="s">
        <v>246</v>
      </c>
      <c r="E333" s="30" t="s">
        <v>2815</v>
      </c>
      <c r="F333" s="31" t="s">
        <v>273</v>
      </c>
      <c r="G333" s="32">
        <v>49</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3740</v>
      </c>
    </row>
    <row r="336" ht="112.5">
      <c r="A336" s="1" t="s">
        <v>253</v>
      </c>
      <c r="E336" s="30" t="s">
        <v>2817</v>
      </c>
    </row>
    <row r="337" ht="13">
      <c r="A337" s="1" t="s">
        <v>244</v>
      </c>
      <c r="B337" s="28">
        <v>6</v>
      </c>
      <c r="C337" s="29" t="s">
        <v>2818</v>
      </c>
      <c r="D337" s="28" t="s">
        <v>246</v>
      </c>
      <c r="E337" s="30" t="s">
        <v>2819</v>
      </c>
      <c r="F337" s="31" t="s">
        <v>273</v>
      </c>
      <c r="G337" s="32">
        <v>49</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3740</v>
      </c>
    </row>
    <row r="340" ht="125">
      <c r="A340" s="1" t="s">
        <v>253</v>
      </c>
      <c r="E340" s="30" t="s">
        <v>2820</v>
      </c>
    </row>
    <row r="341" ht="13">
      <c r="A341" s="1" t="s">
        <v>244</v>
      </c>
      <c r="B341" s="28">
        <v>7</v>
      </c>
      <c r="C341" s="29" t="s">
        <v>2821</v>
      </c>
      <c r="D341" s="28" t="s">
        <v>246</v>
      </c>
      <c r="E341" s="30" t="s">
        <v>2822</v>
      </c>
      <c r="F341" s="31" t="s">
        <v>2823</v>
      </c>
      <c r="G341" s="32">
        <v>8400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3745</v>
      </c>
    </row>
    <row r="344" ht="125">
      <c r="A344" s="1" t="s">
        <v>253</v>
      </c>
      <c r="E344" s="30" t="s">
        <v>2825</v>
      </c>
    </row>
    <row r="345" ht="13">
      <c r="A345" s="1" t="s">
        <v>244</v>
      </c>
      <c r="B345" s="28">
        <v>8</v>
      </c>
      <c r="C345" s="29" t="s">
        <v>2826</v>
      </c>
      <c r="D345" s="28" t="s">
        <v>246</v>
      </c>
      <c r="E345" s="30" t="s">
        <v>2827</v>
      </c>
      <c r="F345" s="31" t="s">
        <v>837</v>
      </c>
      <c r="G345" s="32">
        <v>518</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3746</v>
      </c>
    </row>
    <row r="348" ht="100">
      <c r="A348" s="1" t="s">
        <v>253</v>
      </c>
      <c r="E348" s="30" t="s">
        <v>2829</v>
      </c>
    </row>
    <row r="349" ht="13">
      <c r="A349" s="1" t="s">
        <v>244</v>
      </c>
      <c r="B349" s="28">
        <v>9</v>
      </c>
      <c r="C349" s="29" t="s">
        <v>2830</v>
      </c>
      <c r="D349" s="28" t="s">
        <v>246</v>
      </c>
      <c r="E349" s="30" t="s">
        <v>2831</v>
      </c>
      <c r="F349" s="31" t="s">
        <v>273</v>
      </c>
      <c r="G349" s="32">
        <v>104</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3747</v>
      </c>
    </row>
    <row r="352" ht="75">
      <c r="A352" s="1" t="s">
        <v>253</v>
      </c>
      <c r="E352" s="30" t="s">
        <v>2833</v>
      </c>
    </row>
    <row r="353" ht="13">
      <c r="A353" s="1" t="s">
        <v>244</v>
      </c>
      <c r="B353" s="28">
        <v>10</v>
      </c>
      <c r="C353" s="29" t="s">
        <v>2834</v>
      </c>
      <c r="D353" s="28" t="s">
        <v>246</v>
      </c>
      <c r="E353" s="30" t="s">
        <v>2835</v>
      </c>
      <c r="F353" s="31" t="s">
        <v>273</v>
      </c>
      <c r="G353" s="32">
        <v>134</v>
      </c>
      <c r="H353" s="32">
        <v>0</v>
      </c>
      <c r="I353" s="33">
        <f>ROUND(G353*H353,P4)</f>
        <v>0</v>
      </c>
      <c r="J353" s="28"/>
      <c r="K353" s="28"/>
      <c r="L353" s="34">
        <v>0</v>
      </c>
      <c r="M353" s="20">
        <f>ROUND(G353*L353,P4)</f>
        <v>0</v>
      </c>
      <c r="N353" s="40" t="s">
        <v>358</v>
      </c>
      <c r="O353" s="36">
        <f>M353*AA353</f>
        <v>0</v>
      </c>
      <c r="P353" s="1">
        <v>3</v>
      </c>
      <c r="AA353" s="1">
        <f>IF(P353=1,$O$3,IF(P353=2,$O$4,$O$5))</f>
        <v>0</v>
      </c>
    </row>
    <row r="354">
      <c r="A354" s="1" t="s">
        <v>250</v>
      </c>
      <c r="E354" s="30" t="s">
        <v>246</v>
      </c>
    </row>
    <row r="355" ht="52">
      <c r="A355" s="1" t="s">
        <v>251</v>
      </c>
      <c r="E355" s="37" t="s">
        <v>3748</v>
      </c>
    </row>
    <row r="356" ht="75">
      <c r="A356" s="1" t="s">
        <v>253</v>
      </c>
      <c r="E356" s="30" t="s">
        <v>2837</v>
      </c>
    </row>
    <row r="357" ht="13">
      <c r="A357" s="1" t="s">
        <v>244</v>
      </c>
      <c r="B357" s="28">
        <v>11</v>
      </c>
      <c r="C357" s="29" t="s">
        <v>3148</v>
      </c>
      <c r="D357" s="28" t="s">
        <v>246</v>
      </c>
      <c r="E357" s="30" t="s">
        <v>3149</v>
      </c>
      <c r="F357" s="31" t="s">
        <v>273</v>
      </c>
      <c r="G357" s="32">
        <v>33</v>
      </c>
      <c r="H357" s="32">
        <v>0</v>
      </c>
      <c r="I357" s="33">
        <f>ROUND(G357*H357,P4)</f>
        <v>0</v>
      </c>
      <c r="J357" s="28"/>
      <c r="K357" s="28"/>
      <c r="L357" s="34">
        <v>0</v>
      </c>
      <c r="M357" s="20">
        <f>ROUND(G357*L357,P4)</f>
        <v>0</v>
      </c>
      <c r="N357" s="40" t="s">
        <v>358</v>
      </c>
      <c r="O357" s="36">
        <f>M357*AA357</f>
        <v>0</v>
      </c>
      <c r="P357" s="1">
        <v>3</v>
      </c>
      <c r="AA357" s="1">
        <f>IF(P357=1,$O$3,IF(P357=2,$O$4,$O$5))</f>
        <v>0</v>
      </c>
    </row>
    <row r="358">
      <c r="A358" s="1" t="s">
        <v>250</v>
      </c>
      <c r="E358" s="30" t="s">
        <v>246</v>
      </c>
    </row>
    <row r="359" ht="52">
      <c r="A359" s="1" t="s">
        <v>251</v>
      </c>
      <c r="E359" s="37" t="s">
        <v>3749</v>
      </c>
    </row>
    <row r="360" ht="75">
      <c r="A360" s="1" t="s">
        <v>253</v>
      </c>
      <c r="E360" s="30" t="s">
        <v>3151</v>
      </c>
    </row>
    <row r="361" ht="13">
      <c r="A361" s="1" t="s">
        <v>244</v>
      </c>
      <c r="B361" s="28">
        <v>12</v>
      </c>
      <c r="C361" s="29" t="s">
        <v>3618</v>
      </c>
      <c r="D361" s="28" t="s">
        <v>246</v>
      </c>
      <c r="E361" s="30" t="s">
        <v>3619</v>
      </c>
      <c r="F361" s="31" t="s">
        <v>248</v>
      </c>
      <c r="G361" s="32">
        <v>4</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246</v>
      </c>
    </row>
    <row r="363" ht="52">
      <c r="A363" s="1" t="s">
        <v>251</v>
      </c>
      <c r="E363" s="37" t="s">
        <v>3750</v>
      </c>
    </row>
    <row r="364" ht="87.5">
      <c r="A364" s="1" t="s">
        <v>253</v>
      </c>
      <c r="E364" s="30" t="s">
        <v>3621</v>
      </c>
    </row>
    <row r="365" ht="13">
      <c r="A365" s="1" t="s">
        <v>244</v>
      </c>
      <c r="B365" s="28">
        <v>13</v>
      </c>
      <c r="C365" s="29" t="s">
        <v>3657</v>
      </c>
      <c r="D365" s="28" t="s">
        <v>246</v>
      </c>
      <c r="E365" s="30" t="s">
        <v>3658</v>
      </c>
      <c r="F365" s="31" t="s">
        <v>273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246</v>
      </c>
    </row>
    <row r="367" ht="52">
      <c r="A367" s="1" t="s">
        <v>251</v>
      </c>
      <c r="E367" s="37" t="s">
        <v>3751</v>
      </c>
    </row>
    <row r="368" ht="87.5">
      <c r="A368" s="1" t="s">
        <v>253</v>
      </c>
      <c r="E368" s="30" t="s">
        <v>3659</v>
      </c>
    </row>
    <row r="369" ht="13">
      <c r="A369" s="1" t="s">
        <v>244</v>
      </c>
      <c r="B369" s="28">
        <v>14</v>
      </c>
      <c r="C369" s="29" t="s">
        <v>2842</v>
      </c>
      <c r="D369" s="28" t="s">
        <v>246</v>
      </c>
      <c r="E369" s="30" t="s">
        <v>2843</v>
      </c>
      <c r="F369" s="31" t="s">
        <v>273</v>
      </c>
      <c r="G369" s="32">
        <v>23</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246</v>
      </c>
    </row>
    <row r="371" ht="52">
      <c r="A371" s="1" t="s">
        <v>251</v>
      </c>
      <c r="E371" s="37" t="s">
        <v>3752</v>
      </c>
    </row>
    <row r="372" ht="112.5">
      <c r="A372" s="1" t="s">
        <v>253</v>
      </c>
      <c r="E372" s="30" t="s">
        <v>2845</v>
      </c>
    </row>
    <row r="373" ht="13">
      <c r="A373" s="1" t="s">
        <v>244</v>
      </c>
      <c r="B373" s="28">
        <v>15</v>
      </c>
      <c r="C373" s="29" t="s">
        <v>2760</v>
      </c>
      <c r="D373" s="28" t="s">
        <v>1691</v>
      </c>
      <c r="E373" s="30" t="s">
        <v>2761</v>
      </c>
      <c r="F373" s="31" t="s">
        <v>693</v>
      </c>
      <c r="G373" s="32">
        <v>90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65">
      <c r="A375" s="1" t="s">
        <v>251</v>
      </c>
      <c r="E375" s="37" t="s">
        <v>3753</v>
      </c>
    </row>
    <row r="376" ht="50">
      <c r="A376" s="1" t="s">
        <v>253</v>
      </c>
      <c r="E376" s="30" t="s">
        <v>1569</v>
      </c>
    </row>
    <row r="377" ht="13">
      <c r="A377" s="1" t="s">
        <v>244</v>
      </c>
      <c r="B377" s="28">
        <v>16</v>
      </c>
      <c r="C377" s="29" t="s">
        <v>3754</v>
      </c>
      <c r="D377" s="28" t="s">
        <v>1184</v>
      </c>
      <c r="E377" s="30" t="s">
        <v>3755</v>
      </c>
      <c r="F377" s="31" t="s">
        <v>923</v>
      </c>
      <c r="G377" s="32">
        <v>24</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246</v>
      </c>
    </row>
    <row r="379" ht="52">
      <c r="A379" s="1" t="s">
        <v>251</v>
      </c>
      <c r="E379" s="37" t="s">
        <v>3756</v>
      </c>
    </row>
    <row r="380" ht="337.5">
      <c r="A380" s="1" t="s">
        <v>253</v>
      </c>
      <c r="E380" s="30" t="s">
        <v>925</v>
      </c>
    </row>
    <row r="381" ht="13">
      <c r="A381" s="1" t="s">
        <v>244</v>
      </c>
      <c r="B381" s="28">
        <v>17</v>
      </c>
      <c r="C381" s="29" t="s">
        <v>2850</v>
      </c>
      <c r="D381" s="28" t="s">
        <v>246</v>
      </c>
      <c r="E381" s="30" t="s">
        <v>2851</v>
      </c>
      <c r="F381" s="31" t="s">
        <v>342</v>
      </c>
      <c r="G381" s="32">
        <v>352</v>
      </c>
      <c r="H381" s="32">
        <v>0</v>
      </c>
      <c r="I381" s="33">
        <f>ROUND(G381*H381,P4)</f>
        <v>0</v>
      </c>
      <c r="J381" s="28"/>
      <c r="K381" s="28"/>
      <c r="L381" s="34">
        <v>0</v>
      </c>
      <c r="M381" s="20">
        <f>ROUND(G381*L381,P4)</f>
        <v>0</v>
      </c>
      <c r="N381" s="40" t="s">
        <v>358</v>
      </c>
      <c r="O381" s="36">
        <f>M381*AA381</f>
        <v>0</v>
      </c>
      <c r="P381" s="1">
        <v>3</v>
      </c>
      <c r="AA381" s="1">
        <f>IF(P381=1,$O$3,IF(P381=2,$O$4,$O$5))</f>
        <v>0</v>
      </c>
    </row>
    <row r="382">
      <c r="A382" s="1" t="s">
        <v>250</v>
      </c>
      <c r="E382" s="30" t="s">
        <v>246</v>
      </c>
    </row>
    <row r="383" ht="52">
      <c r="A383" s="1" t="s">
        <v>251</v>
      </c>
      <c r="E383" s="37" t="s">
        <v>3757</v>
      </c>
    </row>
    <row r="384" ht="87.5">
      <c r="A384" s="1" t="s">
        <v>253</v>
      </c>
      <c r="E384" s="30" t="s">
        <v>2853</v>
      </c>
    </row>
    <row r="385" ht="13">
      <c r="A385" s="1" t="s">
        <v>241</v>
      </c>
      <c r="C385" s="22" t="s">
        <v>2854</v>
      </c>
      <c r="E385" s="23" t="s">
        <v>3758</v>
      </c>
      <c r="L385" s="38"/>
      <c r="M385" s="39">
        <f>SUMIFS(M386:M457,A386:A457,"P")</f>
        <v>0</v>
      </c>
      <c r="N385" s="38"/>
    </row>
    <row r="386" ht="25">
      <c r="A386" s="1" t="s">
        <v>244</v>
      </c>
      <c r="B386" s="28">
        <v>18</v>
      </c>
      <c r="C386" s="29" t="s">
        <v>3630</v>
      </c>
      <c r="D386" s="28" t="s">
        <v>246</v>
      </c>
      <c r="E386" s="30" t="s">
        <v>3631</v>
      </c>
      <c r="F386" s="31" t="s">
        <v>273</v>
      </c>
      <c r="G386" s="32">
        <v>2</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3759</v>
      </c>
    </row>
    <row r="389" ht="100">
      <c r="A389" s="1" t="s">
        <v>253</v>
      </c>
      <c r="E389" s="30" t="s">
        <v>3627</v>
      </c>
    </row>
    <row r="390" ht="25">
      <c r="A390" s="1" t="s">
        <v>244</v>
      </c>
      <c r="B390" s="28">
        <v>19</v>
      </c>
      <c r="C390" s="29" t="s">
        <v>3231</v>
      </c>
      <c r="D390" s="28" t="s">
        <v>246</v>
      </c>
      <c r="E390" s="30" t="s">
        <v>3232</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3760</v>
      </c>
    </row>
    <row r="393" ht="100">
      <c r="A393" s="1" t="s">
        <v>253</v>
      </c>
      <c r="E393" s="30" t="s">
        <v>3162</v>
      </c>
    </row>
    <row r="394" ht="25">
      <c r="A394" s="1" t="s">
        <v>244</v>
      </c>
      <c r="B394" s="28">
        <v>20</v>
      </c>
      <c r="C394" s="29" t="s">
        <v>3509</v>
      </c>
      <c r="D394" s="28" t="s">
        <v>246</v>
      </c>
      <c r="E394" s="30" t="s">
        <v>3510</v>
      </c>
      <c r="F394" s="31" t="s">
        <v>273</v>
      </c>
      <c r="G394" s="32">
        <v>3</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3760</v>
      </c>
    </row>
    <row r="397" ht="100">
      <c r="A397" s="1" t="s">
        <v>253</v>
      </c>
      <c r="E397" s="30" t="s">
        <v>3162</v>
      </c>
    </row>
    <row r="398" ht="25">
      <c r="A398" s="1" t="s">
        <v>244</v>
      </c>
      <c r="B398" s="28">
        <v>21</v>
      </c>
      <c r="C398" s="29" t="s">
        <v>3242</v>
      </c>
      <c r="D398" s="28" t="s">
        <v>246</v>
      </c>
      <c r="E398" s="30" t="s">
        <v>3243</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3761</v>
      </c>
    </row>
    <row r="401" ht="100">
      <c r="A401" s="1" t="s">
        <v>253</v>
      </c>
      <c r="E401" s="30" t="s">
        <v>3162</v>
      </c>
    </row>
    <row r="402" ht="25">
      <c r="A402" s="1" t="s">
        <v>244</v>
      </c>
      <c r="B402" s="28">
        <v>22</v>
      </c>
      <c r="C402" s="29" t="s">
        <v>3244</v>
      </c>
      <c r="D402" s="28" t="s">
        <v>246</v>
      </c>
      <c r="E402" s="30" t="s">
        <v>3245</v>
      </c>
      <c r="F402" s="31" t="s">
        <v>273</v>
      </c>
      <c r="G402" s="32">
        <v>4</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3762</v>
      </c>
    </row>
    <row r="405" ht="100">
      <c r="A405" s="1" t="s">
        <v>253</v>
      </c>
      <c r="E405" s="30" t="s">
        <v>3162</v>
      </c>
    </row>
    <row r="406" ht="25">
      <c r="A406" s="1" t="s">
        <v>244</v>
      </c>
      <c r="B406" s="28">
        <v>23</v>
      </c>
      <c r="C406" s="29" t="s">
        <v>3763</v>
      </c>
      <c r="D406" s="28" t="s">
        <v>246</v>
      </c>
      <c r="E406" s="30" t="s">
        <v>3764</v>
      </c>
      <c r="F406" s="31" t="s">
        <v>273</v>
      </c>
      <c r="G406" s="32">
        <v>22</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3765</v>
      </c>
    </row>
    <row r="409" ht="100">
      <c r="A409" s="1" t="s">
        <v>253</v>
      </c>
      <c r="E409" s="30" t="s">
        <v>3162</v>
      </c>
    </row>
    <row r="410" ht="13">
      <c r="A410" s="1" t="s">
        <v>244</v>
      </c>
      <c r="B410" s="28">
        <v>24</v>
      </c>
      <c r="C410" s="29" t="s">
        <v>2856</v>
      </c>
      <c r="D410" s="28" t="s">
        <v>246</v>
      </c>
      <c r="E410" s="30" t="s">
        <v>2857</v>
      </c>
      <c r="F410" s="31" t="s">
        <v>273</v>
      </c>
      <c r="G410" s="32">
        <v>5</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3751</v>
      </c>
    </row>
    <row r="413" ht="100">
      <c r="A413" s="1" t="s">
        <v>253</v>
      </c>
      <c r="E413" s="30" t="s">
        <v>2859</v>
      </c>
    </row>
    <row r="414" ht="13">
      <c r="A414" s="1" t="s">
        <v>244</v>
      </c>
      <c r="B414" s="28">
        <v>25</v>
      </c>
      <c r="C414" s="29" t="s">
        <v>2860</v>
      </c>
      <c r="D414" s="28" t="s">
        <v>246</v>
      </c>
      <c r="E414" s="30" t="s">
        <v>2861</v>
      </c>
      <c r="F414" s="31" t="s">
        <v>273</v>
      </c>
      <c r="G414" s="32">
        <v>11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3766</v>
      </c>
    </row>
    <row r="417" ht="100">
      <c r="A417" s="1" t="s">
        <v>253</v>
      </c>
      <c r="E417" s="30" t="s">
        <v>2859</v>
      </c>
    </row>
    <row r="418" ht="13">
      <c r="A418" s="1" t="s">
        <v>244</v>
      </c>
      <c r="B418" s="28">
        <v>26</v>
      </c>
      <c r="C418" s="29" t="s">
        <v>3252</v>
      </c>
      <c r="D418" s="28" t="s">
        <v>246</v>
      </c>
      <c r="E418" s="30" t="s">
        <v>3253</v>
      </c>
      <c r="F418" s="31" t="s">
        <v>248</v>
      </c>
      <c r="G418" s="32">
        <v>313.10000000000002</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3767</v>
      </c>
    </row>
    <row r="421" ht="100">
      <c r="A421" s="1" t="s">
        <v>253</v>
      </c>
      <c r="E421" s="30" t="s">
        <v>3255</v>
      </c>
    </row>
    <row r="422" ht="13">
      <c r="A422" s="1" t="s">
        <v>244</v>
      </c>
      <c r="B422" s="28">
        <v>27</v>
      </c>
      <c r="C422" s="29" t="s">
        <v>3259</v>
      </c>
      <c r="D422" s="28" t="s">
        <v>246</v>
      </c>
      <c r="E422" s="30" t="s">
        <v>3260</v>
      </c>
      <c r="F422" s="31" t="s">
        <v>273</v>
      </c>
      <c r="G422" s="32">
        <v>9</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3768</v>
      </c>
    </row>
    <row r="425" ht="112.5">
      <c r="A425" s="1" t="s">
        <v>253</v>
      </c>
      <c r="E425" s="30" t="s">
        <v>3262</v>
      </c>
    </row>
    <row r="426" ht="13">
      <c r="A426" s="1" t="s">
        <v>244</v>
      </c>
      <c r="B426" s="28">
        <v>28</v>
      </c>
      <c r="C426" s="29" t="s">
        <v>3263</v>
      </c>
      <c r="D426" s="28" t="s">
        <v>246</v>
      </c>
      <c r="E426" s="30" t="s">
        <v>3264</v>
      </c>
      <c r="F426" s="31" t="s">
        <v>273</v>
      </c>
      <c r="G426" s="32">
        <v>22</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3769</v>
      </c>
    </row>
    <row r="429" ht="112.5">
      <c r="A429" s="1" t="s">
        <v>253</v>
      </c>
      <c r="E429" s="30" t="s">
        <v>3262</v>
      </c>
    </row>
    <row r="430" ht="13">
      <c r="A430" s="1" t="s">
        <v>244</v>
      </c>
      <c r="B430" s="28">
        <v>29</v>
      </c>
      <c r="C430" s="29" t="s">
        <v>3265</v>
      </c>
      <c r="D430" s="28" t="s">
        <v>246</v>
      </c>
      <c r="E430" s="30" t="s">
        <v>3266</v>
      </c>
      <c r="F430" s="31" t="s">
        <v>273</v>
      </c>
      <c r="G430" s="32">
        <v>2</v>
      </c>
      <c r="H430" s="32">
        <v>0</v>
      </c>
      <c r="I430" s="33">
        <f>ROUND(G430*H430,P4)</f>
        <v>0</v>
      </c>
      <c r="J430" s="28"/>
      <c r="K430" s="28"/>
      <c r="L430" s="34">
        <v>0</v>
      </c>
      <c r="M430" s="20">
        <f>ROUND(G430*L430,P4)</f>
        <v>0</v>
      </c>
      <c r="N430" s="40" t="s">
        <v>358</v>
      </c>
      <c r="O430" s="36">
        <f>M430*AA430</f>
        <v>0</v>
      </c>
      <c r="P430" s="1">
        <v>3</v>
      </c>
      <c r="AA430" s="1">
        <f>IF(P430=1,$O$3,IF(P430=2,$O$4,$O$5))</f>
        <v>0</v>
      </c>
    </row>
    <row r="431">
      <c r="A431" s="1" t="s">
        <v>250</v>
      </c>
      <c r="E431" s="30" t="s">
        <v>246</v>
      </c>
    </row>
    <row r="432" ht="52">
      <c r="A432" s="1" t="s">
        <v>251</v>
      </c>
      <c r="E432" s="37" t="s">
        <v>3770</v>
      </c>
    </row>
    <row r="433" ht="112.5">
      <c r="A433" s="1" t="s">
        <v>253</v>
      </c>
      <c r="E433" s="30" t="s">
        <v>3262</v>
      </c>
    </row>
    <row r="434" ht="13">
      <c r="A434" s="1" t="s">
        <v>244</v>
      </c>
      <c r="B434" s="28">
        <v>30</v>
      </c>
      <c r="C434" s="29" t="s">
        <v>3267</v>
      </c>
      <c r="D434" s="28" t="s">
        <v>246</v>
      </c>
      <c r="E434" s="30" t="s">
        <v>3268</v>
      </c>
      <c r="F434" s="31" t="s">
        <v>273</v>
      </c>
      <c r="G434" s="32">
        <v>8</v>
      </c>
      <c r="H434" s="32">
        <v>0</v>
      </c>
      <c r="I434" s="33">
        <f>ROUND(G434*H434,P4)</f>
        <v>0</v>
      </c>
      <c r="J434" s="28"/>
      <c r="K434" s="28"/>
      <c r="L434" s="34">
        <v>0</v>
      </c>
      <c r="M434" s="20">
        <f>ROUND(G434*L434,P4)</f>
        <v>0</v>
      </c>
      <c r="N434" s="40" t="s">
        <v>358</v>
      </c>
      <c r="O434" s="36">
        <f>M434*AA434</f>
        <v>0</v>
      </c>
      <c r="P434" s="1">
        <v>3</v>
      </c>
      <c r="AA434" s="1">
        <f>IF(P434=1,$O$3,IF(P434=2,$O$4,$O$5))</f>
        <v>0</v>
      </c>
    </row>
    <row r="435">
      <c r="A435" s="1" t="s">
        <v>250</v>
      </c>
      <c r="E435" s="30" t="s">
        <v>246</v>
      </c>
    </row>
    <row r="436" ht="52">
      <c r="A436" s="1" t="s">
        <v>251</v>
      </c>
      <c r="E436" s="37" t="s">
        <v>3771</v>
      </c>
    </row>
    <row r="437" ht="112.5">
      <c r="A437" s="1" t="s">
        <v>253</v>
      </c>
      <c r="E437" s="30" t="s">
        <v>3269</v>
      </c>
    </row>
    <row r="438" ht="13">
      <c r="A438" s="1" t="s">
        <v>244</v>
      </c>
      <c r="B438" s="28">
        <v>31</v>
      </c>
      <c r="C438" s="29" t="s">
        <v>3270</v>
      </c>
      <c r="D438" s="28" t="s">
        <v>246</v>
      </c>
      <c r="E438" s="30" t="s">
        <v>3271</v>
      </c>
      <c r="F438" s="31" t="s">
        <v>273</v>
      </c>
      <c r="G438" s="32">
        <v>22</v>
      </c>
      <c r="H438" s="32">
        <v>0</v>
      </c>
      <c r="I438" s="33">
        <f>ROUND(G438*H438,P4)</f>
        <v>0</v>
      </c>
      <c r="J438" s="28"/>
      <c r="K438" s="28"/>
      <c r="L438" s="34">
        <v>0</v>
      </c>
      <c r="M438" s="20">
        <f>ROUND(G438*L438,P4)</f>
        <v>0</v>
      </c>
      <c r="N438" s="40" t="s">
        <v>358</v>
      </c>
      <c r="O438" s="36">
        <f>M438*AA438</f>
        <v>0</v>
      </c>
      <c r="P438" s="1">
        <v>3</v>
      </c>
      <c r="AA438" s="1">
        <f>IF(P438=1,$O$3,IF(P438=2,$O$4,$O$5))</f>
        <v>0</v>
      </c>
    </row>
    <row r="439">
      <c r="A439" s="1" t="s">
        <v>250</v>
      </c>
      <c r="E439" s="30" t="s">
        <v>246</v>
      </c>
    </row>
    <row r="440" ht="52">
      <c r="A440" s="1" t="s">
        <v>251</v>
      </c>
      <c r="E440" s="37" t="s">
        <v>3769</v>
      </c>
    </row>
    <row r="441" ht="112.5">
      <c r="A441" s="1" t="s">
        <v>253</v>
      </c>
      <c r="E441" s="30" t="s">
        <v>3269</v>
      </c>
    </row>
    <row r="442" ht="13">
      <c r="A442" s="1" t="s">
        <v>244</v>
      </c>
      <c r="B442" s="28">
        <v>32</v>
      </c>
      <c r="C442" s="29" t="s">
        <v>3272</v>
      </c>
      <c r="D442" s="28" t="s">
        <v>246</v>
      </c>
      <c r="E442" s="30" t="s">
        <v>3273</v>
      </c>
      <c r="F442" s="31" t="s">
        <v>273</v>
      </c>
      <c r="G442" s="32">
        <v>1</v>
      </c>
      <c r="H442" s="32">
        <v>0</v>
      </c>
      <c r="I442" s="33">
        <f>ROUND(G442*H442,P4)</f>
        <v>0</v>
      </c>
      <c r="J442" s="28"/>
      <c r="K442" s="28"/>
      <c r="L442" s="34">
        <v>0</v>
      </c>
      <c r="M442" s="20">
        <f>ROUND(G442*L442,P4)</f>
        <v>0</v>
      </c>
      <c r="N442" s="40" t="s">
        <v>358</v>
      </c>
      <c r="O442" s="36">
        <f>M442*AA442</f>
        <v>0</v>
      </c>
      <c r="P442" s="1">
        <v>3</v>
      </c>
      <c r="AA442" s="1">
        <f>IF(P442=1,$O$3,IF(P442=2,$O$4,$O$5))</f>
        <v>0</v>
      </c>
    </row>
    <row r="443">
      <c r="A443" s="1" t="s">
        <v>250</v>
      </c>
      <c r="E443" s="30" t="s">
        <v>246</v>
      </c>
    </row>
    <row r="444" ht="52">
      <c r="A444" s="1" t="s">
        <v>251</v>
      </c>
      <c r="E444" s="37" t="s">
        <v>3690</v>
      </c>
    </row>
    <row r="445" ht="112.5">
      <c r="A445" s="1" t="s">
        <v>253</v>
      </c>
      <c r="E445" s="30" t="s">
        <v>3269</v>
      </c>
    </row>
    <row r="446" ht="13">
      <c r="A446" s="1" t="s">
        <v>244</v>
      </c>
      <c r="B446" s="28">
        <v>33</v>
      </c>
      <c r="C446" s="29" t="s">
        <v>3634</v>
      </c>
      <c r="D446" s="28" t="s">
        <v>246</v>
      </c>
      <c r="E446" s="30" t="s">
        <v>3635</v>
      </c>
      <c r="F446" s="31" t="s">
        <v>889</v>
      </c>
      <c r="G446" s="32">
        <v>200</v>
      </c>
      <c r="H446" s="32">
        <v>0</v>
      </c>
      <c r="I446" s="33">
        <f>ROUND(G446*H446,P4)</f>
        <v>0</v>
      </c>
      <c r="J446" s="28"/>
      <c r="K446" s="28"/>
      <c r="L446" s="34">
        <v>0</v>
      </c>
      <c r="M446" s="20">
        <f>ROUND(G446*L446,P4)</f>
        <v>0</v>
      </c>
      <c r="N446" s="40" t="s">
        <v>358</v>
      </c>
      <c r="O446" s="36">
        <f>M446*AA446</f>
        <v>0</v>
      </c>
      <c r="P446" s="1">
        <v>3</v>
      </c>
      <c r="AA446" s="1">
        <f>IF(P446=1,$O$3,IF(P446=2,$O$4,$O$5))</f>
        <v>0</v>
      </c>
    </row>
    <row r="447">
      <c r="A447" s="1" t="s">
        <v>250</v>
      </c>
      <c r="E447" s="30" t="s">
        <v>246</v>
      </c>
    </row>
    <row r="448" ht="52">
      <c r="A448" s="1" t="s">
        <v>251</v>
      </c>
      <c r="E448" s="37" t="s">
        <v>3772</v>
      </c>
    </row>
    <row r="449" ht="100">
      <c r="A449" s="1" t="s">
        <v>253</v>
      </c>
      <c r="E449" s="30" t="s">
        <v>3637</v>
      </c>
    </row>
    <row r="450" ht="13">
      <c r="A450" s="1" t="s">
        <v>244</v>
      </c>
      <c r="B450" s="28">
        <v>34</v>
      </c>
      <c r="C450" s="29" t="s">
        <v>2863</v>
      </c>
      <c r="D450" s="28" t="s">
        <v>246</v>
      </c>
      <c r="E450" s="30" t="s">
        <v>2864</v>
      </c>
      <c r="F450" s="31" t="s">
        <v>273</v>
      </c>
      <c r="G450" s="32">
        <v>16</v>
      </c>
      <c r="H450" s="32">
        <v>0</v>
      </c>
      <c r="I450" s="33">
        <f>ROUND(G450*H450,P4)</f>
        <v>0</v>
      </c>
      <c r="J450" s="28"/>
      <c r="K450" s="28"/>
      <c r="L450" s="34">
        <v>0</v>
      </c>
      <c r="M450" s="20">
        <f>ROUND(G450*L450,P4)</f>
        <v>0</v>
      </c>
      <c r="N450" s="40" t="s">
        <v>358</v>
      </c>
      <c r="O450" s="36">
        <f>M450*AA450</f>
        <v>0</v>
      </c>
      <c r="P450" s="1">
        <v>3</v>
      </c>
      <c r="AA450" s="1">
        <f>IF(P450=1,$O$3,IF(P450=2,$O$4,$O$5))</f>
        <v>0</v>
      </c>
    </row>
    <row r="451">
      <c r="A451" s="1" t="s">
        <v>250</v>
      </c>
      <c r="E451" s="30" t="s">
        <v>246</v>
      </c>
    </row>
    <row r="452" ht="52">
      <c r="A452" s="1" t="s">
        <v>251</v>
      </c>
      <c r="E452" s="37" t="s">
        <v>3773</v>
      </c>
    </row>
    <row r="453" ht="87.5">
      <c r="A453" s="1" t="s">
        <v>253</v>
      </c>
      <c r="E453" s="30" t="s">
        <v>2865</v>
      </c>
    </row>
    <row r="454" ht="25">
      <c r="A454" s="1" t="s">
        <v>244</v>
      </c>
      <c r="B454" s="28">
        <v>35</v>
      </c>
      <c r="C454" s="29" t="s">
        <v>2866</v>
      </c>
      <c r="D454" s="28" t="s">
        <v>246</v>
      </c>
      <c r="E454" s="30" t="s">
        <v>2867</v>
      </c>
      <c r="F454" s="31" t="s">
        <v>342</v>
      </c>
      <c r="G454" s="32">
        <v>184</v>
      </c>
      <c r="H454" s="32">
        <v>0</v>
      </c>
      <c r="I454" s="33">
        <f>ROUND(G454*H454,P4)</f>
        <v>0</v>
      </c>
      <c r="J454" s="28"/>
      <c r="K454" s="28"/>
      <c r="L454" s="34">
        <v>0</v>
      </c>
      <c r="M454" s="20">
        <f>ROUND(G454*L454,P4)</f>
        <v>0</v>
      </c>
      <c r="N454" s="40" t="s">
        <v>358</v>
      </c>
      <c r="O454" s="36">
        <f>M454*AA454</f>
        <v>0</v>
      </c>
      <c r="P454" s="1">
        <v>3</v>
      </c>
      <c r="AA454" s="1">
        <f>IF(P454=1,$O$3,IF(P454=2,$O$4,$O$5))</f>
        <v>0</v>
      </c>
    </row>
    <row r="455">
      <c r="A455" s="1" t="s">
        <v>250</v>
      </c>
      <c r="E455" s="30" t="s">
        <v>246</v>
      </c>
    </row>
    <row r="456" ht="52">
      <c r="A456" s="1" t="s">
        <v>251</v>
      </c>
      <c r="E456" s="37" t="s">
        <v>3774</v>
      </c>
    </row>
    <row r="457" ht="100">
      <c r="A457" s="1" t="s">
        <v>253</v>
      </c>
      <c r="E457" s="30" t="s">
        <v>2868</v>
      </c>
    </row>
    <row r="458" ht="13">
      <c r="A458" s="1" t="s">
        <v>241</v>
      </c>
      <c r="C458" s="22" t="s">
        <v>2401</v>
      </c>
      <c r="E458" s="23" t="s">
        <v>2212</v>
      </c>
      <c r="L458" s="38"/>
      <c r="M458" s="39">
        <f>SUMIFS(M459:M462,A459:A462,"P")</f>
        <v>0</v>
      </c>
      <c r="N458" s="38"/>
    </row>
    <row r="459" ht="25">
      <c r="A459" s="1" t="s">
        <v>244</v>
      </c>
      <c r="B459" s="28">
        <v>112</v>
      </c>
      <c r="C459" s="29" t="s">
        <v>1054</v>
      </c>
      <c r="D459" s="28" t="s">
        <v>1055</v>
      </c>
      <c r="E459" s="30" t="s">
        <v>1056</v>
      </c>
      <c r="F459" s="31" t="s">
        <v>837</v>
      </c>
      <c r="G459" s="32">
        <v>518</v>
      </c>
      <c r="H459" s="32">
        <v>0</v>
      </c>
      <c r="I459" s="33">
        <f>ROUND(G459*H459,P4)</f>
        <v>0</v>
      </c>
      <c r="J459" s="28"/>
      <c r="K459" s="28"/>
      <c r="L459" s="34">
        <v>0</v>
      </c>
      <c r="M459" s="20">
        <f>ROUND(G459*L459,P4)</f>
        <v>0</v>
      </c>
      <c r="N459" s="40" t="s">
        <v>480</v>
      </c>
      <c r="O459" s="36">
        <f>M459*AA459</f>
        <v>0</v>
      </c>
      <c r="P459" s="1">
        <v>3</v>
      </c>
      <c r="AA459" s="1">
        <f>IF(P459=1,$O$3,IF(P459=2,$O$4,$O$5))</f>
        <v>0</v>
      </c>
    </row>
    <row r="460" ht="25">
      <c r="A460" s="1" t="s">
        <v>250</v>
      </c>
      <c r="E460" s="30" t="s">
        <v>481</v>
      </c>
    </row>
    <row r="461" ht="52">
      <c r="A461" s="1" t="s">
        <v>251</v>
      </c>
      <c r="E461" s="37" t="s">
        <v>3746</v>
      </c>
    </row>
    <row r="462" ht="200">
      <c r="A462" s="1" t="s">
        <v>253</v>
      </c>
      <c r="E462" s="30" t="s">
        <v>483</v>
      </c>
    </row>
  </sheetData>
  <sheetProtection sheet="1" objects="1" scenarios="1" spinCount="100000" saltValue="whGqrKiwq0vZ32HX4E/5m1rN6MrsVJ2rczXhVJIL2HAjNZK7qFwYLTcR4MPpUi3QfRsjHBJKmFDMkBgobY0isg==" hashValue="L0bx5A5/jZ8Z5cqIBFEIiFj7TYupuilPJgqFd/an9OOw4Rlss7DvcsZgQxMsGXm1xLS563tcEYCgH7r3FwueE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3775</v>
      </c>
      <c r="M3" s="20">
        <f>0+M9+M254+M299+M308+M353+M430+M463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3775</v>
      </c>
      <c r="D5" s="22"/>
      <c r="E5" s="23" t="s">
        <v>141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COUNTIFS(L9:L468,"=0",A9:A468,"P")+COUNTIFS(L9:L468,"",A9:A468,"P")+SUM(Q9:Q468)</f>
        <v>0</v>
      </c>
    </row>
    <row r="8" ht="13">
      <c r="A8" s="9"/>
      <c r="B8" s="9"/>
      <c r="C8" s="9"/>
      <c r="D8" s="9"/>
      <c r="E8" s="9"/>
      <c r="F8" s="9"/>
      <c r="G8" s="9"/>
      <c r="H8" s="9"/>
      <c r="I8" s="9"/>
      <c r="J8" s="25"/>
      <c r="K8" s="25"/>
      <c r="L8" s="9" t="s">
        <v>239</v>
      </c>
      <c r="M8" s="9" t="s">
        <v>240</v>
      </c>
      <c r="N8" s="9"/>
    </row>
    <row r="9" ht="13">
      <c r="A9" s="1" t="s">
        <v>241</v>
      </c>
      <c r="C9" s="22" t="s">
        <v>3670</v>
      </c>
      <c r="E9" s="23" t="s">
        <v>3671</v>
      </c>
      <c r="L9" s="38"/>
      <c r="M9" s="39">
        <f>SUMIFS(M10:M253,A10:A253,"P")</f>
        <v>0</v>
      </c>
      <c r="N9" s="38"/>
    </row>
    <row r="10" ht="25">
      <c r="A10" s="1" t="s">
        <v>244</v>
      </c>
      <c r="B10" s="28">
        <v>39</v>
      </c>
      <c r="C10" s="29" t="s">
        <v>2866</v>
      </c>
      <c r="D10" s="28" t="s">
        <v>1691</v>
      </c>
      <c r="E10" s="30" t="s">
        <v>2867</v>
      </c>
      <c r="F10" s="31" t="s">
        <v>342</v>
      </c>
      <c r="G10" s="32">
        <v>1255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3776</v>
      </c>
    </row>
    <row r="13" ht="100">
      <c r="A13" s="1" t="s">
        <v>253</v>
      </c>
      <c r="E13" s="30" t="s">
        <v>2868</v>
      </c>
    </row>
    <row r="14" ht="13">
      <c r="A14" s="1" t="s">
        <v>244</v>
      </c>
      <c r="B14" s="28">
        <v>40</v>
      </c>
      <c r="C14" s="29" t="s">
        <v>2871</v>
      </c>
      <c r="D14" s="28" t="s">
        <v>246</v>
      </c>
      <c r="E14" s="30" t="s">
        <v>2872</v>
      </c>
      <c r="F14" s="31" t="s">
        <v>273</v>
      </c>
      <c r="G14" s="32">
        <v>20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3777</v>
      </c>
    </row>
    <row r="17" ht="87.5">
      <c r="A17" s="1" t="s">
        <v>253</v>
      </c>
      <c r="E17" s="30" t="s">
        <v>2874</v>
      </c>
    </row>
    <row r="18" ht="13">
      <c r="A18" s="1" t="s">
        <v>244</v>
      </c>
      <c r="B18" s="28">
        <v>41</v>
      </c>
      <c r="C18" s="29" t="s">
        <v>2875</v>
      </c>
      <c r="D18" s="28" t="s">
        <v>246</v>
      </c>
      <c r="E18" s="30" t="s">
        <v>2876</v>
      </c>
      <c r="F18" s="31" t="s">
        <v>273</v>
      </c>
      <c r="G18" s="32">
        <v>178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3778</v>
      </c>
    </row>
    <row r="21" ht="87.5">
      <c r="A21" s="1" t="s">
        <v>253</v>
      </c>
      <c r="E21" s="30" t="s">
        <v>2874</v>
      </c>
    </row>
    <row r="22" ht="13">
      <c r="A22" s="1" t="s">
        <v>244</v>
      </c>
      <c r="B22" s="28">
        <v>42</v>
      </c>
      <c r="C22" s="29" t="s">
        <v>2878</v>
      </c>
      <c r="D22" s="28" t="s">
        <v>246</v>
      </c>
      <c r="E22" s="30" t="s">
        <v>2879</v>
      </c>
      <c r="F22" s="31" t="s">
        <v>273</v>
      </c>
      <c r="G22" s="32">
        <v>198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3779</v>
      </c>
    </row>
    <row r="25" ht="87.5">
      <c r="A25" s="1" t="s">
        <v>253</v>
      </c>
      <c r="E25" s="30" t="s">
        <v>2881</v>
      </c>
    </row>
    <row r="26" ht="13">
      <c r="A26" s="1" t="s">
        <v>244</v>
      </c>
      <c r="B26" s="28">
        <v>43</v>
      </c>
      <c r="C26" s="29" t="s">
        <v>2882</v>
      </c>
      <c r="D26" s="28" t="s">
        <v>246</v>
      </c>
      <c r="E26" s="30" t="s">
        <v>2883</v>
      </c>
      <c r="F26" s="31" t="s">
        <v>273</v>
      </c>
      <c r="G26" s="32">
        <v>50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3780</v>
      </c>
    </row>
    <row r="29" ht="87.5">
      <c r="A29" s="1" t="s">
        <v>253</v>
      </c>
      <c r="E29" s="30" t="s">
        <v>2885</v>
      </c>
    </row>
    <row r="30" ht="13">
      <c r="A30" s="1" t="s">
        <v>244</v>
      </c>
      <c r="B30" s="28">
        <v>44</v>
      </c>
      <c r="C30" s="29" t="s">
        <v>3677</v>
      </c>
      <c r="D30" s="28" t="s">
        <v>246</v>
      </c>
      <c r="E30" s="30" t="s">
        <v>3678</v>
      </c>
      <c r="F30" s="31" t="s">
        <v>273</v>
      </c>
      <c r="G30" s="32">
        <v>100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3781</v>
      </c>
    </row>
    <row r="33" ht="87.5">
      <c r="A33" s="1" t="s">
        <v>253</v>
      </c>
      <c r="E33" s="30" t="s">
        <v>3680</v>
      </c>
    </row>
    <row r="34" ht="13">
      <c r="A34" s="1" t="s">
        <v>244</v>
      </c>
      <c r="B34" s="28">
        <v>45</v>
      </c>
      <c r="C34" s="29" t="s">
        <v>2893</v>
      </c>
      <c r="D34" s="28" t="s">
        <v>246</v>
      </c>
      <c r="E34" s="30" t="s">
        <v>2894</v>
      </c>
      <c r="F34" s="31" t="s">
        <v>273</v>
      </c>
      <c r="G34" s="32">
        <v>1506</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3782</v>
      </c>
    </row>
    <row r="37" ht="100">
      <c r="A37" s="1" t="s">
        <v>253</v>
      </c>
      <c r="E37" s="30" t="s">
        <v>2892</v>
      </c>
    </row>
    <row r="38" ht="13">
      <c r="A38" s="1" t="s">
        <v>244</v>
      </c>
      <c r="B38" s="28">
        <v>46</v>
      </c>
      <c r="C38" s="29" t="s">
        <v>2896</v>
      </c>
      <c r="D38" s="28" t="s">
        <v>246</v>
      </c>
      <c r="E38" s="30" t="s">
        <v>2897</v>
      </c>
      <c r="F38" s="31" t="s">
        <v>273</v>
      </c>
      <c r="G38" s="32">
        <v>4</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3783</v>
      </c>
    </row>
    <row r="41" ht="100">
      <c r="A41" s="1" t="s">
        <v>253</v>
      </c>
      <c r="E41" s="30" t="s">
        <v>2892</v>
      </c>
    </row>
    <row r="42" ht="13">
      <c r="A42" s="1" t="s">
        <v>244</v>
      </c>
      <c r="B42" s="28">
        <v>47</v>
      </c>
      <c r="C42" s="29" t="s">
        <v>2899</v>
      </c>
      <c r="D42" s="28" t="s">
        <v>246</v>
      </c>
      <c r="E42" s="30" t="s">
        <v>2900</v>
      </c>
      <c r="F42" s="31" t="s">
        <v>273</v>
      </c>
      <c r="G42" s="32">
        <v>27</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3784</v>
      </c>
    </row>
    <row r="45" ht="100">
      <c r="A45" s="1" t="s">
        <v>253</v>
      </c>
      <c r="E45" s="30" t="s">
        <v>2892</v>
      </c>
    </row>
    <row r="46" ht="13">
      <c r="A46" s="1" t="s">
        <v>244</v>
      </c>
      <c r="B46" s="28">
        <v>48</v>
      </c>
      <c r="C46" s="29" t="s">
        <v>2901</v>
      </c>
      <c r="D46" s="28" t="s">
        <v>246</v>
      </c>
      <c r="E46" s="30" t="s">
        <v>2902</v>
      </c>
      <c r="F46" s="31" t="s">
        <v>273</v>
      </c>
      <c r="G46" s="32">
        <v>1506</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3782</v>
      </c>
    </row>
    <row r="49" ht="100">
      <c r="A49" s="1" t="s">
        <v>253</v>
      </c>
      <c r="E49" s="30" t="s">
        <v>2903</v>
      </c>
    </row>
    <row r="50" ht="13">
      <c r="A50" s="1" t="s">
        <v>244</v>
      </c>
      <c r="B50" s="28">
        <v>49</v>
      </c>
      <c r="C50" s="29" t="s">
        <v>2904</v>
      </c>
      <c r="D50" s="28" t="s">
        <v>246</v>
      </c>
      <c r="E50" s="30" t="s">
        <v>2905</v>
      </c>
      <c r="F50" s="31" t="s">
        <v>273</v>
      </c>
      <c r="G50" s="32">
        <v>67</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3785</v>
      </c>
    </row>
    <row r="53" ht="100">
      <c r="A53" s="1" t="s">
        <v>253</v>
      </c>
      <c r="E53" s="30" t="s">
        <v>2892</v>
      </c>
    </row>
    <row r="54" ht="13">
      <c r="A54" s="1" t="s">
        <v>244</v>
      </c>
      <c r="B54" s="28">
        <v>50</v>
      </c>
      <c r="C54" s="29" t="s">
        <v>3786</v>
      </c>
      <c r="D54" s="28" t="s">
        <v>246</v>
      </c>
      <c r="E54" s="30" t="s">
        <v>3787</v>
      </c>
      <c r="F54" s="31" t="s">
        <v>273</v>
      </c>
      <c r="G54" s="32">
        <v>6</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3788</v>
      </c>
    </row>
    <row r="57" ht="100">
      <c r="A57" s="1" t="s">
        <v>253</v>
      </c>
      <c r="E57" s="30" t="s">
        <v>2892</v>
      </c>
    </row>
    <row r="58" ht="13">
      <c r="A58" s="1" t="s">
        <v>244</v>
      </c>
      <c r="B58" s="28">
        <v>51</v>
      </c>
      <c r="C58" s="29" t="s">
        <v>2909</v>
      </c>
      <c r="D58" s="28" t="s">
        <v>246</v>
      </c>
      <c r="E58" s="30" t="s">
        <v>2910</v>
      </c>
      <c r="F58" s="31" t="s">
        <v>273</v>
      </c>
      <c r="G58" s="32">
        <v>11</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3789</v>
      </c>
    </row>
    <row r="61" ht="100">
      <c r="A61" s="1" t="s">
        <v>253</v>
      </c>
      <c r="E61" s="30" t="s">
        <v>2892</v>
      </c>
    </row>
    <row r="62" ht="13">
      <c r="A62" s="1" t="s">
        <v>244</v>
      </c>
      <c r="B62" s="28">
        <v>52</v>
      </c>
      <c r="C62" s="29" t="s">
        <v>2911</v>
      </c>
      <c r="D62" s="28" t="s">
        <v>246</v>
      </c>
      <c r="E62" s="30" t="s">
        <v>2912</v>
      </c>
      <c r="F62" s="31" t="s">
        <v>273</v>
      </c>
      <c r="G62" s="32">
        <v>21</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3790</v>
      </c>
    </row>
    <row r="65" ht="100">
      <c r="A65" s="1" t="s">
        <v>253</v>
      </c>
      <c r="E65" s="30" t="s">
        <v>2892</v>
      </c>
    </row>
    <row r="66" ht="13">
      <c r="A66" s="1" t="s">
        <v>244</v>
      </c>
      <c r="B66" s="28">
        <v>53</v>
      </c>
      <c r="C66" s="29" t="s">
        <v>3296</v>
      </c>
      <c r="D66" s="28" t="s">
        <v>246</v>
      </c>
      <c r="E66" s="30" t="s">
        <v>3297</v>
      </c>
      <c r="F66" s="31" t="s">
        <v>273</v>
      </c>
      <c r="G66" s="32">
        <v>1</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3791</v>
      </c>
    </row>
    <row r="69" ht="100">
      <c r="A69" s="1" t="s">
        <v>253</v>
      </c>
      <c r="E69" s="30" t="s">
        <v>2892</v>
      </c>
    </row>
    <row r="70" ht="13">
      <c r="A70" s="1" t="s">
        <v>244</v>
      </c>
      <c r="B70" s="28">
        <v>54</v>
      </c>
      <c r="C70" s="29" t="s">
        <v>2914</v>
      </c>
      <c r="D70" s="28" t="s">
        <v>246</v>
      </c>
      <c r="E70" s="30" t="s">
        <v>2915</v>
      </c>
      <c r="F70" s="31" t="s">
        <v>248</v>
      </c>
      <c r="G70" s="32">
        <v>1257</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3792</v>
      </c>
    </row>
    <row r="73" ht="87.5">
      <c r="A73" s="1" t="s">
        <v>253</v>
      </c>
      <c r="E73" s="30" t="s">
        <v>2917</v>
      </c>
    </row>
    <row r="74" ht="13">
      <c r="A74" s="1" t="s">
        <v>244</v>
      </c>
      <c r="B74" s="28">
        <v>55</v>
      </c>
      <c r="C74" s="29" t="s">
        <v>2918</v>
      </c>
      <c r="D74" s="28" t="s">
        <v>246</v>
      </c>
      <c r="E74" s="30" t="s">
        <v>2919</v>
      </c>
      <c r="F74" s="31" t="s">
        <v>273</v>
      </c>
      <c r="G74" s="32">
        <v>22</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3793</v>
      </c>
    </row>
    <row r="77" ht="112.5">
      <c r="A77" s="1" t="s">
        <v>253</v>
      </c>
      <c r="E77" s="30" t="s">
        <v>2921</v>
      </c>
    </row>
    <row r="78" ht="13">
      <c r="A78" s="1" t="s">
        <v>244</v>
      </c>
      <c r="B78" s="28">
        <v>56</v>
      </c>
      <c r="C78" s="29" t="s">
        <v>2922</v>
      </c>
      <c r="D78" s="28" t="s">
        <v>246</v>
      </c>
      <c r="E78" s="30" t="s">
        <v>2923</v>
      </c>
      <c r="F78" s="31" t="s">
        <v>248</v>
      </c>
      <c r="G78" s="32">
        <v>13360</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3794</v>
      </c>
    </row>
    <row r="81" ht="100">
      <c r="A81" s="1" t="s">
        <v>253</v>
      </c>
      <c r="E81" s="30" t="s">
        <v>2925</v>
      </c>
    </row>
    <row r="82" ht="13">
      <c r="A82" s="1" t="s">
        <v>244</v>
      </c>
      <c r="B82" s="28">
        <v>57</v>
      </c>
      <c r="C82" s="29" t="s">
        <v>2926</v>
      </c>
      <c r="D82" s="28" t="s">
        <v>246</v>
      </c>
      <c r="E82" s="30" t="s">
        <v>2927</v>
      </c>
      <c r="F82" s="31" t="s">
        <v>248</v>
      </c>
      <c r="G82" s="32">
        <v>10978</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3795</v>
      </c>
    </row>
    <row r="85" ht="100">
      <c r="A85" s="1" t="s">
        <v>253</v>
      </c>
      <c r="E85" s="30" t="s">
        <v>2925</v>
      </c>
    </row>
    <row r="86" ht="13">
      <c r="A86" s="1" t="s">
        <v>244</v>
      </c>
      <c r="B86" s="28">
        <v>58</v>
      </c>
      <c r="C86" s="29" t="s">
        <v>2929</v>
      </c>
      <c r="D86" s="28" t="s">
        <v>246</v>
      </c>
      <c r="E86" s="30" t="s">
        <v>2930</v>
      </c>
      <c r="F86" s="31" t="s">
        <v>248</v>
      </c>
      <c r="G86" s="32">
        <v>21852</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3796</v>
      </c>
    </row>
    <row r="89" ht="87.5">
      <c r="A89" s="1" t="s">
        <v>253</v>
      </c>
      <c r="E89" s="30" t="s">
        <v>2932</v>
      </c>
    </row>
    <row r="90" ht="13">
      <c r="A90" s="1" t="s">
        <v>244</v>
      </c>
      <c r="B90" s="28">
        <v>59</v>
      </c>
      <c r="C90" s="29" t="s">
        <v>2933</v>
      </c>
      <c r="D90" s="28" t="s">
        <v>246</v>
      </c>
      <c r="E90" s="30" t="s">
        <v>2934</v>
      </c>
      <c r="F90" s="31" t="s">
        <v>273</v>
      </c>
      <c r="G90" s="32">
        <v>44</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3797</v>
      </c>
    </row>
    <row r="93" ht="87.5">
      <c r="A93" s="1" t="s">
        <v>253</v>
      </c>
      <c r="E93" s="30" t="s">
        <v>2935</v>
      </c>
    </row>
    <row r="94" ht="13">
      <c r="A94" s="1" t="s">
        <v>244</v>
      </c>
      <c r="B94" s="28">
        <v>60</v>
      </c>
      <c r="C94" s="29" t="s">
        <v>2936</v>
      </c>
      <c r="D94" s="28" t="s">
        <v>246</v>
      </c>
      <c r="E94" s="30" t="s">
        <v>2937</v>
      </c>
      <c r="F94" s="31" t="s">
        <v>273</v>
      </c>
      <c r="G94" s="32">
        <v>22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3798</v>
      </c>
    </row>
    <row r="97" ht="87.5">
      <c r="A97" s="1" t="s">
        <v>253</v>
      </c>
      <c r="E97" s="30" t="s">
        <v>2935</v>
      </c>
    </row>
    <row r="98" ht="13">
      <c r="A98" s="1" t="s">
        <v>244</v>
      </c>
      <c r="B98" s="28">
        <v>61</v>
      </c>
      <c r="C98" s="29" t="s">
        <v>2938</v>
      </c>
      <c r="D98" s="28" t="s">
        <v>246</v>
      </c>
      <c r="E98" s="30" t="s">
        <v>2939</v>
      </c>
      <c r="F98" s="31" t="s">
        <v>273</v>
      </c>
      <c r="G98" s="32">
        <v>22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3798</v>
      </c>
    </row>
    <row r="101" ht="87.5">
      <c r="A101" s="1" t="s">
        <v>253</v>
      </c>
      <c r="E101" s="30" t="s">
        <v>2935</v>
      </c>
    </row>
    <row r="102" ht="13">
      <c r="A102" s="1" t="s">
        <v>244</v>
      </c>
      <c r="B102" s="28">
        <v>62</v>
      </c>
      <c r="C102" s="29" t="s">
        <v>2940</v>
      </c>
      <c r="D102" s="28" t="s">
        <v>246</v>
      </c>
      <c r="E102" s="30" t="s">
        <v>2941</v>
      </c>
      <c r="F102" s="31" t="s">
        <v>273</v>
      </c>
      <c r="G102" s="32">
        <v>4</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3783</v>
      </c>
    </row>
    <row r="105" ht="112.5">
      <c r="A105" s="1" t="s">
        <v>253</v>
      </c>
      <c r="E105" s="30" t="s">
        <v>2921</v>
      </c>
    </row>
    <row r="106" ht="13">
      <c r="A106" s="1" t="s">
        <v>244</v>
      </c>
      <c r="B106" s="28">
        <v>63</v>
      </c>
      <c r="C106" s="29" t="s">
        <v>2942</v>
      </c>
      <c r="D106" s="28" t="s">
        <v>246</v>
      </c>
      <c r="E106" s="30" t="s">
        <v>2943</v>
      </c>
      <c r="F106" s="31" t="s">
        <v>273</v>
      </c>
      <c r="G106" s="32">
        <v>4</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3783</v>
      </c>
    </row>
    <row r="109" ht="112.5">
      <c r="A109" s="1" t="s">
        <v>253</v>
      </c>
      <c r="E109" s="30" t="s">
        <v>2921</v>
      </c>
    </row>
    <row r="110" ht="13">
      <c r="A110" s="1" t="s">
        <v>244</v>
      </c>
      <c r="B110" s="28">
        <v>64</v>
      </c>
      <c r="C110" s="29" t="s">
        <v>2944</v>
      </c>
      <c r="D110" s="28" t="s">
        <v>246</v>
      </c>
      <c r="E110" s="30" t="s">
        <v>2945</v>
      </c>
      <c r="F110" s="31" t="s">
        <v>273</v>
      </c>
      <c r="G110" s="32">
        <v>5</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3799</v>
      </c>
    </row>
    <row r="113" ht="112.5">
      <c r="A113" s="1" t="s">
        <v>253</v>
      </c>
      <c r="E113" s="30" t="s">
        <v>2921</v>
      </c>
    </row>
    <row r="114" ht="13">
      <c r="A114" s="1" t="s">
        <v>244</v>
      </c>
      <c r="B114" s="28">
        <v>65</v>
      </c>
      <c r="C114" s="29" t="s">
        <v>2946</v>
      </c>
      <c r="D114" s="28" t="s">
        <v>246</v>
      </c>
      <c r="E114" s="30" t="s">
        <v>2947</v>
      </c>
      <c r="F114" s="31" t="s">
        <v>273</v>
      </c>
      <c r="G114" s="32">
        <v>6</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3788</v>
      </c>
    </row>
    <row r="117" ht="112.5">
      <c r="A117" s="1" t="s">
        <v>253</v>
      </c>
      <c r="E117" s="30" t="s">
        <v>2921</v>
      </c>
    </row>
    <row r="118" ht="13">
      <c r="A118" s="1" t="s">
        <v>244</v>
      </c>
      <c r="B118" s="28">
        <v>66</v>
      </c>
      <c r="C118" s="29" t="s">
        <v>2948</v>
      </c>
      <c r="D118" s="28" t="s">
        <v>246</v>
      </c>
      <c r="E118" s="30" t="s">
        <v>2949</v>
      </c>
      <c r="F118" s="31" t="s">
        <v>273</v>
      </c>
      <c r="G118" s="32">
        <v>5</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3799</v>
      </c>
    </row>
    <row r="121" ht="112.5">
      <c r="A121" s="1" t="s">
        <v>253</v>
      </c>
      <c r="E121" s="30" t="s">
        <v>2921</v>
      </c>
    </row>
    <row r="122" ht="13">
      <c r="A122" s="1" t="s">
        <v>244</v>
      </c>
      <c r="B122" s="28">
        <v>67</v>
      </c>
      <c r="C122" s="29" t="s">
        <v>2950</v>
      </c>
      <c r="D122" s="28" t="s">
        <v>246</v>
      </c>
      <c r="E122" s="30" t="s">
        <v>2951</v>
      </c>
      <c r="F122" s="31" t="s">
        <v>273</v>
      </c>
      <c r="G122" s="32">
        <v>6</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3788</v>
      </c>
    </row>
    <row r="125" ht="112.5">
      <c r="A125" s="1" t="s">
        <v>253</v>
      </c>
      <c r="E125" s="30" t="s">
        <v>2921</v>
      </c>
    </row>
    <row r="126" ht="13">
      <c r="A126" s="1" t="s">
        <v>244</v>
      </c>
      <c r="B126" s="28">
        <v>68</v>
      </c>
      <c r="C126" s="29" t="s">
        <v>3646</v>
      </c>
      <c r="D126" s="28" t="s">
        <v>246</v>
      </c>
      <c r="E126" s="30" t="s">
        <v>3647</v>
      </c>
      <c r="F126" s="31" t="s">
        <v>273</v>
      </c>
      <c r="G126" s="32">
        <v>2</v>
      </c>
      <c r="H126" s="32">
        <v>0</v>
      </c>
      <c r="I126" s="33">
        <f>ROUND(G126*H126,P4)</f>
        <v>0</v>
      </c>
      <c r="J126" s="28"/>
      <c r="K126" s="28"/>
      <c r="L126" s="34">
        <v>0</v>
      </c>
      <c r="M126" s="20">
        <f>ROUND(G126*L126,P4)</f>
        <v>0</v>
      </c>
      <c r="N126" s="40" t="s">
        <v>358</v>
      </c>
      <c r="O126" s="36">
        <f>M126*AA126</f>
        <v>0</v>
      </c>
      <c r="P126" s="1">
        <v>3</v>
      </c>
      <c r="AA126" s="1">
        <f>IF(P126=1,$O$3,IF(P126=2,$O$4,$O$5))</f>
        <v>0</v>
      </c>
    </row>
    <row r="127">
      <c r="A127" s="1" t="s">
        <v>250</v>
      </c>
      <c r="E127" s="30" t="s">
        <v>246</v>
      </c>
    </row>
    <row r="128" ht="52">
      <c r="A128" s="1" t="s">
        <v>251</v>
      </c>
      <c r="E128" s="37" t="s">
        <v>3800</v>
      </c>
    </row>
    <row r="129" ht="112.5">
      <c r="A129" s="1" t="s">
        <v>253</v>
      </c>
      <c r="E129" s="30" t="s">
        <v>2921</v>
      </c>
    </row>
    <row r="130" ht="13">
      <c r="A130" s="1" t="s">
        <v>244</v>
      </c>
      <c r="B130" s="28">
        <v>69</v>
      </c>
      <c r="C130" s="29" t="s">
        <v>2954</v>
      </c>
      <c r="D130" s="28" t="s">
        <v>246</v>
      </c>
      <c r="E130" s="30" t="s">
        <v>2955</v>
      </c>
      <c r="F130" s="31" t="s">
        <v>248</v>
      </c>
      <c r="G130" s="32">
        <v>620</v>
      </c>
      <c r="H130" s="32">
        <v>0</v>
      </c>
      <c r="I130" s="33">
        <f>ROUND(G130*H130,P4)</f>
        <v>0</v>
      </c>
      <c r="J130" s="28"/>
      <c r="K130" s="28"/>
      <c r="L130" s="34">
        <v>0</v>
      </c>
      <c r="M130" s="20">
        <f>ROUND(G130*L130,P4)</f>
        <v>0</v>
      </c>
      <c r="N130" s="40" t="s">
        <v>358</v>
      </c>
      <c r="O130" s="36">
        <f>M130*AA130</f>
        <v>0</v>
      </c>
      <c r="P130" s="1">
        <v>3</v>
      </c>
      <c r="AA130" s="1">
        <f>IF(P130=1,$O$3,IF(P130=2,$O$4,$O$5))</f>
        <v>0</v>
      </c>
    </row>
    <row r="131">
      <c r="A131" s="1" t="s">
        <v>250</v>
      </c>
      <c r="E131" s="30" t="s">
        <v>246</v>
      </c>
    </row>
    <row r="132" ht="52">
      <c r="A132" s="1" t="s">
        <v>251</v>
      </c>
      <c r="E132" s="37" t="s">
        <v>3801</v>
      </c>
    </row>
    <row r="133" ht="112.5">
      <c r="A133" s="1" t="s">
        <v>253</v>
      </c>
      <c r="E133" s="30" t="s">
        <v>2957</v>
      </c>
    </row>
    <row r="134" ht="13">
      <c r="A134" s="1" t="s">
        <v>244</v>
      </c>
      <c r="B134" s="28">
        <v>70</v>
      </c>
      <c r="C134" s="29" t="s">
        <v>2958</v>
      </c>
      <c r="D134" s="28" t="s">
        <v>246</v>
      </c>
      <c r="E134" s="30" t="s">
        <v>2959</v>
      </c>
      <c r="F134" s="31" t="s">
        <v>273</v>
      </c>
      <c r="G134" s="32">
        <v>4</v>
      </c>
      <c r="H134" s="32">
        <v>0</v>
      </c>
      <c r="I134" s="33">
        <f>ROUND(G134*H134,P4)</f>
        <v>0</v>
      </c>
      <c r="J134" s="28"/>
      <c r="K134" s="28"/>
      <c r="L134" s="34">
        <v>0</v>
      </c>
      <c r="M134" s="20">
        <f>ROUND(G134*L134,P4)</f>
        <v>0</v>
      </c>
      <c r="N134" s="40" t="s">
        <v>358</v>
      </c>
      <c r="O134" s="36">
        <f>M134*AA134</f>
        <v>0</v>
      </c>
      <c r="P134" s="1">
        <v>3</v>
      </c>
      <c r="AA134" s="1">
        <f>IF(P134=1,$O$3,IF(P134=2,$O$4,$O$5))</f>
        <v>0</v>
      </c>
    </row>
    <row r="135">
      <c r="A135" s="1" t="s">
        <v>250</v>
      </c>
      <c r="E135" s="30" t="s">
        <v>246</v>
      </c>
    </row>
    <row r="136" ht="52">
      <c r="A136" s="1" t="s">
        <v>251</v>
      </c>
      <c r="E136" s="37" t="s">
        <v>3783</v>
      </c>
    </row>
    <row r="137" ht="112.5">
      <c r="A137" s="1" t="s">
        <v>253</v>
      </c>
      <c r="E137" s="30" t="s">
        <v>2921</v>
      </c>
    </row>
    <row r="138" ht="25">
      <c r="A138" s="1" t="s">
        <v>244</v>
      </c>
      <c r="B138" s="28">
        <v>71</v>
      </c>
      <c r="C138" s="29" t="s">
        <v>3703</v>
      </c>
      <c r="D138" s="28" t="s">
        <v>246</v>
      </c>
      <c r="E138" s="30" t="s">
        <v>3704</v>
      </c>
      <c r="F138" s="31" t="s">
        <v>273</v>
      </c>
      <c r="G138" s="32">
        <v>4</v>
      </c>
      <c r="H138" s="32">
        <v>0</v>
      </c>
      <c r="I138" s="33">
        <f>ROUND(G138*H138,P4)</f>
        <v>0</v>
      </c>
      <c r="J138" s="28"/>
      <c r="K138" s="28"/>
      <c r="L138" s="34">
        <v>0</v>
      </c>
      <c r="M138" s="20">
        <f>ROUND(G138*L138,P4)</f>
        <v>0</v>
      </c>
      <c r="N138" s="40" t="s">
        <v>358</v>
      </c>
      <c r="O138" s="36">
        <f>M138*AA138</f>
        <v>0</v>
      </c>
      <c r="P138" s="1">
        <v>3</v>
      </c>
      <c r="AA138" s="1">
        <f>IF(P138=1,$O$3,IF(P138=2,$O$4,$O$5))</f>
        <v>0</v>
      </c>
    </row>
    <row r="139">
      <c r="A139" s="1" t="s">
        <v>250</v>
      </c>
      <c r="E139" s="30" t="s">
        <v>246</v>
      </c>
    </row>
    <row r="140" ht="52">
      <c r="A140" s="1" t="s">
        <v>251</v>
      </c>
      <c r="E140" s="37" t="s">
        <v>3783</v>
      </c>
    </row>
    <row r="141" ht="112.5">
      <c r="A141" s="1" t="s">
        <v>253</v>
      </c>
      <c r="E141" s="30" t="s">
        <v>2921</v>
      </c>
    </row>
    <row r="142" ht="13">
      <c r="A142" s="1" t="s">
        <v>244</v>
      </c>
      <c r="B142" s="28">
        <v>72</v>
      </c>
      <c r="C142" s="29" t="s">
        <v>2974</v>
      </c>
      <c r="D142" s="28" t="s">
        <v>246</v>
      </c>
      <c r="E142" s="30" t="s">
        <v>2975</v>
      </c>
      <c r="F142" s="31" t="s">
        <v>273</v>
      </c>
      <c r="G142" s="32">
        <v>4</v>
      </c>
      <c r="H142" s="32">
        <v>0</v>
      </c>
      <c r="I142" s="33">
        <f>ROUND(G142*H142,P4)</f>
        <v>0</v>
      </c>
      <c r="J142" s="28"/>
      <c r="K142" s="28"/>
      <c r="L142" s="34">
        <v>0</v>
      </c>
      <c r="M142" s="20">
        <f>ROUND(G142*L142,P4)</f>
        <v>0</v>
      </c>
      <c r="N142" s="40" t="s">
        <v>358</v>
      </c>
      <c r="O142" s="36">
        <f>M142*AA142</f>
        <v>0</v>
      </c>
      <c r="P142" s="1">
        <v>3</v>
      </c>
      <c r="AA142" s="1">
        <f>IF(P142=1,$O$3,IF(P142=2,$O$4,$O$5))</f>
        <v>0</v>
      </c>
    </row>
    <row r="143">
      <c r="A143" s="1" t="s">
        <v>250</v>
      </c>
      <c r="E143" s="30" t="s">
        <v>246</v>
      </c>
    </row>
    <row r="144" ht="52">
      <c r="A144" s="1" t="s">
        <v>251</v>
      </c>
      <c r="E144" s="37" t="s">
        <v>3783</v>
      </c>
    </row>
    <row r="145" ht="112.5">
      <c r="A145" s="1" t="s">
        <v>253</v>
      </c>
      <c r="E145" s="30" t="s">
        <v>2921</v>
      </c>
    </row>
    <row r="146" ht="25">
      <c r="A146" s="1" t="s">
        <v>244</v>
      </c>
      <c r="B146" s="28">
        <v>73</v>
      </c>
      <c r="C146" s="29" t="s">
        <v>3322</v>
      </c>
      <c r="D146" s="28" t="s">
        <v>246</v>
      </c>
      <c r="E146" s="30" t="s">
        <v>3323</v>
      </c>
      <c r="F146" s="31" t="s">
        <v>273</v>
      </c>
      <c r="G146" s="32">
        <v>2</v>
      </c>
      <c r="H146" s="32">
        <v>0</v>
      </c>
      <c r="I146" s="33">
        <f>ROUND(G146*H146,P4)</f>
        <v>0</v>
      </c>
      <c r="J146" s="28"/>
      <c r="K146" s="28"/>
      <c r="L146" s="34">
        <v>0</v>
      </c>
      <c r="M146" s="20">
        <f>ROUND(G146*L146,P4)</f>
        <v>0</v>
      </c>
      <c r="N146" s="40" t="s">
        <v>358</v>
      </c>
      <c r="O146" s="36">
        <f>M146*AA146</f>
        <v>0</v>
      </c>
      <c r="P146" s="1">
        <v>3</v>
      </c>
      <c r="AA146" s="1">
        <f>IF(P146=1,$O$3,IF(P146=2,$O$4,$O$5))</f>
        <v>0</v>
      </c>
    </row>
    <row r="147">
      <c r="A147" s="1" t="s">
        <v>250</v>
      </c>
      <c r="E147" s="30" t="s">
        <v>246</v>
      </c>
    </row>
    <row r="148" ht="52">
      <c r="A148" s="1" t="s">
        <v>251</v>
      </c>
      <c r="E148" s="37" t="s">
        <v>3800</v>
      </c>
    </row>
    <row r="149" ht="112.5">
      <c r="A149" s="1" t="s">
        <v>253</v>
      </c>
      <c r="E149" s="30" t="s">
        <v>2921</v>
      </c>
    </row>
    <row r="150" ht="13">
      <c r="A150" s="1" t="s">
        <v>244</v>
      </c>
      <c r="B150" s="28">
        <v>74</v>
      </c>
      <c r="C150" s="29" t="s">
        <v>3326</v>
      </c>
      <c r="D150" s="28" t="s">
        <v>246</v>
      </c>
      <c r="E150" s="30" t="s">
        <v>3327</v>
      </c>
      <c r="F150" s="31" t="s">
        <v>273</v>
      </c>
      <c r="G150" s="32">
        <v>2</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52">
      <c r="A152" s="1" t="s">
        <v>251</v>
      </c>
      <c r="E152" s="37" t="s">
        <v>3800</v>
      </c>
    </row>
    <row r="153" ht="112.5">
      <c r="A153" s="1" t="s">
        <v>253</v>
      </c>
      <c r="E153" s="30" t="s">
        <v>2921</v>
      </c>
    </row>
    <row r="154" ht="13">
      <c r="A154" s="1" t="s">
        <v>244</v>
      </c>
      <c r="B154" s="28">
        <v>75</v>
      </c>
      <c r="C154" s="29" t="s">
        <v>2978</v>
      </c>
      <c r="D154" s="28" t="s">
        <v>246</v>
      </c>
      <c r="E154" s="30" t="s">
        <v>2979</v>
      </c>
      <c r="F154" s="31" t="s">
        <v>273</v>
      </c>
      <c r="G154" s="32">
        <v>2</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52">
      <c r="A156" s="1" t="s">
        <v>251</v>
      </c>
      <c r="E156" s="37" t="s">
        <v>3800</v>
      </c>
    </row>
    <row r="157" ht="112.5">
      <c r="A157" s="1" t="s">
        <v>253</v>
      </c>
      <c r="E157" s="30" t="s">
        <v>2921</v>
      </c>
    </row>
    <row r="158" ht="25">
      <c r="A158" s="1" t="s">
        <v>244</v>
      </c>
      <c r="B158" s="28">
        <v>76</v>
      </c>
      <c r="C158" s="29" t="s">
        <v>2981</v>
      </c>
      <c r="D158" s="28" t="s">
        <v>246</v>
      </c>
      <c r="E158" s="30" t="s">
        <v>2982</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52">
      <c r="A160" s="1" t="s">
        <v>251</v>
      </c>
      <c r="E160" s="37" t="s">
        <v>3800</v>
      </c>
    </row>
    <row r="161" ht="112.5">
      <c r="A161" s="1" t="s">
        <v>253</v>
      </c>
      <c r="E161" s="30" t="s">
        <v>2921</v>
      </c>
    </row>
    <row r="162" ht="13">
      <c r="A162" s="1" t="s">
        <v>244</v>
      </c>
      <c r="B162" s="28">
        <v>77</v>
      </c>
      <c r="C162" s="29" t="s">
        <v>2983</v>
      </c>
      <c r="D162" s="28" t="s">
        <v>246</v>
      </c>
      <c r="E162" s="30" t="s">
        <v>2984</v>
      </c>
      <c r="F162" s="31" t="s">
        <v>273</v>
      </c>
      <c r="G162" s="32">
        <v>10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246</v>
      </c>
    </row>
    <row r="164" ht="52">
      <c r="A164" s="1" t="s">
        <v>251</v>
      </c>
      <c r="E164" s="37" t="s">
        <v>3802</v>
      </c>
    </row>
    <row r="165" ht="112.5">
      <c r="A165" s="1" t="s">
        <v>253</v>
      </c>
      <c r="E165" s="30" t="s">
        <v>2921</v>
      </c>
    </row>
    <row r="166" ht="13">
      <c r="A166" s="1" t="s">
        <v>244</v>
      </c>
      <c r="B166" s="28">
        <v>78</v>
      </c>
      <c r="C166" s="29" t="s">
        <v>2986</v>
      </c>
      <c r="D166" s="28" t="s">
        <v>246</v>
      </c>
      <c r="E166" s="30" t="s">
        <v>2987</v>
      </c>
      <c r="F166" s="31" t="s">
        <v>273</v>
      </c>
      <c r="G166" s="32">
        <v>2</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246</v>
      </c>
    </row>
    <row r="168" ht="52">
      <c r="A168" s="1" t="s">
        <v>251</v>
      </c>
      <c r="E168" s="37" t="s">
        <v>3800</v>
      </c>
    </row>
    <row r="169" ht="112.5">
      <c r="A169" s="1" t="s">
        <v>253</v>
      </c>
      <c r="E169" s="30" t="s">
        <v>2921</v>
      </c>
    </row>
    <row r="170" ht="13">
      <c r="A170" s="1" t="s">
        <v>244</v>
      </c>
      <c r="B170" s="28">
        <v>79</v>
      </c>
      <c r="C170" s="29" t="s">
        <v>3337</v>
      </c>
      <c r="D170" s="28" t="s">
        <v>246</v>
      </c>
      <c r="E170" s="30" t="s">
        <v>3338</v>
      </c>
      <c r="F170" s="31" t="s">
        <v>248</v>
      </c>
      <c r="G170" s="32">
        <v>20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246</v>
      </c>
    </row>
    <row r="172" ht="52">
      <c r="A172" s="1" t="s">
        <v>251</v>
      </c>
      <c r="E172" s="37" t="s">
        <v>3803</v>
      </c>
    </row>
    <row r="173" ht="112.5">
      <c r="A173" s="1" t="s">
        <v>253</v>
      </c>
      <c r="E173" s="30" t="s">
        <v>2957</v>
      </c>
    </row>
    <row r="174" ht="13">
      <c r="A174" s="1" t="s">
        <v>244</v>
      </c>
      <c r="B174" s="28">
        <v>80</v>
      </c>
      <c r="C174" s="29" t="s">
        <v>2988</v>
      </c>
      <c r="D174" s="28" t="s">
        <v>246</v>
      </c>
      <c r="E174" s="30" t="s">
        <v>2989</v>
      </c>
      <c r="F174" s="31" t="s">
        <v>273</v>
      </c>
      <c r="G174" s="32">
        <v>324</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246</v>
      </c>
    </row>
    <row r="176" ht="52">
      <c r="A176" s="1" t="s">
        <v>251</v>
      </c>
      <c r="E176" s="37" t="s">
        <v>3804</v>
      </c>
    </row>
    <row r="177" ht="112.5">
      <c r="A177" s="1" t="s">
        <v>253</v>
      </c>
      <c r="E177" s="30" t="s">
        <v>2921</v>
      </c>
    </row>
    <row r="178" ht="13">
      <c r="A178" s="1" t="s">
        <v>244</v>
      </c>
      <c r="B178" s="28">
        <v>81</v>
      </c>
      <c r="C178" s="29" t="s">
        <v>2990</v>
      </c>
      <c r="D178" s="28" t="s">
        <v>246</v>
      </c>
      <c r="E178" s="30" t="s">
        <v>2991</v>
      </c>
      <c r="F178" s="31" t="s">
        <v>273</v>
      </c>
      <c r="G178" s="32">
        <v>32</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52">
      <c r="A180" s="1" t="s">
        <v>251</v>
      </c>
      <c r="E180" s="37" t="s">
        <v>3805</v>
      </c>
    </row>
    <row r="181" ht="112.5">
      <c r="A181" s="1" t="s">
        <v>253</v>
      </c>
      <c r="E181" s="30" t="s">
        <v>2921</v>
      </c>
    </row>
    <row r="182" ht="13">
      <c r="A182" s="1" t="s">
        <v>244</v>
      </c>
      <c r="B182" s="28">
        <v>82</v>
      </c>
      <c r="C182" s="29" t="s">
        <v>3196</v>
      </c>
      <c r="D182" s="28" t="s">
        <v>246</v>
      </c>
      <c r="E182" s="30" t="s">
        <v>3197</v>
      </c>
      <c r="F182" s="31" t="s">
        <v>273</v>
      </c>
      <c r="G182" s="32">
        <v>5</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52">
      <c r="A184" s="1" t="s">
        <v>251</v>
      </c>
      <c r="E184" s="37" t="s">
        <v>3799</v>
      </c>
    </row>
    <row r="185" ht="112.5">
      <c r="A185" s="1" t="s">
        <v>253</v>
      </c>
      <c r="E185" s="30" t="s">
        <v>2921</v>
      </c>
    </row>
    <row r="186" ht="13">
      <c r="A186" s="1" t="s">
        <v>244</v>
      </c>
      <c r="B186" s="28">
        <v>83</v>
      </c>
      <c r="C186" s="29" t="s">
        <v>3806</v>
      </c>
      <c r="D186" s="28" t="s">
        <v>828</v>
      </c>
      <c r="E186" s="30" t="s">
        <v>3807</v>
      </c>
      <c r="F186" s="31" t="s">
        <v>248</v>
      </c>
      <c r="G186" s="32">
        <v>180</v>
      </c>
      <c r="H186" s="32">
        <v>0</v>
      </c>
      <c r="I186" s="33">
        <f>ROUND(G186*H186,P4)</f>
        <v>0</v>
      </c>
      <c r="J186" s="28"/>
      <c r="K186" s="28"/>
      <c r="L186" s="34">
        <v>0</v>
      </c>
      <c r="M186" s="20">
        <f>ROUND(G186*L186,P4)</f>
        <v>0</v>
      </c>
      <c r="N186" s="40" t="s">
        <v>246</v>
      </c>
      <c r="O186" s="36">
        <f>M186*AA186</f>
        <v>0</v>
      </c>
      <c r="P186" s="1">
        <v>3</v>
      </c>
      <c r="AA186" s="1">
        <f>IF(P186=1,$O$3,IF(P186=2,$O$4,$O$5))</f>
        <v>0</v>
      </c>
    </row>
    <row r="187">
      <c r="A187" s="1" t="s">
        <v>250</v>
      </c>
      <c r="E187" s="30" t="s">
        <v>246</v>
      </c>
    </row>
    <row r="188" ht="52">
      <c r="A188" s="1" t="s">
        <v>251</v>
      </c>
      <c r="E188" s="37" t="s">
        <v>3808</v>
      </c>
    </row>
    <row r="189" ht="100">
      <c r="A189" s="1" t="s">
        <v>253</v>
      </c>
      <c r="E189" s="30" t="s">
        <v>2892</v>
      </c>
    </row>
    <row r="190" ht="13">
      <c r="A190" s="1" t="s">
        <v>244</v>
      </c>
      <c r="B190" s="28">
        <v>84</v>
      </c>
      <c r="C190" s="29" t="s">
        <v>3809</v>
      </c>
      <c r="D190" s="28" t="s">
        <v>828</v>
      </c>
      <c r="E190" s="30" t="s">
        <v>3810</v>
      </c>
      <c r="F190" s="31" t="s">
        <v>273</v>
      </c>
      <c r="G190" s="32">
        <v>10</v>
      </c>
      <c r="H190" s="32">
        <v>0</v>
      </c>
      <c r="I190" s="33">
        <f>ROUND(G190*H190,P4)</f>
        <v>0</v>
      </c>
      <c r="J190" s="28"/>
      <c r="K190" s="28"/>
      <c r="L190" s="34">
        <v>0</v>
      </c>
      <c r="M190" s="20">
        <f>ROUND(G190*L190,P4)</f>
        <v>0</v>
      </c>
      <c r="N190" s="40" t="s">
        <v>246</v>
      </c>
      <c r="O190" s="36">
        <f>M190*AA190</f>
        <v>0</v>
      </c>
      <c r="P190" s="1">
        <v>3</v>
      </c>
      <c r="AA190" s="1">
        <f>IF(P190=1,$O$3,IF(P190=2,$O$4,$O$5))</f>
        <v>0</v>
      </c>
    </row>
    <row r="191">
      <c r="A191" s="1" t="s">
        <v>250</v>
      </c>
      <c r="E191" s="30" t="s">
        <v>246</v>
      </c>
    </row>
    <row r="192" ht="52">
      <c r="A192" s="1" t="s">
        <v>251</v>
      </c>
      <c r="E192" s="37" t="s">
        <v>3802</v>
      </c>
    </row>
    <row r="193" ht="100">
      <c r="A193" s="1" t="s">
        <v>253</v>
      </c>
      <c r="E193" s="30" t="s">
        <v>2892</v>
      </c>
    </row>
    <row r="194" ht="13">
      <c r="A194" s="1" t="s">
        <v>244</v>
      </c>
      <c r="B194" s="28">
        <v>85</v>
      </c>
      <c r="C194" s="29" t="s">
        <v>2996</v>
      </c>
      <c r="D194" s="28" t="s">
        <v>246</v>
      </c>
      <c r="E194" s="30" t="s">
        <v>2997</v>
      </c>
      <c r="F194" s="31" t="s">
        <v>273</v>
      </c>
      <c r="G194" s="32">
        <v>4</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246</v>
      </c>
    </row>
    <row r="196" ht="52">
      <c r="A196" s="1" t="s">
        <v>251</v>
      </c>
      <c r="E196" s="37" t="s">
        <v>3783</v>
      </c>
    </row>
    <row r="197" ht="112.5">
      <c r="A197" s="1" t="s">
        <v>253</v>
      </c>
      <c r="E197" s="30" t="s">
        <v>2921</v>
      </c>
    </row>
    <row r="198" ht="13">
      <c r="A198" s="1" t="s">
        <v>244</v>
      </c>
      <c r="B198" s="28">
        <v>86</v>
      </c>
      <c r="C198" s="29" t="s">
        <v>2999</v>
      </c>
      <c r="D198" s="28" t="s">
        <v>246</v>
      </c>
      <c r="E198" s="30" t="s">
        <v>3000</v>
      </c>
      <c r="F198" s="31" t="s">
        <v>273</v>
      </c>
      <c r="G198" s="32">
        <v>6</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52">
      <c r="A200" s="1" t="s">
        <v>251</v>
      </c>
      <c r="E200" s="37" t="s">
        <v>3788</v>
      </c>
    </row>
    <row r="201" ht="112.5">
      <c r="A201" s="1" t="s">
        <v>253</v>
      </c>
      <c r="E201" s="30" t="s">
        <v>2921</v>
      </c>
    </row>
    <row r="202" ht="13">
      <c r="A202" s="1" t="s">
        <v>244</v>
      </c>
      <c r="B202" s="28">
        <v>87</v>
      </c>
      <c r="C202" s="29" t="s">
        <v>3001</v>
      </c>
      <c r="D202" s="28" t="s">
        <v>246</v>
      </c>
      <c r="E202" s="30" t="s">
        <v>3002</v>
      </c>
      <c r="F202" s="31" t="s">
        <v>273</v>
      </c>
      <c r="G202" s="32">
        <v>6</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52">
      <c r="A204" s="1" t="s">
        <v>251</v>
      </c>
      <c r="E204" s="37" t="s">
        <v>3788</v>
      </c>
    </row>
    <row r="205" ht="112.5">
      <c r="A205" s="1" t="s">
        <v>253</v>
      </c>
      <c r="E205" s="30" t="s">
        <v>2921</v>
      </c>
    </row>
    <row r="206" ht="13">
      <c r="A206" s="1" t="s">
        <v>244</v>
      </c>
      <c r="B206" s="28">
        <v>88</v>
      </c>
      <c r="C206" s="29" t="s">
        <v>3811</v>
      </c>
      <c r="D206" s="28" t="s">
        <v>246</v>
      </c>
      <c r="E206" s="30" t="s">
        <v>3812</v>
      </c>
      <c r="F206" s="31" t="s">
        <v>273</v>
      </c>
      <c r="G206" s="32">
        <v>4</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52">
      <c r="A208" s="1" t="s">
        <v>251</v>
      </c>
      <c r="E208" s="37" t="s">
        <v>3783</v>
      </c>
    </row>
    <row r="209" ht="112.5">
      <c r="A209" s="1" t="s">
        <v>253</v>
      </c>
      <c r="E209" s="30" t="s">
        <v>2921</v>
      </c>
    </row>
    <row r="210" ht="13">
      <c r="A210" s="1" t="s">
        <v>244</v>
      </c>
      <c r="B210" s="28">
        <v>89</v>
      </c>
      <c r="C210" s="29" t="s">
        <v>3005</v>
      </c>
      <c r="D210" s="28" t="s">
        <v>246</v>
      </c>
      <c r="E210" s="30" t="s">
        <v>3006</v>
      </c>
      <c r="F210" s="31" t="s">
        <v>273</v>
      </c>
      <c r="G210" s="32">
        <v>1</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52">
      <c r="A212" s="1" t="s">
        <v>251</v>
      </c>
      <c r="E212" s="37" t="s">
        <v>3791</v>
      </c>
    </row>
    <row r="213" ht="112.5">
      <c r="A213" s="1" t="s">
        <v>253</v>
      </c>
      <c r="E213" s="30" t="s">
        <v>2921</v>
      </c>
    </row>
    <row r="214" ht="13">
      <c r="A214" s="1" t="s">
        <v>244</v>
      </c>
      <c r="B214" s="28">
        <v>90</v>
      </c>
      <c r="C214" s="29" t="s">
        <v>3008</v>
      </c>
      <c r="D214" s="28" t="s">
        <v>246</v>
      </c>
      <c r="E214" s="30" t="s">
        <v>3009</v>
      </c>
      <c r="F214" s="31" t="s">
        <v>273</v>
      </c>
      <c r="G214" s="32">
        <v>51</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3813</v>
      </c>
    </row>
    <row r="217" ht="112.5">
      <c r="A217" s="1" t="s">
        <v>253</v>
      </c>
      <c r="E217" s="30" t="s">
        <v>2921</v>
      </c>
    </row>
    <row r="218" ht="13">
      <c r="A218" s="1" t="s">
        <v>244</v>
      </c>
      <c r="B218" s="28">
        <v>91</v>
      </c>
      <c r="C218" s="29" t="s">
        <v>3010</v>
      </c>
      <c r="D218" s="28" t="s">
        <v>246</v>
      </c>
      <c r="E218" s="30" t="s">
        <v>3011</v>
      </c>
      <c r="F218" s="31" t="s">
        <v>273</v>
      </c>
      <c r="G218" s="32">
        <v>186</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3814</v>
      </c>
    </row>
    <row r="221" ht="112.5">
      <c r="A221" s="1" t="s">
        <v>253</v>
      </c>
      <c r="E221" s="30" t="s">
        <v>2921</v>
      </c>
    </row>
    <row r="222" ht="25">
      <c r="A222" s="1" t="s">
        <v>244</v>
      </c>
      <c r="B222" s="28">
        <v>92</v>
      </c>
      <c r="C222" s="29" t="s">
        <v>3012</v>
      </c>
      <c r="D222" s="28" t="s">
        <v>246</v>
      </c>
      <c r="E222" s="30" t="s">
        <v>3013</v>
      </c>
      <c r="F222" s="31" t="s">
        <v>273</v>
      </c>
      <c r="G222" s="32">
        <v>3</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3815</v>
      </c>
    </row>
    <row r="225" ht="87.5">
      <c r="A225" s="1" t="s">
        <v>253</v>
      </c>
      <c r="E225" s="30" t="s">
        <v>3014</v>
      </c>
    </row>
    <row r="226" ht="25">
      <c r="A226" s="1" t="s">
        <v>244</v>
      </c>
      <c r="B226" s="28">
        <v>93</v>
      </c>
      <c r="C226" s="29" t="s">
        <v>3719</v>
      </c>
      <c r="D226" s="28" t="s">
        <v>246</v>
      </c>
      <c r="E226" s="30" t="s">
        <v>3720</v>
      </c>
      <c r="F226" s="31" t="s">
        <v>273</v>
      </c>
      <c r="G226" s="32">
        <v>3</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3815</v>
      </c>
    </row>
    <row r="229" ht="75">
      <c r="A229" s="1" t="s">
        <v>253</v>
      </c>
      <c r="E229" s="30" t="s">
        <v>3721</v>
      </c>
    </row>
    <row r="230" ht="13">
      <c r="A230" s="1" t="s">
        <v>244</v>
      </c>
      <c r="B230" s="28">
        <v>94</v>
      </c>
      <c r="C230" s="29" t="s">
        <v>3816</v>
      </c>
      <c r="D230" s="28" t="s">
        <v>246</v>
      </c>
      <c r="E230" s="30" t="s">
        <v>3817</v>
      </c>
      <c r="F230" s="31" t="s">
        <v>273</v>
      </c>
      <c r="G230" s="32">
        <v>2</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3818</v>
      </c>
    </row>
    <row r="233" ht="112.5">
      <c r="A233" s="1" t="s">
        <v>253</v>
      </c>
      <c r="E233" s="30" t="s">
        <v>2921</v>
      </c>
    </row>
    <row r="234" ht="13">
      <c r="A234" s="1" t="s">
        <v>244</v>
      </c>
      <c r="B234" s="28">
        <v>95</v>
      </c>
      <c r="C234" s="29" t="s">
        <v>3819</v>
      </c>
      <c r="D234" s="28" t="s">
        <v>246</v>
      </c>
      <c r="E234" s="30" t="s">
        <v>3820</v>
      </c>
      <c r="F234" s="31" t="s">
        <v>273</v>
      </c>
      <c r="G234" s="32">
        <v>2</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3818</v>
      </c>
    </row>
    <row r="237" ht="112.5">
      <c r="A237" s="1" t="s">
        <v>253</v>
      </c>
      <c r="E237" s="30" t="s">
        <v>2921</v>
      </c>
    </row>
    <row r="238" ht="13">
      <c r="A238" s="1" t="s">
        <v>244</v>
      </c>
      <c r="B238" s="28">
        <v>96</v>
      </c>
      <c r="C238" s="29" t="s">
        <v>3821</v>
      </c>
      <c r="D238" s="28" t="s">
        <v>246</v>
      </c>
      <c r="E238" s="30" t="s">
        <v>3822</v>
      </c>
      <c r="F238" s="31" t="s">
        <v>273</v>
      </c>
      <c r="G238" s="32">
        <v>2</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3818</v>
      </c>
    </row>
    <row r="241" ht="112.5">
      <c r="A241" s="1" t="s">
        <v>253</v>
      </c>
      <c r="E241" s="30" t="s">
        <v>2921</v>
      </c>
    </row>
    <row r="242" ht="13">
      <c r="A242" s="1" t="s">
        <v>244</v>
      </c>
      <c r="B242" s="28">
        <v>111</v>
      </c>
      <c r="C242" s="29" t="s">
        <v>3823</v>
      </c>
      <c r="D242" s="28" t="s">
        <v>828</v>
      </c>
      <c r="E242" s="30" t="s">
        <v>2966</v>
      </c>
      <c r="F242" s="31" t="s">
        <v>273</v>
      </c>
      <c r="G242" s="32">
        <v>2</v>
      </c>
      <c r="H242" s="32">
        <v>0</v>
      </c>
      <c r="I242" s="33">
        <f>ROUND(G242*H242,P4)</f>
        <v>0</v>
      </c>
      <c r="J242" s="28"/>
      <c r="K242" s="28"/>
      <c r="L242" s="34">
        <v>0</v>
      </c>
      <c r="M242" s="20">
        <f>ROUND(G242*L242,P4)</f>
        <v>0</v>
      </c>
      <c r="N242" s="40" t="s">
        <v>246</v>
      </c>
      <c r="O242" s="36">
        <f>M242*AA242</f>
        <v>0</v>
      </c>
      <c r="P242" s="1">
        <v>3</v>
      </c>
      <c r="AA242" s="1">
        <f>IF(P242=1,$O$3,IF(P242=2,$O$4,$O$5))</f>
        <v>0</v>
      </c>
    </row>
    <row r="243">
      <c r="A243" s="1" t="s">
        <v>250</v>
      </c>
      <c r="E243" s="30" t="s">
        <v>246</v>
      </c>
    </row>
    <row r="244" ht="52">
      <c r="A244" s="1" t="s">
        <v>251</v>
      </c>
      <c r="E244" s="37" t="s">
        <v>3800</v>
      </c>
    </row>
    <row r="245" ht="112.5">
      <c r="A245" s="1" t="s">
        <v>253</v>
      </c>
      <c r="E245" s="30" t="s">
        <v>2921</v>
      </c>
    </row>
    <row r="246" ht="13">
      <c r="A246" s="1" t="s">
        <v>244</v>
      </c>
      <c r="B246" s="28">
        <v>112</v>
      </c>
      <c r="C246" s="29" t="s">
        <v>3824</v>
      </c>
      <c r="D246" s="28" t="s">
        <v>828</v>
      </c>
      <c r="E246" s="30" t="s">
        <v>2968</v>
      </c>
      <c r="F246" s="31" t="s">
        <v>273</v>
      </c>
      <c r="G246" s="32">
        <v>2</v>
      </c>
      <c r="H246" s="32">
        <v>0</v>
      </c>
      <c r="I246" s="33">
        <f>ROUND(G246*H246,P4)</f>
        <v>0</v>
      </c>
      <c r="J246" s="28"/>
      <c r="K246" s="28"/>
      <c r="L246" s="34">
        <v>0</v>
      </c>
      <c r="M246" s="20">
        <f>ROUND(G246*L246,P4)</f>
        <v>0</v>
      </c>
      <c r="N246" s="40" t="s">
        <v>246</v>
      </c>
      <c r="O246" s="36">
        <f>M246*AA246</f>
        <v>0</v>
      </c>
      <c r="P246" s="1">
        <v>3</v>
      </c>
      <c r="AA246" s="1">
        <f>IF(P246=1,$O$3,IF(P246=2,$O$4,$O$5))</f>
        <v>0</v>
      </c>
    </row>
    <row r="247">
      <c r="A247" s="1" t="s">
        <v>250</v>
      </c>
      <c r="E247" s="30" t="s">
        <v>246</v>
      </c>
    </row>
    <row r="248" ht="52">
      <c r="A248" s="1" t="s">
        <v>251</v>
      </c>
      <c r="E248" s="37" t="s">
        <v>3800</v>
      </c>
    </row>
    <row r="249" ht="112.5">
      <c r="A249" s="1" t="s">
        <v>253</v>
      </c>
      <c r="E249" s="30" t="s">
        <v>2921</v>
      </c>
    </row>
    <row r="250" ht="13">
      <c r="A250" s="1" t="s">
        <v>244</v>
      </c>
      <c r="B250" s="28">
        <v>113</v>
      </c>
      <c r="C250" s="29" t="s">
        <v>3825</v>
      </c>
      <c r="D250" s="28" t="s">
        <v>828</v>
      </c>
      <c r="E250" s="30" t="s">
        <v>2970</v>
      </c>
      <c r="F250" s="31" t="s">
        <v>273</v>
      </c>
      <c r="G250" s="32">
        <v>2</v>
      </c>
      <c r="H250" s="32">
        <v>0</v>
      </c>
      <c r="I250" s="33">
        <f>ROUND(G250*H250,P4)</f>
        <v>0</v>
      </c>
      <c r="J250" s="28"/>
      <c r="K250" s="28"/>
      <c r="L250" s="34">
        <v>0</v>
      </c>
      <c r="M250" s="20">
        <f>ROUND(G250*L250,P4)</f>
        <v>0</v>
      </c>
      <c r="N250" s="40" t="s">
        <v>246</v>
      </c>
      <c r="O250" s="36">
        <f>M250*AA250</f>
        <v>0</v>
      </c>
      <c r="P250" s="1">
        <v>3</v>
      </c>
      <c r="AA250" s="1">
        <f>IF(P250=1,$O$3,IF(P250=2,$O$4,$O$5))</f>
        <v>0</v>
      </c>
    </row>
    <row r="251">
      <c r="A251" s="1" t="s">
        <v>250</v>
      </c>
      <c r="E251" s="30" t="s">
        <v>246</v>
      </c>
    </row>
    <row r="252" ht="52">
      <c r="A252" s="1" t="s">
        <v>251</v>
      </c>
      <c r="E252" s="37" t="s">
        <v>3800</v>
      </c>
    </row>
    <row r="253" ht="112.5">
      <c r="A253" s="1" t="s">
        <v>253</v>
      </c>
      <c r="E253" s="30" t="s">
        <v>2921</v>
      </c>
    </row>
    <row r="254" ht="13">
      <c r="A254" s="1" t="s">
        <v>241</v>
      </c>
      <c r="C254" s="22" t="s">
        <v>3826</v>
      </c>
      <c r="E254" s="23" t="s">
        <v>3827</v>
      </c>
      <c r="L254" s="38"/>
      <c r="M254" s="39">
        <f>SUMIFS(M255:M298,A255:A298,"P")</f>
        <v>0</v>
      </c>
      <c r="N254" s="38"/>
    </row>
    <row r="255" ht="13">
      <c r="A255" s="1" t="s">
        <v>244</v>
      </c>
      <c r="B255" s="28">
        <v>1</v>
      </c>
      <c r="C255" s="29" t="s">
        <v>2755</v>
      </c>
      <c r="D255" s="28" t="s">
        <v>246</v>
      </c>
      <c r="E255" s="30" t="s">
        <v>2756</v>
      </c>
      <c r="F255" s="31" t="s">
        <v>923</v>
      </c>
      <c r="G255" s="32">
        <v>40.545000000000002</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ht="52">
      <c r="A257" s="1" t="s">
        <v>251</v>
      </c>
      <c r="E257" s="37" t="s">
        <v>3828</v>
      </c>
    </row>
    <row r="258" ht="337.5">
      <c r="A258" s="1" t="s">
        <v>253</v>
      </c>
      <c r="E258" s="30" t="s">
        <v>925</v>
      </c>
    </row>
    <row r="259" ht="13">
      <c r="A259" s="1" t="s">
        <v>244</v>
      </c>
      <c r="B259" s="28">
        <v>3</v>
      </c>
      <c r="C259" s="29" t="s">
        <v>928</v>
      </c>
      <c r="D259" s="28" t="s">
        <v>246</v>
      </c>
      <c r="E259" s="30" t="s">
        <v>929</v>
      </c>
      <c r="F259" s="31" t="s">
        <v>923</v>
      </c>
      <c r="G259" s="32">
        <v>40.545000000000002</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3828</v>
      </c>
    </row>
    <row r="262" ht="250">
      <c r="A262" s="1" t="s">
        <v>253</v>
      </c>
      <c r="E262" s="30" t="s">
        <v>930</v>
      </c>
    </row>
    <row r="263" ht="13">
      <c r="A263" s="1" t="s">
        <v>244</v>
      </c>
      <c r="B263" s="28">
        <v>5</v>
      </c>
      <c r="C263" s="29" t="s">
        <v>2760</v>
      </c>
      <c r="D263" s="28" t="s">
        <v>1691</v>
      </c>
      <c r="E263" s="30" t="s">
        <v>2761</v>
      </c>
      <c r="F263" s="31" t="s">
        <v>693</v>
      </c>
      <c r="G263" s="32">
        <v>106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3829</v>
      </c>
    </row>
    <row r="266" ht="50">
      <c r="A266" s="1" t="s">
        <v>253</v>
      </c>
      <c r="E266" s="30" t="s">
        <v>1569</v>
      </c>
    </row>
    <row r="267" ht="13">
      <c r="A267" s="1" t="s">
        <v>244</v>
      </c>
      <c r="B267" s="28">
        <v>6</v>
      </c>
      <c r="C267" s="29" t="s">
        <v>2763</v>
      </c>
      <c r="D267" s="28" t="s">
        <v>246</v>
      </c>
      <c r="E267" s="30" t="s">
        <v>2764</v>
      </c>
      <c r="F267" s="31" t="s">
        <v>3028</v>
      </c>
      <c r="G267" s="32">
        <v>0.10000000000000001</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3830</v>
      </c>
    </row>
    <row r="270" ht="62.5">
      <c r="A270" s="1" t="s">
        <v>253</v>
      </c>
      <c r="E270" s="30" t="s">
        <v>2767</v>
      </c>
    </row>
    <row r="271" ht="13">
      <c r="A271" s="1" t="s">
        <v>244</v>
      </c>
      <c r="B271" s="28">
        <v>7</v>
      </c>
      <c r="C271" s="29" t="s">
        <v>1596</v>
      </c>
      <c r="D271" s="28" t="s">
        <v>246</v>
      </c>
      <c r="E271" s="30" t="s">
        <v>1597</v>
      </c>
      <c r="F271" s="31" t="s">
        <v>248</v>
      </c>
      <c r="G271" s="32">
        <v>106</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246</v>
      </c>
    </row>
    <row r="273" ht="52">
      <c r="A273" s="1" t="s">
        <v>251</v>
      </c>
      <c r="E273" s="37" t="s">
        <v>3829</v>
      </c>
    </row>
    <row r="274" ht="75">
      <c r="A274" s="1" t="s">
        <v>253</v>
      </c>
      <c r="E274" s="30" t="s">
        <v>938</v>
      </c>
    </row>
    <row r="275" ht="13">
      <c r="A275" s="1" t="s">
        <v>244</v>
      </c>
      <c r="B275" s="28">
        <v>8</v>
      </c>
      <c r="C275" s="29" t="s">
        <v>3831</v>
      </c>
      <c r="D275" s="28" t="s">
        <v>246</v>
      </c>
      <c r="E275" s="30" t="s">
        <v>3832</v>
      </c>
      <c r="F275" s="31" t="s">
        <v>248</v>
      </c>
      <c r="G275" s="32">
        <v>53</v>
      </c>
      <c r="H275" s="32">
        <v>0</v>
      </c>
      <c r="I275" s="33">
        <f>ROUND(G275*H275,P4)</f>
        <v>0</v>
      </c>
      <c r="J275" s="28"/>
      <c r="K275" s="28"/>
      <c r="L275" s="34">
        <v>0</v>
      </c>
      <c r="M275" s="20">
        <f>ROUND(G275*L275,P4)</f>
        <v>0</v>
      </c>
      <c r="N275" s="40" t="s">
        <v>358</v>
      </c>
      <c r="O275" s="36">
        <f>M275*AA275</f>
        <v>0</v>
      </c>
      <c r="P275" s="1">
        <v>3</v>
      </c>
      <c r="AA275" s="1">
        <f>IF(P275=1,$O$3,IF(P275=2,$O$4,$O$5))</f>
        <v>0</v>
      </c>
    </row>
    <row r="276">
      <c r="A276" s="1" t="s">
        <v>250</v>
      </c>
      <c r="E276" s="30" t="s">
        <v>246</v>
      </c>
    </row>
    <row r="277" ht="52">
      <c r="A277" s="1" t="s">
        <v>251</v>
      </c>
      <c r="E277" s="37" t="s">
        <v>3833</v>
      </c>
    </row>
    <row r="278" ht="75">
      <c r="A278" s="1" t="s">
        <v>253</v>
      </c>
      <c r="E278" s="30" t="s">
        <v>3834</v>
      </c>
    </row>
    <row r="279" ht="13">
      <c r="A279" s="1" t="s">
        <v>244</v>
      </c>
      <c r="B279" s="28">
        <v>9</v>
      </c>
      <c r="C279" s="29" t="s">
        <v>976</v>
      </c>
      <c r="D279" s="28" t="s">
        <v>246</v>
      </c>
      <c r="E279" s="30" t="s">
        <v>977</v>
      </c>
      <c r="F279" s="31" t="s">
        <v>248</v>
      </c>
      <c r="G279" s="32">
        <v>160</v>
      </c>
      <c r="H279" s="32">
        <v>0</v>
      </c>
      <c r="I279" s="33">
        <f>ROUND(G279*H279,P4)</f>
        <v>0</v>
      </c>
      <c r="J279" s="28"/>
      <c r="K279" s="28"/>
      <c r="L279" s="34">
        <v>0</v>
      </c>
      <c r="M279" s="20">
        <f>ROUND(G279*L279,P4)</f>
        <v>0</v>
      </c>
      <c r="N279" s="40" t="s">
        <v>358</v>
      </c>
      <c r="O279" s="36">
        <f>M279*AA279</f>
        <v>0</v>
      </c>
      <c r="P279" s="1">
        <v>3</v>
      </c>
      <c r="AA279" s="1">
        <f>IF(P279=1,$O$3,IF(P279=2,$O$4,$O$5))</f>
        <v>0</v>
      </c>
    </row>
    <row r="280">
      <c r="A280" s="1" t="s">
        <v>250</v>
      </c>
      <c r="E280" s="30" t="s">
        <v>246</v>
      </c>
    </row>
    <row r="281" ht="52">
      <c r="A281" s="1" t="s">
        <v>251</v>
      </c>
      <c r="E281" s="37" t="s">
        <v>3835</v>
      </c>
    </row>
    <row r="282" ht="75">
      <c r="A282" s="1" t="s">
        <v>253</v>
      </c>
      <c r="E282" s="30" t="s">
        <v>260</v>
      </c>
    </row>
    <row r="283" ht="25">
      <c r="A283" s="1" t="s">
        <v>244</v>
      </c>
      <c r="B283" s="28">
        <v>10</v>
      </c>
      <c r="C283" s="29" t="s">
        <v>3836</v>
      </c>
      <c r="D283" s="28" t="s">
        <v>246</v>
      </c>
      <c r="E283" s="30" t="s">
        <v>3837</v>
      </c>
      <c r="F283" s="31" t="s">
        <v>273</v>
      </c>
      <c r="G283" s="32">
        <v>4</v>
      </c>
      <c r="H283" s="32">
        <v>0</v>
      </c>
      <c r="I283" s="33">
        <f>ROUND(G283*H283,P4)</f>
        <v>0</v>
      </c>
      <c r="J283" s="28"/>
      <c r="K283" s="28"/>
      <c r="L283" s="34">
        <v>0</v>
      </c>
      <c r="M283" s="20">
        <f>ROUND(G283*L283,P4)</f>
        <v>0</v>
      </c>
      <c r="N283" s="40" t="s">
        <v>358</v>
      </c>
      <c r="O283" s="36">
        <f>M283*AA283</f>
        <v>0</v>
      </c>
      <c r="P283" s="1">
        <v>3</v>
      </c>
      <c r="AA283" s="1">
        <f>IF(P283=1,$O$3,IF(P283=2,$O$4,$O$5))</f>
        <v>0</v>
      </c>
    </row>
    <row r="284">
      <c r="A284" s="1" t="s">
        <v>250</v>
      </c>
      <c r="E284" s="30" t="s">
        <v>246</v>
      </c>
    </row>
    <row r="285" ht="52">
      <c r="A285" s="1" t="s">
        <v>251</v>
      </c>
      <c r="E285" s="37" t="s">
        <v>3838</v>
      </c>
    </row>
    <row r="286" ht="87.5">
      <c r="A286" s="1" t="s">
        <v>253</v>
      </c>
      <c r="E286" s="30" t="s">
        <v>372</v>
      </c>
    </row>
    <row r="287" ht="13">
      <c r="A287" s="1" t="s">
        <v>244</v>
      </c>
      <c r="B287" s="28">
        <v>11</v>
      </c>
      <c r="C287" s="29" t="s">
        <v>2783</v>
      </c>
      <c r="D287" s="28" t="s">
        <v>246</v>
      </c>
      <c r="E287" s="30" t="s">
        <v>2784</v>
      </c>
      <c r="F287" s="31" t="s">
        <v>248</v>
      </c>
      <c r="G287" s="32">
        <v>106</v>
      </c>
      <c r="H287" s="32">
        <v>0</v>
      </c>
      <c r="I287" s="33">
        <f>ROUND(G287*H287,P4)</f>
        <v>0</v>
      </c>
      <c r="J287" s="28"/>
      <c r="K287" s="28"/>
      <c r="L287" s="34">
        <v>0</v>
      </c>
      <c r="M287" s="20">
        <f>ROUND(G287*L287,P4)</f>
        <v>0</v>
      </c>
      <c r="N287" s="40" t="s">
        <v>358</v>
      </c>
      <c r="O287" s="36">
        <f>M287*AA287</f>
        <v>0</v>
      </c>
      <c r="P287" s="1">
        <v>3</v>
      </c>
      <c r="AA287" s="1">
        <f>IF(P287=1,$O$3,IF(P287=2,$O$4,$O$5))</f>
        <v>0</v>
      </c>
    </row>
    <row r="288">
      <c r="A288" s="1" t="s">
        <v>250</v>
      </c>
      <c r="E288" s="30" t="s">
        <v>246</v>
      </c>
    </row>
    <row r="289" ht="52">
      <c r="A289" s="1" t="s">
        <v>251</v>
      </c>
      <c r="E289" s="37" t="s">
        <v>3829</v>
      </c>
    </row>
    <row r="290" ht="75">
      <c r="A290" s="1" t="s">
        <v>253</v>
      </c>
      <c r="E290" s="30" t="s">
        <v>2786</v>
      </c>
    </row>
    <row r="291" ht="13">
      <c r="A291" s="1" t="s">
        <v>244</v>
      </c>
      <c r="B291" s="28">
        <v>12</v>
      </c>
      <c r="C291" s="29" t="s">
        <v>1040</v>
      </c>
      <c r="D291" s="28" t="s">
        <v>246</v>
      </c>
      <c r="E291" s="30" t="s">
        <v>1041</v>
      </c>
      <c r="F291" s="31" t="s">
        <v>273</v>
      </c>
      <c r="G291" s="32">
        <v>2</v>
      </c>
      <c r="H291" s="32">
        <v>0</v>
      </c>
      <c r="I291" s="33">
        <f>ROUND(G291*H291,P4)</f>
        <v>0</v>
      </c>
      <c r="J291" s="28"/>
      <c r="K291" s="28"/>
      <c r="L291" s="34">
        <v>0</v>
      </c>
      <c r="M291" s="20">
        <f>ROUND(G291*L291,P4)</f>
        <v>0</v>
      </c>
      <c r="N291" s="40" t="s">
        <v>358</v>
      </c>
      <c r="O291" s="36">
        <f>M291*AA291</f>
        <v>0</v>
      </c>
      <c r="P291" s="1">
        <v>3</v>
      </c>
      <c r="AA291" s="1">
        <f>IF(P291=1,$O$3,IF(P291=2,$O$4,$O$5))</f>
        <v>0</v>
      </c>
    </row>
    <row r="292">
      <c r="A292" s="1" t="s">
        <v>250</v>
      </c>
      <c r="E292" s="30" t="s">
        <v>246</v>
      </c>
    </row>
    <row r="293" ht="52">
      <c r="A293" s="1" t="s">
        <v>251</v>
      </c>
      <c r="E293" s="37" t="s">
        <v>3839</v>
      </c>
    </row>
    <row r="294" ht="75">
      <c r="A294" s="1" t="s">
        <v>253</v>
      </c>
      <c r="E294" s="30" t="s">
        <v>1036</v>
      </c>
    </row>
    <row r="295" ht="25">
      <c r="A295" s="1" t="s">
        <v>244</v>
      </c>
      <c r="B295" s="28">
        <v>13</v>
      </c>
      <c r="C295" s="29" t="s">
        <v>1042</v>
      </c>
      <c r="D295" s="28" t="s">
        <v>246</v>
      </c>
      <c r="E295" s="30" t="s">
        <v>1043</v>
      </c>
      <c r="F295" s="31" t="s">
        <v>273</v>
      </c>
      <c r="G295" s="32">
        <v>2</v>
      </c>
      <c r="H295" s="32">
        <v>0</v>
      </c>
      <c r="I295" s="33">
        <f>ROUND(G295*H295,P4)</f>
        <v>0</v>
      </c>
      <c r="J295" s="28"/>
      <c r="K295" s="28"/>
      <c r="L295" s="34">
        <v>0</v>
      </c>
      <c r="M295" s="20">
        <f>ROUND(G295*L295,P4)</f>
        <v>0</v>
      </c>
      <c r="N295" s="40" t="s">
        <v>358</v>
      </c>
      <c r="O295" s="36">
        <f>M295*AA295</f>
        <v>0</v>
      </c>
      <c r="P295" s="1">
        <v>3</v>
      </c>
      <c r="AA295" s="1">
        <f>IF(P295=1,$O$3,IF(P295=2,$O$4,$O$5))</f>
        <v>0</v>
      </c>
    </row>
    <row r="296">
      <c r="A296" s="1" t="s">
        <v>250</v>
      </c>
      <c r="E296" s="30" t="s">
        <v>246</v>
      </c>
    </row>
    <row r="297" ht="52">
      <c r="A297" s="1" t="s">
        <v>251</v>
      </c>
      <c r="E297" s="37" t="s">
        <v>3839</v>
      </c>
    </row>
    <row r="298" ht="75">
      <c r="A298" s="1" t="s">
        <v>253</v>
      </c>
      <c r="E298" s="30" t="s">
        <v>1036</v>
      </c>
    </row>
    <row r="299" ht="13">
      <c r="A299" s="1" t="s">
        <v>241</v>
      </c>
      <c r="C299" s="22" t="s">
        <v>3722</v>
      </c>
      <c r="E299" s="23" t="s">
        <v>3723</v>
      </c>
      <c r="L299" s="38"/>
      <c r="M299" s="39">
        <f>SUMIFS(M300:M307,A300:A307,"P")</f>
        <v>0</v>
      </c>
      <c r="N299" s="38"/>
    </row>
    <row r="300" ht="13">
      <c r="A300" s="1" t="s">
        <v>244</v>
      </c>
      <c r="B300" s="28">
        <v>97</v>
      </c>
      <c r="C300" s="29" t="s">
        <v>3344</v>
      </c>
      <c r="D300" s="28" t="s">
        <v>246</v>
      </c>
      <c r="E300" s="30" t="s">
        <v>3345</v>
      </c>
      <c r="F300" s="31" t="s">
        <v>273</v>
      </c>
      <c r="G300" s="32">
        <v>16</v>
      </c>
      <c r="H300" s="32">
        <v>0</v>
      </c>
      <c r="I300" s="33">
        <f>ROUND(G300*H300,P4)</f>
        <v>0</v>
      </c>
      <c r="J300" s="28"/>
      <c r="K300" s="28"/>
      <c r="L300" s="34">
        <v>0</v>
      </c>
      <c r="M300" s="20">
        <f>ROUND(G300*L300,P4)</f>
        <v>0</v>
      </c>
      <c r="N300" s="40" t="s">
        <v>358</v>
      </c>
      <c r="O300" s="36">
        <f>M300*AA300</f>
        <v>0</v>
      </c>
      <c r="P300" s="1">
        <v>3</v>
      </c>
      <c r="AA300" s="1">
        <f>IF(P300=1,$O$3,IF(P300=2,$O$4,$O$5))</f>
        <v>0</v>
      </c>
    </row>
    <row r="301">
      <c r="A301" s="1" t="s">
        <v>250</v>
      </c>
      <c r="E301" s="30" t="s">
        <v>246</v>
      </c>
    </row>
    <row r="302" ht="52">
      <c r="A302" s="1" t="s">
        <v>251</v>
      </c>
      <c r="E302" s="37" t="s">
        <v>3840</v>
      </c>
    </row>
    <row r="303" ht="87.5">
      <c r="A303" s="1" t="s">
        <v>253</v>
      </c>
      <c r="E303" s="30" t="s">
        <v>3023</v>
      </c>
    </row>
    <row r="304" ht="13">
      <c r="A304" s="1" t="s">
        <v>244</v>
      </c>
      <c r="B304" s="28">
        <v>98</v>
      </c>
      <c r="C304" s="29" t="s">
        <v>3020</v>
      </c>
      <c r="D304" s="28" t="s">
        <v>246</v>
      </c>
      <c r="E304" s="30" t="s">
        <v>3021</v>
      </c>
      <c r="F304" s="31" t="s">
        <v>273</v>
      </c>
      <c r="G304" s="32">
        <v>4</v>
      </c>
      <c r="H304" s="32">
        <v>0</v>
      </c>
      <c r="I304" s="33">
        <f>ROUND(G304*H304,P4)</f>
        <v>0</v>
      </c>
      <c r="J304" s="28"/>
      <c r="K304" s="28"/>
      <c r="L304" s="34">
        <v>0</v>
      </c>
      <c r="M304" s="20">
        <f>ROUND(G304*L304,P4)</f>
        <v>0</v>
      </c>
      <c r="N304" s="40" t="s">
        <v>358</v>
      </c>
      <c r="O304" s="36">
        <f>M304*AA304</f>
        <v>0</v>
      </c>
      <c r="P304" s="1">
        <v>3</v>
      </c>
      <c r="AA304" s="1">
        <f>IF(P304=1,$O$3,IF(P304=2,$O$4,$O$5))</f>
        <v>0</v>
      </c>
    </row>
    <row r="305">
      <c r="A305" s="1" t="s">
        <v>250</v>
      </c>
      <c r="E305" s="30" t="s">
        <v>246</v>
      </c>
    </row>
    <row r="306" ht="52">
      <c r="A306" s="1" t="s">
        <v>251</v>
      </c>
      <c r="E306" s="37" t="s">
        <v>3841</v>
      </c>
    </row>
    <row r="307" ht="87.5">
      <c r="A307" s="1" t="s">
        <v>253</v>
      </c>
      <c r="E307" s="30" t="s">
        <v>3023</v>
      </c>
    </row>
    <row r="308" ht="13">
      <c r="A308" s="1" t="s">
        <v>241</v>
      </c>
      <c r="C308" s="22" t="s">
        <v>3726</v>
      </c>
      <c r="E308" s="23" t="s">
        <v>3727</v>
      </c>
      <c r="L308" s="38"/>
      <c r="M308" s="39">
        <f>SUMIFS(M309:M352,A309:A352,"P")</f>
        <v>0</v>
      </c>
      <c r="N308" s="38"/>
    </row>
    <row r="309" ht="13">
      <c r="A309" s="1" t="s">
        <v>244</v>
      </c>
      <c r="B309" s="28">
        <v>99</v>
      </c>
      <c r="C309" s="29" t="s">
        <v>3026</v>
      </c>
      <c r="D309" s="28" t="s">
        <v>246</v>
      </c>
      <c r="E309" s="30" t="s">
        <v>3027</v>
      </c>
      <c r="F309" s="31" t="s">
        <v>3028</v>
      </c>
      <c r="G309" s="32">
        <v>11</v>
      </c>
      <c r="H309" s="32">
        <v>0</v>
      </c>
      <c r="I309" s="33">
        <f>ROUND(G309*H309,P4)</f>
        <v>0</v>
      </c>
      <c r="J309" s="28"/>
      <c r="K309" s="28"/>
      <c r="L309" s="34">
        <v>0</v>
      </c>
      <c r="M309" s="20">
        <f>ROUND(G309*L309,P4)</f>
        <v>0</v>
      </c>
      <c r="N309" s="40" t="s">
        <v>358</v>
      </c>
      <c r="O309" s="36">
        <f>M309*AA309</f>
        <v>0</v>
      </c>
      <c r="P309" s="1">
        <v>3</v>
      </c>
      <c r="AA309" s="1">
        <f>IF(P309=1,$O$3,IF(P309=2,$O$4,$O$5))</f>
        <v>0</v>
      </c>
    </row>
    <row r="310">
      <c r="A310" s="1" t="s">
        <v>250</v>
      </c>
      <c r="E310" s="30" t="s">
        <v>246</v>
      </c>
    </row>
    <row r="311" ht="52">
      <c r="A311" s="1" t="s">
        <v>251</v>
      </c>
      <c r="E311" s="37" t="s">
        <v>3842</v>
      </c>
    </row>
    <row r="312" ht="87.5">
      <c r="A312" s="1" t="s">
        <v>253</v>
      </c>
      <c r="E312" s="30" t="s">
        <v>3029</v>
      </c>
    </row>
    <row r="313" ht="13">
      <c r="A313" s="1" t="s">
        <v>244</v>
      </c>
      <c r="B313" s="28">
        <v>100</v>
      </c>
      <c r="C313" s="29" t="s">
        <v>3030</v>
      </c>
      <c r="D313" s="28" t="s">
        <v>246</v>
      </c>
      <c r="E313" s="30" t="s">
        <v>3031</v>
      </c>
      <c r="F313" s="31" t="s">
        <v>273</v>
      </c>
      <c r="G313" s="32">
        <v>1</v>
      </c>
      <c r="H313" s="32">
        <v>0</v>
      </c>
      <c r="I313" s="33">
        <f>ROUND(G313*H313,P4)</f>
        <v>0</v>
      </c>
      <c r="J313" s="28"/>
      <c r="K313" s="28"/>
      <c r="L313" s="34">
        <v>0</v>
      </c>
      <c r="M313" s="20">
        <f>ROUND(G313*L313,P4)</f>
        <v>0</v>
      </c>
      <c r="N313" s="40" t="s">
        <v>358</v>
      </c>
      <c r="O313" s="36">
        <f>M313*AA313</f>
        <v>0</v>
      </c>
      <c r="P313" s="1">
        <v>3</v>
      </c>
      <c r="AA313" s="1">
        <f>IF(P313=1,$O$3,IF(P313=2,$O$4,$O$5))</f>
        <v>0</v>
      </c>
    </row>
    <row r="314">
      <c r="A314" s="1" t="s">
        <v>250</v>
      </c>
      <c r="E314" s="30" t="s">
        <v>246</v>
      </c>
    </row>
    <row r="315" ht="52">
      <c r="A315" s="1" t="s">
        <v>251</v>
      </c>
      <c r="E315" s="37" t="s">
        <v>3843</v>
      </c>
    </row>
    <row r="316" ht="87.5">
      <c r="A316" s="1" t="s">
        <v>253</v>
      </c>
      <c r="E316" s="30" t="s">
        <v>3032</v>
      </c>
    </row>
    <row r="317" ht="25">
      <c r="A317" s="1" t="s">
        <v>244</v>
      </c>
      <c r="B317" s="28">
        <v>101</v>
      </c>
      <c r="C317" s="29" t="s">
        <v>3047</v>
      </c>
      <c r="D317" s="28" t="s">
        <v>246</v>
      </c>
      <c r="E317" s="30" t="s">
        <v>3048</v>
      </c>
      <c r="F317" s="31" t="s">
        <v>273</v>
      </c>
      <c r="G317" s="32">
        <v>178</v>
      </c>
      <c r="H317" s="32">
        <v>0</v>
      </c>
      <c r="I317" s="33">
        <f>ROUND(G317*H317,P4)</f>
        <v>0</v>
      </c>
      <c r="J317" s="28"/>
      <c r="K317" s="28"/>
      <c r="L317" s="34">
        <v>0</v>
      </c>
      <c r="M317" s="20">
        <f>ROUND(G317*L317,P4)</f>
        <v>0</v>
      </c>
      <c r="N317" s="40" t="s">
        <v>358</v>
      </c>
      <c r="O317" s="36">
        <f>M317*AA317</f>
        <v>0</v>
      </c>
      <c r="P317" s="1">
        <v>3</v>
      </c>
      <c r="AA317" s="1">
        <f>IF(P317=1,$O$3,IF(P317=2,$O$4,$O$5))</f>
        <v>0</v>
      </c>
    </row>
    <row r="318">
      <c r="A318" s="1" t="s">
        <v>250</v>
      </c>
      <c r="E318" s="30" t="s">
        <v>246</v>
      </c>
    </row>
    <row r="319" ht="52">
      <c r="A319" s="1" t="s">
        <v>251</v>
      </c>
      <c r="E319" s="37" t="s">
        <v>3844</v>
      </c>
    </row>
    <row r="320" ht="87.5">
      <c r="A320" s="1" t="s">
        <v>253</v>
      </c>
      <c r="E320" s="30" t="s">
        <v>3049</v>
      </c>
    </row>
    <row r="321" ht="25">
      <c r="A321" s="1" t="s">
        <v>244</v>
      </c>
      <c r="B321" s="28">
        <v>102</v>
      </c>
      <c r="C321" s="29" t="s">
        <v>3050</v>
      </c>
      <c r="D321" s="28" t="s">
        <v>246</v>
      </c>
      <c r="E321" s="30" t="s">
        <v>3051</v>
      </c>
      <c r="F321" s="31" t="s">
        <v>3052</v>
      </c>
      <c r="G321" s="32">
        <v>178</v>
      </c>
      <c r="H321" s="32">
        <v>0</v>
      </c>
      <c r="I321" s="33">
        <f>ROUND(G321*H321,P4)</f>
        <v>0</v>
      </c>
      <c r="J321" s="28"/>
      <c r="K321" s="28"/>
      <c r="L321" s="34">
        <v>0</v>
      </c>
      <c r="M321" s="20">
        <f>ROUND(G321*L321,P4)</f>
        <v>0</v>
      </c>
      <c r="N321" s="40" t="s">
        <v>358</v>
      </c>
      <c r="O321" s="36">
        <f>M321*AA321</f>
        <v>0</v>
      </c>
      <c r="P321" s="1">
        <v>3</v>
      </c>
      <c r="AA321" s="1">
        <f>IF(P321=1,$O$3,IF(P321=2,$O$4,$O$5))</f>
        <v>0</v>
      </c>
    </row>
    <row r="322">
      <c r="A322" s="1" t="s">
        <v>250</v>
      </c>
      <c r="E322" s="30" t="s">
        <v>246</v>
      </c>
    </row>
    <row r="323" ht="52">
      <c r="A323" s="1" t="s">
        <v>251</v>
      </c>
      <c r="E323" s="37" t="s">
        <v>3844</v>
      </c>
    </row>
    <row r="324" ht="87.5">
      <c r="A324" s="1" t="s">
        <v>253</v>
      </c>
      <c r="E324" s="30" t="s">
        <v>3053</v>
      </c>
    </row>
    <row r="325" ht="13">
      <c r="A325" s="1" t="s">
        <v>244</v>
      </c>
      <c r="B325" s="28">
        <v>103</v>
      </c>
      <c r="C325" s="29" t="s">
        <v>3731</v>
      </c>
      <c r="D325" s="28" t="s">
        <v>246</v>
      </c>
      <c r="E325" s="30" t="s">
        <v>3732</v>
      </c>
      <c r="F325" s="31" t="s">
        <v>273</v>
      </c>
      <c r="G325" s="32">
        <v>178</v>
      </c>
      <c r="H325" s="32">
        <v>0</v>
      </c>
      <c r="I325" s="33">
        <f>ROUND(G325*H325,P4)</f>
        <v>0</v>
      </c>
      <c r="J325" s="28"/>
      <c r="K325" s="28"/>
      <c r="L325" s="34">
        <v>0</v>
      </c>
      <c r="M325" s="20">
        <f>ROUND(G325*L325,P4)</f>
        <v>0</v>
      </c>
      <c r="N325" s="40" t="s">
        <v>358</v>
      </c>
      <c r="O325" s="36">
        <f>M325*AA325</f>
        <v>0</v>
      </c>
      <c r="P325" s="1">
        <v>3</v>
      </c>
      <c r="AA325" s="1">
        <f>IF(P325=1,$O$3,IF(P325=2,$O$4,$O$5))</f>
        <v>0</v>
      </c>
    </row>
    <row r="326">
      <c r="A326" s="1" t="s">
        <v>250</v>
      </c>
      <c r="E326" s="30" t="s">
        <v>246</v>
      </c>
    </row>
    <row r="327" ht="52">
      <c r="A327" s="1" t="s">
        <v>251</v>
      </c>
      <c r="E327" s="37" t="s">
        <v>3844</v>
      </c>
    </row>
    <row r="328" ht="87.5">
      <c r="A328" s="1" t="s">
        <v>253</v>
      </c>
      <c r="E328" s="30" t="s">
        <v>3733</v>
      </c>
    </row>
    <row r="329" ht="13">
      <c r="A329" s="1" t="s">
        <v>244</v>
      </c>
      <c r="B329" s="28">
        <v>104</v>
      </c>
      <c r="C329" s="29" t="s">
        <v>3054</v>
      </c>
      <c r="D329" s="28" t="s">
        <v>246</v>
      </c>
      <c r="E329" s="30" t="s">
        <v>3055</v>
      </c>
      <c r="F329" s="31" t="s">
        <v>273</v>
      </c>
      <c r="G329" s="32">
        <v>1</v>
      </c>
      <c r="H329" s="32">
        <v>0</v>
      </c>
      <c r="I329" s="33">
        <f>ROUND(G329*H329,P4)</f>
        <v>0</v>
      </c>
      <c r="J329" s="28"/>
      <c r="K329" s="28"/>
      <c r="L329" s="34">
        <v>0</v>
      </c>
      <c r="M329" s="20">
        <f>ROUND(G329*L329,P4)</f>
        <v>0</v>
      </c>
      <c r="N329" s="40" t="s">
        <v>358</v>
      </c>
      <c r="O329" s="36">
        <f>M329*AA329</f>
        <v>0</v>
      </c>
      <c r="P329" s="1">
        <v>3</v>
      </c>
      <c r="AA329" s="1">
        <f>IF(P329=1,$O$3,IF(P329=2,$O$4,$O$5))</f>
        <v>0</v>
      </c>
    </row>
    <row r="330">
      <c r="A330" s="1" t="s">
        <v>250</v>
      </c>
      <c r="E330" s="30" t="s">
        <v>246</v>
      </c>
    </row>
    <row r="331" ht="52">
      <c r="A331" s="1" t="s">
        <v>251</v>
      </c>
      <c r="E331" s="37" t="s">
        <v>3843</v>
      </c>
    </row>
    <row r="332" ht="75">
      <c r="A332" s="1" t="s">
        <v>253</v>
      </c>
      <c r="E332" s="30" t="s">
        <v>3056</v>
      </c>
    </row>
    <row r="333" ht="13">
      <c r="A333" s="1" t="s">
        <v>244</v>
      </c>
      <c r="B333" s="28">
        <v>105</v>
      </c>
      <c r="C333" s="29" t="s">
        <v>3057</v>
      </c>
      <c r="D333" s="28" t="s">
        <v>246</v>
      </c>
      <c r="E333" s="30" t="s">
        <v>3058</v>
      </c>
      <c r="F333" s="31" t="s">
        <v>273</v>
      </c>
      <c r="G333" s="32">
        <v>1</v>
      </c>
      <c r="H333" s="32">
        <v>0</v>
      </c>
      <c r="I333" s="33">
        <f>ROUND(G333*H333,P4)</f>
        <v>0</v>
      </c>
      <c r="J333" s="28"/>
      <c r="K333" s="28"/>
      <c r="L333" s="34">
        <v>0</v>
      </c>
      <c r="M333" s="20">
        <f>ROUND(G333*L333,P4)</f>
        <v>0</v>
      </c>
      <c r="N333" s="40" t="s">
        <v>358</v>
      </c>
      <c r="O333" s="36">
        <f>M333*AA333</f>
        <v>0</v>
      </c>
      <c r="P333" s="1">
        <v>3</v>
      </c>
      <c r="AA333" s="1">
        <f>IF(P333=1,$O$3,IF(P333=2,$O$4,$O$5))</f>
        <v>0</v>
      </c>
    </row>
    <row r="334">
      <c r="A334" s="1" t="s">
        <v>250</v>
      </c>
      <c r="E334" s="30" t="s">
        <v>246</v>
      </c>
    </row>
    <row r="335" ht="52">
      <c r="A335" s="1" t="s">
        <v>251</v>
      </c>
      <c r="E335" s="37" t="s">
        <v>3843</v>
      </c>
    </row>
    <row r="336" ht="100">
      <c r="A336" s="1" t="s">
        <v>253</v>
      </c>
      <c r="E336" s="30" t="s">
        <v>3060</v>
      </c>
    </row>
    <row r="337" ht="13">
      <c r="A337" s="1" t="s">
        <v>244</v>
      </c>
      <c r="B337" s="28">
        <v>106</v>
      </c>
      <c r="C337" s="29" t="s">
        <v>3061</v>
      </c>
      <c r="D337" s="28" t="s">
        <v>246</v>
      </c>
      <c r="E337" s="30" t="s">
        <v>3062</v>
      </c>
      <c r="F337" s="31" t="s">
        <v>273</v>
      </c>
      <c r="G337" s="32">
        <v>2</v>
      </c>
      <c r="H337" s="32">
        <v>0</v>
      </c>
      <c r="I337" s="33">
        <f>ROUND(G337*H337,P4)</f>
        <v>0</v>
      </c>
      <c r="J337" s="28"/>
      <c r="K337" s="28"/>
      <c r="L337" s="34">
        <v>0</v>
      </c>
      <c r="M337" s="20">
        <f>ROUND(G337*L337,P4)</f>
        <v>0</v>
      </c>
      <c r="N337" s="40" t="s">
        <v>358</v>
      </c>
      <c r="O337" s="36">
        <f>M337*AA337</f>
        <v>0</v>
      </c>
      <c r="P337" s="1">
        <v>3</v>
      </c>
      <c r="AA337" s="1">
        <f>IF(P337=1,$O$3,IF(P337=2,$O$4,$O$5))</f>
        <v>0</v>
      </c>
    </row>
    <row r="338">
      <c r="A338" s="1" t="s">
        <v>250</v>
      </c>
      <c r="E338" s="30" t="s">
        <v>246</v>
      </c>
    </row>
    <row r="339" ht="52">
      <c r="A339" s="1" t="s">
        <v>251</v>
      </c>
      <c r="E339" s="37" t="s">
        <v>3845</v>
      </c>
    </row>
    <row r="340" ht="87.5">
      <c r="A340" s="1" t="s">
        <v>253</v>
      </c>
      <c r="E340" s="30" t="s">
        <v>3063</v>
      </c>
    </row>
    <row r="341" ht="13">
      <c r="A341" s="1" t="s">
        <v>244</v>
      </c>
      <c r="B341" s="28">
        <v>107</v>
      </c>
      <c r="C341" s="29" t="s">
        <v>3064</v>
      </c>
      <c r="D341" s="28" t="s">
        <v>246</v>
      </c>
      <c r="E341" s="30" t="s">
        <v>3065</v>
      </c>
      <c r="F341" s="31" t="s">
        <v>342</v>
      </c>
      <c r="G341" s="32">
        <v>30</v>
      </c>
      <c r="H341" s="32">
        <v>0</v>
      </c>
      <c r="I341" s="33">
        <f>ROUND(G341*H341,P4)</f>
        <v>0</v>
      </c>
      <c r="J341" s="28"/>
      <c r="K341" s="28"/>
      <c r="L341" s="34">
        <v>0</v>
      </c>
      <c r="M341" s="20">
        <f>ROUND(G341*L341,P4)</f>
        <v>0</v>
      </c>
      <c r="N341" s="40" t="s">
        <v>358</v>
      </c>
      <c r="O341" s="36">
        <f>M341*AA341</f>
        <v>0</v>
      </c>
      <c r="P341" s="1">
        <v>3</v>
      </c>
      <c r="AA341" s="1">
        <f>IF(P341=1,$O$3,IF(P341=2,$O$4,$O$5))</f>
        <v>0</v>
      </c>
    </row>
    <row r="342">
      <c r="A342" s="1" t="s">
        <v>250</v>
      </c>
      <c r="E342" s="30" t="s">
        <v>246</v>
      </c>
    </row>
    <row r="343" ht="52">
      <c r="A343" s="1" t="s">
        <v>251</v>
      </c>
      <c r="E343" s="37" t="s">
        <v>3846</v>
      </c>
    </row>
    <row r="344" ht="100">
      <c r="A344" s="1" t="s">
        <v>253</v>
      </c>
      <c r="E344" s="30" t="s">
        <v>3067</v>
      </c>
    </row>
    <row r="345" ht="13">
      <c r="A345" s="1" t="s">
        <v>244</v>
      </c>
      <c r="B345" s="28">
        <v>108</v>
      </c>
      <c r="C345" s="29" t="s">
        <v>3068</v>
      </c>
      <c r="D345" s="28" t="s">
        <v>246</v>
      </c>
      <c r="E345" s="30" t="s">
        <v>3069</v>
      </c>
      <c r="F345" s="31" t="s">
        <v>342</v>
      </c>
      <c r="G345" s="32">
        <v>10</v>
      </c>
      <c r="H345" s="32">
        <v>0</v>
      </c>
      <c r="I345" s="33">
        <f>ROUND(G345*H345,P4)</f>
        <v>0</v>
      </c>
      <c r="J345" s="28"/>
      <c r="K345" s="28"/>
      <c r="L345" s="34">
        <v>0</v>
      </c>
      <c r="M345" s="20">
        <f>ROUND(G345*L345,P4)</f>
        <v>0</v>
      </c>
      <c r="N345" s="40" t="s">
        <v>358</v>
      </c>
      <c r="O345" s="36">
        <f>M345*AA345</f>
        <v>0</v>
      </c>
      <c r="P345" s="1">
        <v>3</v>
      </c>
      <c r="AA345" s="1">
        <f>IF(P345=1,$O$3,IF(P345=2,$O$4,$O$5))</f>
        <v>0</v>
      </c>
    </row>
    <row r="346">
      <c r="A346" s="1" t="s">
        <v>250</v>
      </c>
      <c r="E346" s="30" t="s">
        <v>246</v>
      </c>
    </row>
    <row r="347" ht="52">
      <c r="A347" s="1" t="s">
        <v>251</v>
      </c>
      <c r="E347" s="37" t="s">
        <v>3847</v>
      </c>
    </row>
    <row r="348" ht="87.5">
      <c r="A348" s="1" t="s">
        <v>253</v>
      </c>
      <c r="E348" s="30" t="s">
        <v>3071</v>
      </c>
    </row>
    <row r="349" ht="13">
      <c r="A349" s="1" t="s">
        <v>244</v>
      </c>
      <c r="B349" s="28">
        <v>109</v>
      </c>
      <c r="C349" s="29" t="s">
        <v>3208</v>
      </c>
      <c r="D349" s="28" t="s">
        <v>246</v>
      </c>
      <c r="E349" s="30" t="s">
        <v>3209</v>
      </c>
      <c r="F349" s="31" t="s">
        <v>273</v>
      </c>
      <c r="G349" s="32">
        <v>110</v>
      </c>
      <c r="H349" s="32">
        <v>0</v>
      </c>
      <c r="I349" s="33">
        <f>ROUND(G349*H349,P4)</f>
        <v>0</v>
      </c>
      <c r="J349" s="28"/>
      <c r="K349" s="28"/>
      <c r="L349" s="34">
        <v>0</v>
      </c>
      <c r="M349" s="20">
        <f>ROUND(G349*L349,P4)</f>
        <v>0</v>
      </c>
      <c r="N349" s="40" t="s">
        <v>358</v>
      </c>
      <c r="O349" s="36">
        <f>M349*AA349</f>
        <v>0</v>
      </c>
      <c r="P349" s="1">
        <v>3</v>
      </c>
      <c r="AA349" s="1">
        <f>IF(P349=1,$O$3,IF(P349=2,$O$4,$O$5))</f>
        <v>0</v>
      </c>
    </row>
    <row r="350">
      <c r="A350" s="1" t="s">
        <v>250</v>
      </c>
      <c r="E350" s="30" t="s">
        <v>246</v>
      </c>
    </row>
    <row r="351" ht="52">
      <c r="A351" s="1" t="s">
        <v>251</v>
      </c>
      <c r="E351" s="37" t="s">
        <v>3848</v>
      </c>
    </row>
    <row r="352" ht="75">
      <c r="A352" s="1" t="s">
        <v>253</v>
      </c>
      <c r="E352" s="30" t="s">
        <v>3074</v>
      </c>
    </row>
    <row r="353" ht="13">
      <c r="A353" s="1" t="s">
        <v>241</v>
      </c>
      <c r="C353" s="22" t="s">
        <v>2796</v>
      </c>
      <c r="E353" s="23" t="s">
        <v>3737</v>
      </c>
      <c r="L353" s="38"/>
      <c r="M353" s="39">
        <f>SUMIFS(M354:M429,A354:A429,"P")</f>
        <v>0</v>
      </c>
      <c r="N353" s="38"/>
    </row>
    <row r="354" ht="13">
      <c r="A354" s="1" t="s">
        <v>244</v>
      </c>
      <c r="B354" s="28">
        <v>2</v>
      </c>
      <c r="C354" s="29" t="s">
        <v>3754</v>
      </c>
      <c r="D354" s="28" t="s">
        <v>246</v>
      </c>
      <c r="E354" s="30" t="s">
        <v>3755</v>
      </c>
      <c r="F354" s="31" t="s">
        <v>923</v>
      </c>
      <c r="G354" s="32">
        <v>104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246</v>
      </c>
    </row>
    <row r="356" ht="65">
      <c r="A356" s="1" t="s">
        <v>251</v>
      </c>
      <c r="E356" s="37" t="s">
        <v>3849</v>
      </c>
    </row>
    <row r="357" ht="337.5">
      <c r="A357" s="1" t="s">
        <v>253</v>
      </c>
      <c r="E357" s="30" t="s">
        <v>925</v>
      </c>
    </row>
    <row r="358" ht="13">
      <c r="A358" s="1" t="s">
        <v>244</v>
      </c>
      <c r="B358" s="28">
        <v>4</v>
      </c>
      <c r="C358" s="29" t="s">
        <v>2760</v>
      </c>
      <c r="D358" s="28" t="s">
        <v>246</v>
      </c>
      <c r="E358" s="30" t="s">
        <v>2761</v>
      </c>
      <c r="F358" s="31" t="s">
        <v>693</v>
      </c>
      <c r="G358" s="32">
        <v>130</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ht="65">
      <c r="A360" s="1" t="s">
        <v>251</v>
      </c>
      <c r="E360" s="37" t="s">
        <v>3850</v>
      </c>
    </row>
    <row r="361" ht="50">
      <c r="A361" s="1" t="s">
        <v>253</v>
      </c>
      <c r="E361" s="30" t="s">
        <v>1569</v>
      </c>
    </row>
    <row r="362" ht="13">
      <c r="A362" s="1" t="s">
        <v>244</v>
      </c>
      <c r="B362" s="28">
        <v>14</v>
      </c>
      <c r="C362" s="29" t="s">
        <v>2798</v>
      </c>
      <c r="D362" s="28" t="s">
        <v>246</v>
      </c>
      <c r="E362" s="30" t="s">
        <v>2799</v>
      </c>
      <c r="F362" s="31" t="s">
        <v>923</v>
      </c>
      <c r="G362" s="32">
        <v>905</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246</v>
      </c>
    </row>
    <row r="364" ht="52">
      <c r="A364" s="1" t="s">
        <v>251</v>
      </c>
      <c r="E364" s="37" t="s">
        <v>3851</v>
      </c>
    </row>
    <row r="365" ht="212.5">
      <c r="A365" s="1" t="s">
        <v>253</v>
      </c>
      <c r="E365" s="30" t="s">
        <v>2801</v>
      </c>
    </row>
    <row r="366" ht="13">
      <c r="A366" s="1" t="s">
        <v>244</v>
      </c>
      <c r="B366" s="28">
        <v>15</v>
      </c>
      <c r="C366" s="29" t="s">
        <v>2802</v>
      </c>
      <c r="D366" s="28" t="s">
        <v>246</v>
      </c>
      <c r="E366" s="30" t="s">
        <v>2803</v>
      </c>
      <c r="F366" s="31" t="s">
        <v>923</v>
      </c>
      <c r="G366" s="32">
        <v>172</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246</v>
      </c>
    </row>
    <row r="368" ht="52">
      <c r="A368" s="1" t="s">
        <v>251</v>
      </c>
      <c r="E368" s="37" t="s">
        <v>3852</v>
      </c>
    </row>
    <row r="369" ht="137.5">
      <c r="A369" s="1" t="s">
        <v>253</v>
      </c>
      <c r="E369" s="30" t="s">
        <v>2805</v>
      </c>
    </row>
    <row r="370" ht="13">
      <c r="A370" s="1" t="s">
        <v>244</v>
      </c>
      <c r="B370" s="28">
        <v>16</v>
      </c>
      <c r="C370" s="29" t="s">
        <v>2806</v>
      </c>
      <c r="D370" s="28" t="s">
        <v>246</v>
      </c>
      <c r="E370" s="30" t="s">
        <v>2807</v>
      </c>
      <c r="F370" s="31" t="s">
        <v>273</v>
      </c>
      <c r="G370" s="32">
        <v>198</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ht="52">
      <c r="A372" s="1" t="s">
        <v>251</v>
      </c>
      <c r="E372" s="37" t="s">
        <v>3853</v>
      </c>
    </row>
    <row r="373" ht="137.5">
      <c r="A373" s="1" t="s">
        <v>253</v>
      </c>
      <c r="E373" s="30" t="s">
        <v>2809</v>
      </c>
    </row>
    <row r="374" ht="13">
      <c r="A374" s="1" t="s">
        <v>244</v>
      </c>
      <c r="B374" s="28">
        <v>17</v>
      </c>
      <c r="C374" s="29" t="s">
        <v>3741</v>
      </c>
      <c r="D374" s="28" t="s">
        <v>246</v>
      </c>
      <c r="E374" s="30" t="s">
        <v>3742</v>
      </c>
      <c r="F374" s="31" t="s">
        <v>923</v>
      </c>
      <c r="G374" s="32">
        <v>14</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246</v>
      </c>
    </row>
    <row r="376" ht="52">
      <c r="A376" s="1" t="s">
        <v>251</v>
      </c>
      <c r="E376" s="37" t="s">
        <v>3854</v>
      </c>
    </row>
    <row r="377" ht="75">
      <c r="A377" s="1" t="s">
        <v>253</v>
      </c>
      <c r="E377" s="30" t="s">
        <v>3744</v>
      </c>
    </row>
    <row r="378" ht="25">
      <c r="A378" s="1" t="s">
        <v>244</v>
      </c>
      <c r="B378" s="28">
        <v>18</v>
      </c>
      <c r="C378" s="29" t="s">
        <v>2814</v>
      </c>
      <c r="D378" s="28" t="s">
        <v>246</v>
      </c>
      <c r="E378" s="30" t="s">
        <v>2815</v>
      </c>
      <c r="F378" s="31" t="s">
        <v>273</v>
      </c>
      <c r="G378" s="32">
        <v>198</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246</v>
      </c>
    </row>
    <row r="380" ht="52">
      <c r="A380" s="1" t="s">
        <v>251</v>
      </c>
      <c r="E380" s="37" t="s">
        <v>3853</v>
      </c>
    </row>
    <row r="381" ht="112.5">
      <c r="A381" s="1" t="s">
        <v>253</v>
      </c>
      <c r="E381" s="30" t="s">
        <v>2817</v>
      </c>
    </row>
    <row r="382" ht="13">
      <c r="A382" s="1" t="s">
        <v>244</v>
      </c>
      <c r="B382" s="28">
        <v>19</v>
      </c>
      <c r="C382" s="29" t="s">
        <v>2818</v>
      </c>
      <c r="D382" s="28" t="s">
        <v>246</v>
      </c>
      <c r="E382" s="30" t="s">
        <v>2819</v>
      </c>
      <c r="F382" s="31" t="s">
        <v>273</v>
      </c>
      <c r="G382" s="32">
        <v>198</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246</v>
      </c>
    </row>
    <row r="384" ht="52">
      <c r="A384" s="1" t="s">
        <v>251</v>
      </c>
      <c r="E384" s="37" t="s">
        <v>3853</v>
      </c>
    </row>
    <row r="385" ht="125">
      <c r="A385" s="1" t="s">
        <v>253</v>
      </c>
      <c r="E385" s="30" t="s">
        <v>2820</v>
      </c>
    </row>
    <row r="386" ht="13">
      <c r="A386" s="1" t="s">
        <v>244</v>
      </c>
      <c r="B386" s="28">
        <v>20</v>
      </c>
      <c r="C386" s="29" t="s">
        <v>3855</v>
      </c>
      <c r="D386" s="28" t="s">
        <v>246</v>
      </c>
      <c r="E386" s="30" t="s">
        <v>3856</v>
      </c>
      <c r="F386" s="31" t="s">
        <v>923</v>
      </c>
      <c r="G386" s="32">
        <v>14</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ht="52">
      <c r="A388" s="1" t="s">
        <v>251</v>
      </c>
      <c r="E388" s="37" t="s">
        <v>3854</v>
      </c>
    </row>
    <row r="389" ht="187.5">
      <c r="A389" s="1" t="s">
        <v>253</v>
      </c>
      <c r="E389" s="30" t="s">
        <v>3857</v>
      </c>
    </row>
    <row r="390" ht="13">
      <c r="A390" s="1" t="s">
        <v>244</v>
      </c>
      <c r="B390" s="28">
        <v>21</v>
      </c>
      <c r="C390" s="29" t="s">
        <v>3140</v>
      </c>
      <c r="D390" s="28" t="s">
        <v>246</v>
      </c>
      <c r="E390" s="30" t="s">
        <v>3141</v>
      </c>
      <c r="F390" s="31" t="s">
        <v>273</v>
      </c>
      <c r="G390" s="32">
        <v>1</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ht="52">
      <c r="A392" s="1" t="s">
        <v>251</v>
      </c>
      <c r="E392" s="37" t="s">
        <v>3858</v>
      </c>
    </row>
    <row r="393" ht="87.5">
      <c r="A393" s="1" t="s">
        <v>253</v>
      </c>
      <c r="E393" s="30" t="s">
        <v>3143</v>
      </c>
    </row>
    <row r="394" ht="13">
      <c r="A394" s="1" t="s">
        <v>244</v>
      </c>
      <c r="B394" s="28">
        <v>22</v>
      </c>
      <c r="C394" s="29" t="s">
        <v>2821</v>
      </c>
      <c r="D394" s="28" t="s">
        <v>246</v>
      </c>
      <c r="E394" s="30" t="s">
        <v>2822</v>
      </c>
      <c r="F394" s="31" t="s">
        <v>2823</v>
      </c>
      <c r="G394" s="32">
        <v>27570</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ht="52">
      <c r="A396" s="1" t="s">
        <v>251</v>
      </c>
      <c r="E396" s="37" t="s">
        <v>3859</v>
      </c>
    </row>
    <row r="397" ht="125">
      <c r="A397" s="1" t="s">
        <v>253</v>
      </c>
      <c r="E397" s="30" t="s">
        <v>2825</v>
      </c>
    </row>
    <row r="398" ht="13">
      <c r="A398" s="1" t="s">
        <v>244</v>
      </c>
      <c r="B398" s="28">
        <v>23</v>
      </c>
      <c r="C398" s="29" t="s">
        <v>2826</v>
      </c>
      <c r="D398" s="28" t="s">
        <v>246</v>
      </c>
      <c r="E398" s="30" t="s">
        <v>2827</v>
      </c>
      <c r="F398" s="31" t="s">
        <v>837</v>
      </c>
      <c r="G398" s="32">
        <v>1700.1500000000001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ht="52">
      <c r="A400" s="1" t="s">
        <v>251</v>
      </c>
      <c r="E400" s="37" t="s">
        <v>3860</v>
      </c>
    </row>
    <row r="401" ht="100">
      <c r="A401" s="1" t="s">
        <v>253</v>
      </c>
      <c r="E401" s="30" t="s">
        <v>2829</v>
      </c>
    </row>
    <row r="402" ht="13">
      <c r="A402" s="1" t="s">
        <v>244</v>
      </c>
      <c r="B402" s="28">
        <v>24</v>
      </c>
      <c r="C402" s="29" t="s">
        <v>2830</v>
      </c>
      <c r="D402" s="28" t="s">
        <v>246</v>
      </c>
      <c r="E402" s="30" t="s">
        <v>2831</v>
      </c>
      <c r="F402" s="31" t="s">
        <v>273</v>
      </c>
      <c r="G402" s="32">
        <v>187</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ht="52">
      <c r="A404" s="1" t="s">
        <v>251</v>
      </c>
      <c r="E404" s="37" t="s">
        <v>3861</v>
      </c>
    </row>
    <row r="405" ht="75">
      <c r="A405" s="1" t="s">
        <v>253</v>
      </c>
      <c r="E405" s="30" t="s">
        <v>2833</v>
      </c>
    </row>
    <row r="406" ht="13">
      <c r="A406" s="1" t="s">
        <v>244</v>
      </c>
      <c r="B406" s="28">
        <v>25</v>
      </c>
      <c r="C406" s="29" t="s">
        <v>2834</v>
      </c>
      <c r="D406" s="28" t="s">
        <v>246</v>
      </c>
      <c r="E406" s="30" t="s">
        <v>2835</v>
      </c>
      <c r="F406" s="31" t="s">
        <v>273</v>
      </c>
      <c r="G406" s="32">
        <v>286</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ht="52">
      <c r="A408" s="1" t="s">
        <v>251</v>
      </c>
      <c r="E408" s="37" t="s">
        <v>3862</v>
      </c>
    </row>
    <row r="409" ht="75">
      <c r="A409" s="1" t="s">
        <v>253</v>
      </c>
      <c r="E409" s="30" t="s">
        <v>2837</v>
      </c>
    </row>
    <row r="410" ht="13">
      <c r="A410" s="1" t="s">
        <v>244</v>
      </c>
      <c r="B410" s="28">
        <v>26</v>
      </c>
      <c r="C410" s="29" t="s">
        <v>3148</v>
      </c>
      <c r="D410" s="28" t="s">
        <v>246</v>
      </c>
      <c r="E410" s="30" t="s">
        <v>3149</v>
      </c>
      <c r="F410" s="31" t="s">
        <v>273</v>
      </c>
      <c r="G410" s="32">
        <v>134</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ht="52">
      <c r="A412" s="1" t="s">
        <v>251</v>
      </c>
      <c r="E412" s="37" t="s">
        <v>3863</v>
      </c>
    </row>
    <row r="413" ht="75">
      <c r="A413" s="1" t="s">
        <v>253</v>
      </c>
      <c r="E413" s="30" t="s">
        <v>3151</v>
      </c>
    </row>
    <row r="414" ht="13">
      <c r="A414" s="1" t="s">
        <v>244</v>
      </c>
      <c r="B414" s="28">
        <v>27</v>
      </c>
      <c r="C414" s="29" t="s">
        <v>2838</v>
      </c>
      <c r="D414" s="28" t="s">
        <v>246</v>
      </c>
      <c r="E414" s="30" t="s">
        <v>2839</v>
      </c>
      <c r="F414" s="31" t="s">
        <v>273</v>
      </c>
      <c r="G414" s="32">
        <v>21</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ht="52">
      <c r="A416" s="1" t="s">
        <v>251</v>
      </c>
      <c r="E416" s="37" t="s">
        <v>3864</v>
      </c>
    </row>
    <row r="417" ht="75">
      <c r="A417" s="1" t="s">
        <v>253</v>
      </c>
      <c r="E417" s="30" t="s">
        <v>2841</v>
      </c>
    </row>
    <row r="418" ht="13">
      <c r="A418" s="1" t="s">
        <v>244</v>
      </c>
      <c r="B418" s="28">
        <v>28</v>
      </c>
      <c r="C418" s="29" t="s">
        <v>3657</v>
      </c>
      <c r="D418" s="28" t="s">
        <v>246</v>
      </c>
      <c r="E418" s="30" t="s">
        <v>3658</v>
      </c>
      <c r="F418" s="31" t="s">
        <v>273</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ht="52">
      <c r="A420" s="1" t="s">
        <v>251</v>
      </c>
      <c r="E420" s="37" t="s">
        <v>3865</v>
      </c>
    </row>
    <row r="421" ht="87.5">
      <c r="A421" s="1" t="s">
        <v>253</v>
      </c>
      <c r="E421" s="30" t="s">
        <v>3659</v>
      </c>
    </row>
    <row r="422" ht="13">
      <c r="A422" s="1" t="s">
        <v>244</v>
      </c>
      <c r="B422" s="28">
        <v>29</v>
      </c>
      <c r="C422" s="29" t="s">
        <v>2842</v>
      </c>
      <c r="D422" s="28" t="s">
        <v>246</v>
      </c>
      <c r="E422" s="30" t="s">
        <v>2843</v>
      </c>
      <c r="F422" s="31" t="s">
        <v>273</v>
      </c>
      <c r="G422" s="32">
        <v>54</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ht="52">
      <c r="A424" s="1" t="s">
        <v>251</v>
      </c>
      <c r="E424" s="37" t="s">
        <v>3866</v>
      </c>
    </row>
    <row r="425" ht="112.5">
      <c r="A425" s="1" t="s">
        <v>253</v>
      </c>
      <c r="E425" s="30" t="s">
        <v>2845</v>
      </c>
    </row>
    <row r="426" ht="13">
      <c r="A426" s="1" t="s">
        <v>244</v>
      </c>
      <c r="B426" s="28">
        <v>30</v>
      </c>
      <c r="C426" s="29" t="s">
        <v>2850</v>
      </c>
      <c r="D426" s="28" t="s">
        <v>246</v>
      </c>
      <c r="E426" s="30" t="s">
        <v>2851</v>
      </c>
      <c r="F426" s="31" t="s">
        <v>342</v>
      </c>
      <c r="G426" s="32">
        <v>1185</v>
      </c>
      <c r="H426" s="32">
        <v>0</v>
      </c>
      <c r="I426" s="33">
        <f>ROUND(G426*H426,P4)</f>
        <v>0</v>
      </c>
      <c r="J426" s="28"/>
      <c r="K426" s="28"/>
      <c r="L426" s="34">
        <v>0</v>
      </c>
      <c r="M426" s="20">
        <f>ROUND(G426*L426,P4)</f>
        <v>0</v>
      </c>
      <c r="N426" s="40" t="s">
        <v>358</v>
      </c>
      <c r="O426" s="36">
        <f>M426*AA426</f>
        <v>0</v>
      </c>
      <c r="P426" s="1">
        <v>3</v>
      </c>
      <c r="AA426" s="1">
        <f>IF(P426=1,$O$3,IF(P426=2,$O$4,$O$5))</f>
        <v>0</v>
      </c>
    </row>
    <row r="427">
      <c r="A427" s="1" t="s">
        <v>250</v>
      </c>
      <c r="E427" s="30" t="s">
        <v>246</v>
      </c>
    </row>
    <row r="428" ht="52">
      <c r="A428" s="1" t="s">
        <v>251</v>
      </c>
      <c r="E428" s="37" t="s">
        <v>3867</v>
      </c>
    </row>
    <row r="429" ht="87.5">
      <c r="A429" s="1" t="s">
        <v>253</v>
      </c>
      <c r="E429" s="30" t="s">
        <v>2853</v>
      </c>
    </row>
    <row r="430" ht="13">
      <c r="A430" s="1" t="s">
        <v>241</v>
      </c>
      <c r="C430" s="22" t="s">
        <v>2854</v>
      </c>
      <c r="E430" s="23" t="s">
        <v>3758</v>
      </c>
      <c r="L430" s="38"/>
      <c r="M430" s="39">
        <f>SUMIFS(M431:M462,A431:A462,"P")</f>
        <v>0</v>
      </c>
      <c r="N430" s="38"/>
    </row>
    <row r="431" ht="25">
      <c r="A431" s="1" t="s">
        <v>244</v>
      </c>
      <c r="B431" s="28">
        <v>31</v>
      </c>
      <c r="C431" s="29" t="s">
        <v>3370</v>
      </c>
      <c r="D431" s="28" t="s">
        <v>246</v>
      </c>
      <c r="E431" s="30" t="s">
        <v>3371</v>
      </c>
      <c r="F431" s="31" t="s">
        <v>273</v>
      </c>
      <c r="G431" s="32">
        <v>65</v>
      </c>
      <c r="H431" s="32">
        <v>0</v>
      </c>
      <c r="I431" s="33">
        <f>ROUND(G431*H431,P4)</f>
        <v>0</v>
      </c>
      <c r="J431" s="28"/>
      <c r="K431" s="28"/>
      <c r="L431" s="34">
        <v>0</v>
      </c>
      <c r="M431" s="20">
        <f>ROUND(G431*L431,P4)</f>
        <v>0</v>
      </c>
      <c r="N431" s="40" t="s">
        <v>358</v>
      </c>
      <c r="O431" s="36">
        <f>M431*AA431</f>
        <v>0</v>
      </c>
      <c r="P431" s="1">
        <v>3</v>
      </c>
      <c r="AA431" s="1">
        <f>IF(P431=1,$O$3,IF(P431=2,$O$4,$O$5))</f>
        <v>0</v>
      </c>
    </row>
    <row r="432">
      <c r="A432" s="1" t="s">
        <v>250</v>
      </c>
      <c r="E432" s="30" t="s">
        <v>246</v>
      </c>
    </row>
    <row r="433" ht="52">
      <c r="A433" s="1" t="s">
        <v>251</v>
      </c>
      <c r="E433" s="37" t="s">
        <v>3868</v>
      </c>
    </row>
    <row r="434" ht="100">
      <c r="A434" s="1" t="s">
        <v>253</v>
      </c>
      <c r="E434" s="30" t="s">
        <v>3162</v>
      </c>
    </row>
    <row r="435" ht="25">
      <c r="A435" s="1" t="s">
        <v>244</v>
      </c>
      <c r="B435" s="28">
        <v>32</v>
      </c>
      <c r="C435" s="29" t="s">
        <v>3869</v>
      </c>
      <c r="D435" s="28" t="s">
        <v>246</v>
      </c>
      <c r="E435" s="30" t="s">
        <v>3870</v>
      </c>
      <c r="F435" s="31" t="s">
        <v>273</v>
      </c>
      <c r="G435" s="32">
        <v>4</v>
      </c>
      <c r="H435" s="32">
        <v>0</v>
      </c>
      <c r="I435" s="33">
        <f>ROUND(G435*H435,P4)</f>
        <v>0</v>
      </c>
      <c r="J435" s="28"/>
      <c r="K435" s="28"/>
      <c r="L435" s="34">
        <v>0</v>
      </c>
      <c r="M435" s="20">
        <f>ROUND(G435*L435,P4)</f>
        <v>0</v>
      </c>
      <c r="N435" s="40" t="s">
        <v>358</v>
      </c>
      <c r="O435" s="36">
        <f>M435*AA435</f>
        <v>0</v>
      </c>
      <c r="P435" s="1">
        <v>3</v>
      </c>
      <c r="AA435" s="1">
        <f>IF(P435=1,$O$3,IF(P435=2,$O$4,$O$5))</f>
        <v>0</v>
      </c>
    </row>
    <row r="436">
      <c r="A436" s="1" t="s">
        <v>250</v>
      </c>
      <c r="E436" s="30" t="s">
        <v>246</v>
      </c>
    </row>
    <row r="437" ht="52">
      <c r="A437" s="1" t="s">
        <v>251</v>
      </c>
      <c r="E437" s="37" t="s">
        <v>3871</v>
      </c>
    </row>
    <row r="438" ht="100">
      <c r="A438" s="1" t="s">
        <v>253</v>
      </c>
      <c r="E438" s="30" t="s">
        <v>3162</v>
      </c>
    </row>
    <row r="439" ht="25">
      <c r="A439" s="1" t="s">
        <v>244</v>
      </c>
      <c r="B439" s="28">
        <v>33</v>
      </c>
      <c r="C439" s="29" t="s">
        <v>3159</v>
      </c>
      <c r="D439" s="28" t="s">
        <v>246</v>
      </c>
      <c r="E439" s="30" t="s">
        <v>3160</v>
      </c>
      <c r="F439" s="31" t="s">
        <v>273</v>
      </c>
      <c r="G439" s="32">
        <v>63</v>
      </c>
      <c r="H439" s="32">
        <v>0</v>
      </c>
      <c r="I439" s="33">
        <f>ROUND(G439*H439,P4)</f>
        <v>0</v>
      </c>
      <c r="J439" s="28"/>
      <c r="K439" s="28"/>
      <c r="L439" s="34">
        <v>0</v>
      </c>
      <c r="M439" s="20">
        <f>ROUND(G439*L439,P4)</f>
        <v>0</v>
      </c>
      <c r="N439" s="40" t="s">
        <v>358</v>
      </c>
      <c r="O439" s="36">
        <f>M439*AA439</f>
        <v>0</v>
      </c>
      <c r="P439" s="1">
        <v>3</v>
      </c>
      <c r="AA439" s="1">
        <f>IF(P439=1,$O$3,IF(P439=2,$O$4,$O$5))</f>
        <v>0</v>
      </c>
    </row>
    <row r="440">
      <c r="A440" s="1" t="s">
        <v>250</v>
      </c>
      <c r="E440" s="30" t="s">
        <v>246</v>
      </c>
    </row>
    <row r="441" ht="52">
      <c r="A441" s="1" t="s">
        <v>251</v>
      </c>
      <c r="E441" s="37" t="s">
        <v>3872</v>
      </c>
    </row>
    <row r="442" ht="100">
      <c r="A442" s="1" t="s">
        <v>253</v>
      </c>
      <c r="E442" s="30" t="s">
        <v>3162</v>
      </c>
    </row>
    <row r="443" ht="25">
      <c r="A443" s="1" t="s">
        <v>244</v>
      </c>
      <c r="B443" s="28">
        <v>34</v>
      </c>
      <c r="C443" s="29" t="s">
        <v>3554</v>
      </c>
      <c r="D443" s="28" t="s">
        <v>246</v>
      </c>
      <c r="E443" s="30" t="s">
        <v>3555</v>
      </c>
      <c r="F443" s="31" t="s">
        <v>273</v>
      </c>
      <c r="G443" s="32">
        <v>2</v>
      </c>
      <c r="H443" s="32">
        <v>0</v>
      </c>
      <c r="I443" s="33">
        <f>ROUND(G443*H443,P4)</f>
        <v>0</v>
      </c>
      <c r="J443" s="28"/>
      <c r="K443" s="28"/>
      <c r="L443" s="34">
        <v>0</v>
      </c>
      <c r="M443" s="20">
        <f>ROUND(G443*L443,P4)</f>
        <v>0</v>
      </c>
      <c r="N443" s="40" t="s">
        <v>358</v>
      </c>
      <c r="O443" s="36">
        <f>M443*AA443</f>
        <v>0</v>
      </c>
      <c r="P443" s="1">
        <v>3</v>
      </c>
      <c r="AA443" s="1">
        <f>IF(P443=1,$O$3,IF(P443=2,$O$4,$O$5))</f>
        <v>0</v>
      </c>
    </row>
    <row r="444">
      <c r="A444" s="1" t="s">
        <v>250</v>
      </c>
      <c r="E444" s="30" t="s">
        <v>246</v>
      </c>
    </row>
    <row r="445" ht="52">
      <c r="A445" s="1" t="s">
        <v>251</v>
      </c>
      <c r="E445" s="37" t="s">
        <v>3873</v>
      </c>
    </row>
    <row r="446" ht="100">
      <c r="A446" s="1" t="s">
        <v>253</v>
      </c>
      <c r="E446" s="30" t="s">
        <v>3162</v>
      </c>
    </row>
    <row r="447" ht="13">
      <c r="A447" s="1" t="s">
        <v>244</v>
      </c>
      <c r="B447" s="28">
        <v>35</v>
      </c>
      <c r="C447" s="29" t="s">
        <v>2856</v>
      </c>
      <c r="D447" s="28" t="s">
        <v>246</v>
      </c>
      <c r="E447" s="30" t="s">
        <v>2857</v>
      </c>
      <c r="F447" s="31" t="s">
        <v>273</v>
      </c>
      <c r="G447" s="32">
        <v>36</v>
      </c>
      <c r="H447" s="32">
        <v>0</v>
      </c>
      <c r="I447" s="33">
        <f>ROUND(G447*H447,P4)</f>
        <v>0</v>
      </c>
      <c r="J447" s="28"/>
      <c r="K447" s="28"/>
      <c r="L447" s="34">
        <v>0</v>
      </c>
      <c r="M447" s="20">
        <f>ROUND(G447*L447,P4)</f>
        <v>0</v>
      </c>
      <c r="N447" s="40" t="s">
        <v>358</v>
      </c>
      <c r="O447" s="36">
        <f>M447*AA447</f>
        <v>0</v>
      </c>
      <c r="P447" s="1">
        <v>3</v>
      </c>
      <c r="AA447" s="1">
        <f>IF(P447=1,$O$3,IF(P447=2,$O$4,$O$5))</f>
        <v>0</v>
      </c>
    </row>
    <row r="448">
      <c r="A448" s="1" t="s">
        <v>250</v>
      </c>
      <c r="E448" s="30" t="s">
        <v>246</v>
      </c>
    </row>
    <row r="449" ht="52">
      <c r="A449" s="1" t="s">
        <v>251</v>
      </c>
      <c r="E449" s="37" t="s">
        <v>3874</v>
      </c>
    </row>
    <row r="450" ht="100">
      <c r="A450" s="1" t="s">
        <v>253</v>
      </c>
      <c r="E450" s="30" t="s">
        <v>2859</v>
      </c>
    </row>
    <row r="451" ht="13">
      <c r="A451" s="1" t="s">
        <v>244</v>
      </c>
      <c r="B451" s="28">
        <v>36</v>
      </c>
      <c r="C451" s="29" t="s">
        <v>2860</v>
      </c>
      <c r="D451" s="28" t="s">
        <v>246</v>
      </c>
      <c r="E451" s="30" t="s">
        <v>2861</v>
      </c>
      <c r="F451" s="31" t="s">
        <v>273</v>
      </c>
      <c r="G451" s="32">
        <v>8</v>
      </c>
      <c r="H451" s="32">
        <v>0</v>
      </c>
      <c r="I451" s="33">
        <f>ROUND(G451*H451,P4)</f>
        <v>0</v>
      </c>
      <c r="J451" s="28"/>
      <c r="K451" s="28"/>
      <c r="L451" s="34">
        <v>0</v>
      </c>
      <c r="M451" s="20">
        <f>ROUND(G451*L451,P4)</f>
        <v>0</v>
      </c>
      <c r="N451" s="40" t="s">
        <v>358</v>
      </c>
      <c r="O451" s="36">
        <f>M451*AA451</f>
        <v>0</v>
      </c>
      <c r="P451" s="1">
        <v>3</v>
      </c>
      <c r="AA451" s="1">
        <f>IF(P451=1,$O$3,IF(P451=2,$O$4,$O$5))</f>
        <v>0</v>
      </c>
    </row>
    <row r="452">
      <c r="A452" s="1" t="s">
        <v>250</v>
      </c>
      <c r="E452" s="30" t="s">
        <v>246</v>
      </c>
    </row>
    <row r="453" ht="52">
      <c r="A453" s="1" t="s">
        <v>251</v>
      </c>
      <c r="E453" s="37" t="s">
        <v>3875</v>
      </c>
    </row>
    <row r="454" ht="100">
      <c r="A454" s="1" t="s">
        <v>253</v>
      </c>
      <c r="E454" s="30" t="s">
        <v>2859</v>
      </c>
    </row>
    <row r="455" ht="13">
      <c r="A455" s="1" t="s">
        <v>244</v>
      </c>
      <c r="B455" s="28">
        <v>37</v>
      </c>
      <c r="C455" s="29" t="s">
        <v>2863</v>
      </c>
      <c r="D455" s="28" t="s">
        <v>246</v>
      </c>
      <c r="E455" s="30" t="s">
        <v>2864</v>
      </c>
      <c r="F455" s="31" t="s">
        <v>273</v>
      </c>
      <c r="G455" s="32">
        <v>44</v>
      </c>
      <c r="H455" s="32">
        <v>0</v>
      </c>
      <c r="I455" s="33">
        <f>ROUND(G455*H455,P4)</f>
        <v>0</v>
      </c>
      <c r="J455" s="28"/>
      <c r="K455" s="28"/>
      <c r="L455" s="34">
        <v>0</v>
      </c>
      <c r="M455" s="20">
        <f>ROUND(G455*L455,P4)</f>
        <v>0</v>
      </c>
      <c r="N455" s="40" t="s">
        <v>358</v>
      </c>
      <c r="O455" s="36">
        <f>M455*AA455</f>
        <v>0</v>
      </c>
      <c r="P455" s="1">
        <v>3</v>
      </c>
      <c r="AA455" s="1">
        <f>IF(P455=1,$O$3,IF(P455=2,$O$4,$O$5))</f>
        <v>0</v>
      </c>
    </row>
    <row r="456">
      <c r="A456" s="1" t="s">
        <v>250</v>
      </c>
      <c r="E456" s="30" t="s">
        <v>246</v>
      </c>
    </row>
    <row r="457" ht="52">
      <c r="A457" s="1" t="s">
        <v>251</v>
      </c>
      <c r="E457" s="37" t="s">
        <v>3876</v>
      </c>
    </row>
    <row r="458" ht="87.5">
      <c r="A458" s="1" t="s">
        <v>253</v>
      </c>
      <c r="E458" s="30" t="s">
        <v>2865</v>
      </c>
    </row>
    <row r="459" ht="25">
      <c r="A459" s="1" t="s">
        <v>244</v>
      </c>
      <c r="B459" s="28">
        <v>38</v>
      </c>
      <c r="C459" s="29" t="s">
        <v>2866</v>
      </c>
      <c r="D459" s="28" t="s">
        <v>246</v>
      </c>
      <c r="E459" s="30" t="s">
        <v>2867</v>
      </c>
      <c r="F459" s="31" t="s">
        <v>342</v>
      </c>
      <c r="G459" s="32">
        <v>318</v>
      </c>
      <c r="H459" s="32">
        <v>0</v>
      </c>
      <c r="I459" s="33">
        <f>ROUND(G459*H459,P4)</f>
        <v>0</v>
      </c>
      <c r="J459" s="28"/>
      <c r="K459" s="28"/>
      <c r="L459" s="34">
        <v>0</v>
      </c>
      <c r="M459" s="20">
        <f>ROUND(G459*L459,P4)</f>
        <v>0</v>
      </c>
      <c r="N459" s="40" t="s">
        <v>358</v>
      </c>
      <c r="O459" s="36">
        <f>M459*AA459</f>
        <v>0</v>
      </c>
      <c r="P459" s="1">
        <v>3</v>
      </c>
      <c r="AA459" s="1">
        <f>IF(P459=1,$O$3,IF(P459=2,$O$4,$O$5))</f>
        <v>0</v>
      </c>
    </row>
    <row r="460">
      <c r="A460" s="1" t="s">
        <v>250</v>
      </c>
      <c r="E460" s="30" t="s">
        <v>246</v>
      </c>
    </row>
    <row r="461" ht="52">
      <c r="A461" s="1" t="s">
        <v>251</v>
      </c>
      <c r="E461" s="37" t="s">
        <v>3877</v>
      </c>
    </row>
    <row r="462" ht="100">
      <c r="A462" s="1" t="s">
        <v>253</v>
      </c>
      <c r="E462" s="30" t="s">
        <v>2868</v>
      </c>
    </row>
    <row r="463" ht="13">
      <c r="A463" s="1" t="s">
        <v>241</v>
      </c>
      <c r="C463" s="22" t="s">
        <v>2401</v>
      </c>
      <c r="E463" s="23" t="s">
        <v>2212</v>
      </c>
      <c r="L463" s="38"/>
      <c r="M463" s="39">
        <f>SUMIFS(M464:M467,A464:A467,"P")</f>
        <v>0</v>
      </c>
      <c r="N463" s="38"/>
    </row>
    <row r="464" ht="25">
      <c r="A464" s="1" t="s">
        <v>244</v>
      </c>
      <c r="B464" s="28">
        <v>110</v>
      </c>
      <c r="C464" s="29" t="s">
        <v>1054</v>
      </c>
      <c r="D464" s="28" t="s">
        <v>1055</v>
      </c>
      <c r="E464" s="30" t="s">
        <v>1056</v>
      </c>
      <c r="F464" s="31" t="s">
        <v>837</v>
      </c>
      <c r="G464" s="32">
        <v>1700.1500000000001</v>
      </c>
      <c r="H464" s="32">
        <v>0</v>
      </c>
      <c r="I464" s="33">
        <f>ROUND(G464*H464,P4)</f>
        <v>0</v>
      </c>
      <c r="J464" s="28"/>
      <c r="K464" s="28"/>
      <c r="L464" s="34">
        <v>0</v>
      </c>
      <c r="M464" s="20">
        <f>ROUND(G464*L464,P4)</f>
        <v>0</v>
      </c>
      <c r="N464" s="40" t="s">
        <v>480</v>
      </c>
      <c r="O464" s="36">
        <f>M464*AA464</f>
        <v>0</v>
      </c>
      <c r="P464" s="1">
        <v>3</v>
      </c>
      <c r="AA464" s="1">
        <f>IF(P464=1,$O$3,IF(P464=2,$O$4,$O$5))</f>
        <v>0</v>
      </c>
    </row>
    <row r="465" ht="25">
      <c r="A465" s="1" t="s">
        <v>250</v>
      </c>
      <c r="E465" s="30" t="s">
        <v>481</v>
      </c>
    </row>
    <row r="466" ht="52">
      <c r="A466" s="1" t="s">
        <v>251</v>
      </c>
      <c r="E466" s="37" t="s">
        <v>3860</v>
      </c>
    </row>
    <row r="467" ht="200">
      <c r="A467" s="1" t="s">
        <v>253</v>
      </c>
      <c r="E467" s="30" t="s">
        <v>483</v>
      </c>
    </row>
  </sheetData>
  <sheetProtection sheet="1" objects="1" scenarios="1" spinCount="100000" saltValue="E7yStyaZvsj0KvsjIzLCaEs5PyXTOjHHFRGwKgyDeYnB6GXg0CUa3mvSaB4YsvQy1bGvFTRKJn3d/phiL8ncWQ==" hashValue="eUFDg1EzHBgTCowyINQ/JRhu6Izs8k7nuaBUK9zhUhuCG+RkB1RT/jkJFdWR7tdIZRjSGMBso7fX5ivxETfCY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3878</v>
      </c>
      <c r="M3" s="20">
        <f>0+M9+M126+M155+M160+M213+M258+M271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3878</v>
      </c>
      <c r="D5" s="22"/>
      <c r="E5" s="23" t="s">
        <v>143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COUNTIFS(L9:L276,"=0",A9:A276,"P")+COUNTIFS(L9:L276,"",A9:A276,"P")+SUM(Q9:Q276)</f>
        <v>0</v>
      </c>
    </row>
    <row r="8" ht="13">
      <c r="A8" s="9"/>
      <c r="B8" s="9"/>
      <c r="C8" s="9"/>
      <c r="D8" s="9"/>
      <c r="E8" s="9"/>
      <c r="F8" s="9"/>
      <c r="G8" s="9"/>
      <c r="H8" s="9"/>
      <c r="I8" s="9"/>
      <c r="J8" s="25"/>
      <c r="K8" s="25"/>
      <c r="L8" s="9" t="s">
        <v>239</v>
      </c>
      <c r="M8" s="9" t="s">
        <v>240</v>
      </c>
      <c r="N8" s="9"/>
    </row>
    <row r="9" ht="13">
      <c r="A9" s="1" t="s">
        <v>241</v>
      </c>
      <c r="C9" s="22" t="s">
        <v>3670</v>
      </c>
      <c r="E9" s="23" t="s">
        <v>3671</v>
      </c>
      <c r="L9" s="38"/>
      <c r="M9" s="39">
        <f>SUMIFS(M10:M125,A10:A125,"P")</f>
        <v>0</v>
      </c>
      <c r="N9" s="38"/>
    </row>
    <row r="10" ht="25">
      <c r="A10" s="1" t="s">
        <v>244</v>
      </c>
      <c r="B10" s="28">
        <v>15</v>
      </c>
      <c r="C10" s="29" t="s">
        <v>2866</v>
      </c>
      <c r="D10" s="28" t="s">
        <v>1691</v>
      </c>
      <c r="E10" s="30" t="s">
        <v>2867</v>
      </c>
      <c r="F10" s="31" t="s">
        <v>342</v>
      </c>
      <c r="G10" s="32">
        <v>32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3879</v>
      </c>
    </row>
    <row r="13" ht="100">
      <c r="A13" s="1" t="s">
        <v>253</v>
      </c>
      <c r="E13" s="30" t="s">
        <v>2868</v>
      </c>
    </row>
    <row r="14" ht="13">
      <c r="A14" s="1" t="s">
        <v>244</v>
      </c>
      <c r="B14" s="28">
        <v>16</v>
      </c>
      <c r="C14" s="29" t="s">
        <v>2871</v>
      </c>
      <c r="D14" s="28" t="s">
        <v>246</v>
      </c>
      <c r="E14" s="30" t="s">
        <v>2872</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3880</v>
      </c>
    </row>
    <row r="17" ht="87.5">
      <c r="A17" s="1" t="s">
        <v>253</v>
      </c>
      <c r="E17" s="30" t="s">
        <v>2874</v>
      </c>
    </row>
    <row r="18" ht="13">
      <c r="A18" s="1" t="s">
        <v>244</v>
      </c>
      <c r="B18" s="28">
        <v>17</v>
      </c>
      <c r="C18" s="29" t="s">
        <v>2875</v>
      </c>
      <c r="D18" s="28" t="s">
        <v>246</v>
      </c>
      <c r="E18" s="30" t="s">
        <v>2876</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ht="52">
      <c r="A20" s="1" t="s">
        <v>251</v>
      </c>
      <c r="E20" s="37" t="s">
        <v>3880</v>
      </c>
    </row>
    <row r="21" ht="87.5">
      <c r="A21" s="1" t="s">
        <v>253</v>
      </c>
      <c r="E21" s="30" t="s">
        <v>2874</v>
      </c>
    </row>
    <row r="22" ht="13">
      <c r="A22" s="1" t="s">
        <v>244</v>
      </c>
      <c r="B22" s="28">
        <v>18</v>
      </c>
      <c r="C22" s="29" t="s">
        <v>2878</v>
      </c>
      <c r="D22" s="28" t="s">
        <v>246</v>
      </c>
      <c r="E22" s="30" t="s">
        <v>2879</v>
      </c>
      <c r="F22" s="31" t="s">
        <v>273</v>
      </c>
      <c r="G22" s="32">
        <v>8</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ht="52">
      <c r="A24" s="1" t="s">
        <v>251</v>
      </c>
      <c r="E24" s="37" t="s">
        <v>3881</v>
      </c>
    </row>
    <row r="25" ht="87.5">
      <c r="A25" s="1" t="s">
        <v>253</v>
      </c>
      <c r="E25" s="30" t="s">
        <v>2881</v>
      </c>
    </row>
    <row r="26" ht="13">
      <c r="A26" s="1" t="s">
        <v>244</v>
      </c>
      <c r="B26" s="28">
        <v>19</v>
      </c>
      <c r="C26" s="29" t="s">
        <v>2882</v>
      </c>
      <c r="D26" s="28" t="s">
        <v>246</v>
      </c>
      <c r="E26" s="30" t="s">
        <v>2883</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ht="52">
      <c r="A28" s="1" t="s">
        <v>251</v>
      </c>
      <c r="E28" s="37" t="s">
        <v>3882</v>
      </c>
    </row>
    <row r="29" ht="87.5">
      <c r="A29" s="1" t="s">
        <v>253</v>
      </c>
      <c r="E29" s="30" t="s">
        <v>2885</v>
      </c>
    </row>
    <row r="30" ht="13">
      <c r="A30" s="1" t="s">
        <v>244</v>
      </c>
      <c r="B30" s="28">
        <v>20</v>
      </c>
      <c r="C30" s="29" t="s">
        <v>3677</v>
      </c>
      <c r="D30" s="28" t="s">
        <v>246</v>
      </c>
      <c r="E30" s="30" t="s">
        <v>3678</v>
      </c>
      <c r="F30" s="31" t="s">
        <v>273</v>
      </c>
      <c r="G30" s="32">
        <v>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ht="52">
      <c r="A32" s="1" t="s">
        <v>251</v>
      </c>
      <c r="E32" s="37" t="s">
        <v>3883</v>
      </c>
    </row>
    <row r="33" ht="87.5">
      <c r="A33" s="1" t="s">
        <v>253</v>
      </c>
      <c r="E33" s="30" t="s">
        <v>3680</v>
      </c>
    </row>
    <row r="34" ht="13">
      <c r="A34" s="1" t="s">
        <v>244</v>
      </c>
      <c r="B34" s="28">
        <v>21</v>
      </c>
      <c r="C34" s="29" t="s">
        <v>2893</v>
      </c>
      <c r="D34" s="28" t="s">
        <v>246</v>
      </c>
      <c r="E34" s="30" t="s">
        <v>2894</v>
      </c>
      <c r="F34" s="31" t="s">
        <v>273</v>
      </c>
      <c r="G34" s="32">
        <v>20</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ht="52">
      <c r="A36" s="1" t="s">
        <v>251</v>
      </c>
      <c r="E36" s="37" t="s">
        <v>3884</v>
      </c>
    </row>
    <row r="37" ht="100">
      <c r="A37" s="1" t="s">
        <v>253</v>
      </c>
      <c r="E37" s="30" t="s">
        <v>2892</v>
      </c>
    </row>
    <row r="38" ht="13">
      <c r="A38" s="1" t="s">
        <v>244</v>
      </c>
      <c r="B38" s="28">
        <v>22</v>
      </c>
      <c r="C38" s="29" t="s">
        <v>2901</v>
      </c>
      <c r="D38" s="28" t="s">
        <v>246</v>
      </c>
      <c r="E38" s="30" t="s">
        <v>2902</v>
      </c>
      <c r="F38" s="31" t="s">
        <v>273</v>
      </c>
      <c r="G38" s="32">
        <v>20</v>
      </c>
      <c r="H38" s="32">
        <v>0</v>
      </c>
      <c r="I38" s="33">
        <f>ROUND(G38*H38,P4)</f>
        <v>0</v>
      </c>
      <c r="J38" s="28"/>
      <c r="K38" s="28"/>
      <c r="L38" s="34">
        <v>0</v>
      </c>
      <c r="M38" s="20">
        <f>ROUND(G38*L38,P4)</f>
        <v>0</v>
      </c>
      <c r="N38" s="40" t="s">
        <v>358</v>
      </c>
      <c r="O38" s="36">
        <f>M38*AA38</f>
        <v>0</v>
      </c>
      <c r="P38" s="1">
        <v>3</v>
      </c>
      <c r="AA38" s="1">
        <f>IF(P38=1,$O$3,IF(P38=2,$O$4,$O$5))</f>
        <v>0</v>
      </c>
    </row>
    <row r="39">
      <c r="A39" s="1" t="s">
        <v>250</v>
      </c>
      <c r="E39" s="30" t="s">
        <v>246</v>
      </c>
    </row>
    <row r="40" ht="52">
      <c r="A40" s="1" t="s">
        <v>251</v>
      </c>
      <c r="E40" s="37" t="s">
        <v>3884</v>
      </c>
    </row>
    <row r="41" ht="100">
      <c r="A41" s="1" t="s">
        <v>253</v>
      </c>
      <c r="E41" s="30" t="s">
        <v>2903</v>
      </c>
    </row>
    <row r="42" ht="13">
      <c r="A42" s="1" t="s">
        <v>244</v>
      </c>
      <c r="B42" s="28">
        <v>23</v>
      </c>
      <c r="C42" s="29" t="s">
        <v>2904</v>
      </c>
      <c r="D42" s="28" t="s">
        <v>246</v>
      </c>
      <c r="E42" s="30" t="s">
        <v>2905</v>
      </c>
      <c r="F42" s="31" t="s">
        <v>273</v>
      </c>
      <c r="G42" s="32">
        <v>1</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ht="52">
      <c r="A44" s="1" t="s">
        <v>251</v>
      </c>
      <c r="E44" s="37" t="s">
        <v>3885</v>
      </c>
    </row>
    <row r="45" ht="100">
      <c r="A45" s="1" t="s">
        <v>253</v>
      </c>
      <c r="E45" s="30" t="s">
        <v>2892</v>
      </c>
    </row>
    <row r="46" ht="13">
      <c r="A46" s="1" t="s">
        <v>244</v>
      </c>
      <c r="B46" s="28">
        <v>24</v>
      </c>
      <c r="C46" s="29" t="s">
        <v>2907</v>
      </c>
      <c r="D46" s="28" t="s">
        <v>246</v>
      </c>
      <c r="E46" s="30" t="s">
        <v>2908</v>
      </c>
      <c r="F46" s="31" t="s">
        <v>273</v>
      </c>
      <c r="G46" s="32">
        <v>1</v>
      </c>
      <c r="H46" s="32">
        <v>0</v>
      </c>
      <c r="I46" s="33">
        <f>ROUND(G46*H46,P4)</f>
        <v>0</v>
      </c>
      <c r="J46" s="28"/>
      <c r="K46" s="28"/>
      <c r="L46" s="34">
        <v>0</v>
      </c>
      <c r="M46" s="20">
        <f>ROUND(G46*L46,P4)</f>
        <v>0</v>
      </c>
      <c r="N46" s="40" t="s">
        <v>358</v>
      </c>
      <c r="O46" s="36">
        <f>M46*AA46</f>
        <v>0</v>
      </c>
      <c r="P46" s="1">
        <v>3</v>
      </c>
      <c r="AA46" s="1">
        <f>IF(P46=1,$O$3,IF(P46=2,$O$4,$O$5))</f>
        <v>0</v>
      </c>
    </row>
    <row r="47">
      <c r="A47" s="1" t="s">
        <v>250</v>
      </c>
      <c r="E47" s="30" t="s">
        <v>246</v>
      </c>
    </row>
    <row r="48" ht="52">
      <c r="A48" s="1" t="s">
        <v>251</v>
      </c>
      <c r="E48" s="37" t="s">
        <v>3886</v>
      </c>
    </row>
    <row r="49" ht="100">
      <c r="A49" s="1" t="s">
        <v>253</v>
      </c>
      <c r="E49" s="30" t="s">
        <v>2892</v>
      </c>
    </row>
    <row r="50" ht="13">
      <c r="A50" s="1" t="s">
        <v>244</v>
      </c>
      <c r="B50" s="28">
        <v>25</v>
      </c>
      <c r="C50" s="29" t="s">
        <v>2929</v>
      </c>
      <c r="D50" s="28" t="s">
        <v>246</v>
      </c>
      <c r="E50" s="30" t="s">
        <v>2930</v>
      </c>
      <c r="F50" s="31" t="s">
        <v>248</v>
      </c>
      <c r="G50" s="32">
        <v>150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ht="52">
      <c r="A52" s="1" t="s">
        <v>251</v>
      </c>
      <c r="E52" s="37" t="s">
        <v>3887</v>
      </c>
    </row>
    <row r="53" ht="87.5">
      <c r="A53" s="1" t="s">
        <v>253</v>
      </c>
      <c r="E53" s="30" t="s">
        <v>2932</v>
      </c>
    </row>
    <row r="54" ht="13">
      <c r="A54" s="1" t="s">
        <v>244</v>
      </c>
      <c r="B54" s="28">
        <v>26</v>
      </c>
      <c r="C54" s="29" t="s">
        <v>2933</v>
      </c>
      <c r="D54" s="28" t="s">
        <v>246</v>
      </c>
      <c r="E54" s="30" t="s">
        <v>2934</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246</v>
      </c>
    </row>
    <row r="56" ht="52">
      <c r="A56" s="1" t="s">
        <v>251</v>
      </c>
      <c r="E56" s="37" t="s">
        <v>3882</v>
      </c>
    </row>
    <row r="57" ht="87.5">
      <c r="A57" s="1" t="s">
        <v>253</v>
      </c>
      <c r="E57" s="30" t="s">
        <v>2935</v>
      </c>
    </row>
    <row r="58" ht="13">
      <c r="A58" s="1" t="s">
        <v>244</v>
      </c>
      <c r="B58" s="28">
        <v>27</v>
      </c>
      <c r="C58" s="29" t="s">
        <v>3646</v>
      </c>
      <c r="D58" s="28" t="s">
        <v>246</v>
      </c>
      <c r="E58" s="30" t="s">
        <v>3647</v>
      </c>
      <c r="F58" s="31" t="s">
        <v>273</v>
      </c>
      <c r="G58" s="32">
        <v>2</v>
      </c>
      <c r="H58" s="32">
        <v>0</v>
      </c>
      <c r="I58" s="33">
        <f>ROUND(G58*H58,P4)</f>
        <v>0</v>
      </c>
      <c r="J58" s="28"/>
      <c r="K58" s="28"/>
      <c r="L58" s="34">
        <v>0</v>
      </c>
      <c r="M58" s="20">
        <f>ROUND(G58*L58,P4)</f>
        <v>0</v>
      </c>
      <c r="N58" s="40" t="s">
        <v>358</v>
      </c>
      <c r="O58" s="36">
        <f>M58*AA58</f>
        <v>0</v>
      </c>
      <c r="P58" s="1">
        <v>3</v>
      </c>
      <c r="AA58" s="1">
        <f>IF(P58=1,$O$3,IF(P58=2,$O$4,$O$5))</f>
        <v>0</v>
      </c>
    </row>
    <row r="59">
      <c r="A59" s="1" t="s">
        <v>250</v>
      </c>
      <c r="E59" s="30" t="s">
        <v>246</v>
      </c>
    </row>
    <row r="60" ht="52">
      <c r="A60" s="1" t="s">
        <v>251</v>
      </c>
      <c r="E60" s="37" t="s">
        <v>3888</v>
      </c>
    </row>
    <row r="61" ht="112.5">
      <c r="A61" s="1" t="s">
        <v>253</v>
      </c>
      <c r="E61" s="30" t="s">
        <v>2921</v>
      </c>
    </row>
    <row r="62" ht="13">
      <c r="A62" s="1" t="s">
        <v>244</v>
      </c>
      <c r="B62" s="28">
        <v>28</v>
      </c>
      <c r="C62" s="29" t="s">
        <v>2958</v>
      </c>
      <c r="D62" s="28" t="s">
        <v>246</v>
      </c>
      <c r="E62" s="30" t="s">
        <v>2959</v>
      </c>
      <c r="F62" s="31" t="s">
        <v>273</v>
      </c>
      <c r="G62" s="32">
        <v>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52">
      <c r="A64" s="1" t="s">
        <v>251</v>
      </c>
      <c r="E64" s="37" t="s">
        <v>3889</v>
      </c>
    </row>
    <row r="65" ht="112.5">
      <c r="A65" s="1" t="s">
        <v>253</v>
      </c>
      <c r="E65" s="30" t="s">
        <v>2921</v>
      </c>
    </row>
    <row r="66" ht="25">
      <c r="A66" s="1" t="s">
        <v>244</v>
      </c>
      <c r="B66" s="28">
        <v>29</v>
      </c>
      <c r="C66" s="29" t="s">
        <v>3703</v>
      </c>
      <c r="D66" s="28" t="s">
        <v>246</v>
      </c>
      <c r="E66" s="30" t="s">
        <v>3704</v>
      </c>
      <c r="F66" s="31" t="s">
        <v>273</v>
      </c>
      <c r="G66" s="32">
        <v>3</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52">
      <c r="A68" s="1" t="s">
        <v>251</v>
      </c>
      <c r="E68" s="37" t="s">
        <v>3889</v>
      </c>
    </row>
    <row r="69" ht="112.5">
      <c r="A69" s="1" t="s">
        <v>253</v>
      </c>
      <c r="E69" s="30" t="s">
        <v>2921</v>
      </c>
    </row>
    <row r="70" ht="13">
      <c r="A70" s="1" t="s">
        <v>244</v>
      </c>
      <c r="B70" s="28">
        <v>30</v>
      </c>
      <c r="C70" s="29" t="s">
        <v>2974</v>
      </c>
      <c r="D70" s="28" t="s">
        <v>2869</v>
      </c>
      <c r="E70" s="30" t="s">
        <v>2975</v>
      </c>
      <c r="F70" s="31" t="s">
        <v>273</v>
      </c>
      <c r="G70" s="32">
        <v>1</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52">
      <c r="A72" s="1" t="s">
        <v>251</v>
      </c>
      <c r="E72" s="37" t="s">
        <v>3890</v>
      </c>
    </row>
    <row r="73" ht="112.5">
      <c r="A73" s="1" t="s">
        <v>253</v>
      </c>
      <c r="E73" s="30" t="s">
        <v>2921</v>
      </c>
    </row>
    <row r="74" ht="13">
      <c r="A74" s="1" t="s">
        <v>244</v>
      </c>
      <c r="B74" s="28">
        <v>31</v>
      </c>
      <c r="C74" s="29" t="s">
        <v>3337</v>
      </c>
      <c r="D74" s="28" t="s">
        <v>246</v>
      </c>
      <c r="E74" s="30" t="s">
        <v>3338</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246</v>
      </c>
    </row>
    <row r="76" ht="52">
      <c r="A76" s="1" t="s">
        <v>251</v>
      </c>
      <c r="E76" s="37" t="s">
        <v>3891</v>
      </c>
    </row>
    <row r="77" ht="112.5">
      <c r="A77" s="1" t="s">
        <v>253</v>
      </c>
      <c r="E77" s="30" t="s">
        <v>2957</v>
      </c>
    </row>
    <row r="78" ht="13">
      <c r="A78" s="1" t="s">
        <v>244</v>
      </c>
      <c r="B78" s="28">
        <v>32</v>
      </c>
      <c r="C78" s="29" t="s">
        <v>2988</v>
      </c>
      <c r="D78" s="28" t="s">
        <v>246</v>
      </c>
      <c r="E78" s="30" t="s">
        <v>2989</v>
      </c>
      <c r="F78" s="31" t="s">
        <v>273</v>
      </c>
      <c r="G78" s="32">
        <v>2</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ht="52">
      <c r="A80" s="1" t="s">
        <v>251</v>
      </c>
      <c r="E80" s="37" t="s">
        <v>3880</v>
      </c>
    </row>
    <row r="81" ht="112.5">
      <c r="A81" s="1" t="s">
        <v>253</v>
      </c>
      <c r="E81" s="30" t="s">
        <v>2921</v>
      </c>
    </row>
    <row r="82" ht="13">
      <c r="A82" s="1" t="s">
        <v>244</v>
      </c>
      <c r="B82" s="28">
        <v>33</v>
      </c>
      <c r="C82" s="29" t="s">
        <v>2990</v>
      </c>
      <c r="D82" s="28" t="s">
        <v>246</v>
      </c>
      <c r="E82" s="30" t="s">
        <v>2991</v>
      </c>
      <c r="F82" s="31" t="s">
        <v>273</v>
      </c>
      <c r="G82" s="32">
        <v>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ht="52">
      <c r="A84" s="1" t="s">
        <v>251</v>
      </c>
      <c r="E84" s="37" t="s">
        <v>3880</v>
      </c>
    </row>
    <row r="85" ht="112.5">
      <c r="A85" s="1" t="s">
        <v>253</v>
      </c>
      <c r="E85" s="30" t="s">
        <v>2921</v>
      </c>
    </row>
    <row r="86" ht="13">
      <c r="A86" s="1" t="s">
        <v>244</v>
      </c>
      <c r="B86" s="28">
        <v>34</v>
      </c>
      <c r="C86" s="29" t="s">
        <v>2992</v>
      </c>
      <c r="D86" s="28" t="s">
        <v>246</v>
      </c>
      <c r="E86" s="30" t="s">
        <v>2993</v>
      </c>
      <c r="F86" s="31" t="s">
        <v>273</v>
      </c>
      <c r="G86" s="32">
        <v>1</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ht="52">
      <c r="A88" s="1" t="s">
        <v>251</v>
      </c>
      <c r="E88" s="37" t="s">
        <v>3885</v>
      </c>
    </row>
    <row r="89" ht="112.5">
      <c r="A89" s="1" t="s">
        <v>253</v>
      </c>
      <c r="E89" s="30" t="s">
        <v>2921</v>
      </c>
    </row>
    <row r="90" ht="25">
      <c r="A90" s="1" t="s">
        <v>244</v>
      </c>
      <c r="B90" s="28">
        <v>35</v>
      </c>
      <c r="C90" s="29" t="s">
        <v>2994</v>
      </c>
      <c r="D90" s="28" t="s">
        <v>246</v>
      </c>
      <c r="E90" s="30" t="s">
        <v>2995</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ht="52">
      <c r="A92" s="1" t="s">
        <v>251</v>
      </c>
      <c r="E92" s="37" t="s">
        <v>3885</v>
      </c>
    </row>
    <row r="93" ht="112.5">
      <c r="A93" s="1" t="s">
        <v>253</v>
      </c>
      <c r="E93" s="30" t="s">
        <v>2921</v>
      </c>
    </row>
    <row r="94" ht="13">
      <c r="A94" s="1" t="s">
        <v>244</v>
      </c>
      <c r="B94" s="28">
        <v>36</v>
      </c>
      <c r="C94" s="29" t="s">
        <v>2996</v>
      </c>
      <c r="D94" s="28" t="s">
        <v>246</v>
      </c>
      <c r="E94" s="30" t="s">
        <v>2997</v>
      </c>
      <c r="F94" s="31" t="s">
        <v>273</v>
      </c>
      <c r="G94" s="32">
        <v>2</v>
      </c>
      <c r="H94" s="32">
        <v>0</v>
      </c>
      <c r="I94" s="33">
        <f>ROUND(G94*H94,P4)</f>
        <v>0</v>
      </c>
      <c r="J94" s="28"/>
      <c r="K94" s="28"/>
      <c r="L94" s="34">
        <v>0</v>
      </c>
      <c r="M94" s="20">
        <f>ROUND(G94*L94,P4)</f>
        <v>0</v>
      </c>
      <c r="N94" s="40" t="s">
        <v>358</v>
      </c>
      <c r="O94" s="36">
        <f>M94*AA94</f>
        <v>0</v>
      </c>
      <c r="P94" s="1">
        <v>3</v>
      </c>
      <c r="AA94" s="1">
        <f>IF(P94=1,$O$3,IF(P94=2,$O$4,$O$5))</f>
        <v>0</v>
      </c>
    </row>
    <row r="95">
      <c r="A95" s="1" t="s">
        <v>250</v>
      </c>
      <c r="E95" s="30" t="s">
        <v>246</v>
      </c>
    </row>
    <row r="96" ht="52">
      <c r="A96" s="1" t="s">
        <v>251</v>
      </c>
      <c r="E96" s="37" t="s">
        <v>3880</v>
      </c>
    </row>
    <row r="97" ht="112.5">
      <c r="A97" s="1" t="s">
        <v>253</v>
      </c>
      <c r="E97" s="30" t="s">
        <v>2921</v>
      </c>
    </row>
    <row r="98" ht="13">
      <c r="A98" s="1" t="s">
        <v>244</v>
      </c>
      <c r="B98" s="28">
        <v>37</v>
      </c>
      <c r="C98" s="29" t="s">
        <v>2999</v>
      </c>
      <c r="D98" s="28" t="s">
        <v>246</v>
      </c>
      <c r="E98" s="30" t="s">
        <v>3000</v>
      </c>
      <c r="F98" s="31" t="s">
        <v>273</v>
      </c>
      <c r="G98" s="32">
        <v>2</v>
      </c>
      <c r="H98" s="32">
        <v>0</v>
      </c>
      <c r="I98" s="33">
        <f>ROUND(G98*H98,P4)</f>
        <v>0</v>
      </c>
      <c r="J98" s="28"/>
      <c r="K98" s="28"/>
      <c r="L98" s="34">
        <v>0</v>
      </c>
      <c r="M98" s="20">
        <f>ROUND(G98*L98,P4)</f>
        <v>0</v>
      </c>
      <c r="N98" s="40" t="s">
        <v>358</v>
      </c>
      <c r="O98" s="36">
        <f>M98*AA98</f>
        <v>0</v>
      </c>
      <c r="P98" s="1">
        <v>3</v>
      </c>
      <c r="AA98" s="1">
        <f>IF(P98=1,$O$3,IF(P98=2,$O$4,$O$5))</f>
        <v>0</v>
      </c>
    </row>
    <row r="99">
      <c r="A99" s="1" t="s">
        <v>250</v>
      </c>
      <c r="E99" s="30" t="s">
        <v>246</v>
      </c>
    </row>
    <row r="100" ht="52">
      <c r="A100" s="1" t="s">
        <v>251</v>
      </c>
      <c r="E100" s="37" t="s">
        <v>3880</v>
      </c>
    </row>
    <row r="101" ht="112.5">
      <c r="A101" s="1" t="s">
        <v>253</v>
      </c>
      <c r="E101" s="30" t="s">
        <v>2921</v>
      </c>
    </row>
    <row r="102" ht="13">
      <c r="A102" s="1" t="s">
        <v>244</v>
      </c>
      <c r="B102" s="28">
        <v>38</v>
      </c>
      <c r="C102" s="29" t="s">
        <v>3001</v>
      </c>
      <c r="D102" s="28" t="s">
        <v>246</v>
      </c>
      <c r="E102" s="30" t="s">
        <v>3002</v>
      </c>
      <c r="F102" s="31" t="s">
        <v>273</v>
      </c>
      <c r="G102" s="32">
        <v>2</v>
      </c>
      <c r="H102" s="32">
        <v>0</v>
      </c>
      <c r="I102" s="33">
        <f>ROUND(G102*H102,P4)</f>
        <v>0</v>
      </c>
      <c r="J102" s="28"/>
      <c r="K102" s="28"/>
      <c r="L102" s="34">
        <v>0</v>
      </c>
      <c r="M102" s="20">
        <f>ROUND(G102*L102,P4)</f>
        <v>0</v>
      </c>
      <c r="N102" s="40" t="s">
        <v>358</v>
      </c>
      <c r="O102" s="36">
        <f>M102*AA102</f>
        <v>0</v>
      </c>
      <c r="P102" s="1">
        <v>3</v>
      </c>
      <c r="AA102" s="1">
        <f>IF(P102=1,$O$3,IF(P102=2,$O$4,$O$5))</f>
        <v>0</v>
      </c>
    </row>
    <row r="103">
      <c r="A103" s="1" t="s">
        <v>250</v>
      </c>
      <c r="E103" s="30" t="s">
        <v>246</v>
      </c>
    </row>
    <row r="104" ht="52">
      <c r="A104" s="1" t="s">
        <v>251</v>
      </c>
      <c r="E104" s="37" t="s">
        <v>3880</v>
      </c>
    </row>
    <row r="105" ht="112.5">
      <c r="A105" s="1" t="s">
        <v>253</v>
      </c>
      <c r="E105" s="30" t="s">
        <v>2921</v>
      </c>
    </row>
    <row r="106" ht="13">
      <c r="A106" s="1" t="s">
        <v>244</v>
      </c>
      <c r="B106" s="28">
        <v>39</v>
      </c>
      <c r="C106" s="29" t="s">
        <v>3005</v>
      </c>
      <c r="D106" s="28" t="s">
        <v>246</v>
      </c>
      <c r="E106" s="30" t="s">
        <v>3006</v>
      </c>
      <c r="F106" s="31" t="s">
        <v>273</v>
      </c>
      <c r="G106" s="32">
        <v>3</v>
      </c>
      <c r="H106" s="32">
        <v>0</v>
      </c>
      <c r="I106" s="33">
        <f>ROUND(G106*H106,P4)</f>
        <v>0</v>
      </c>
      <c r="J106" s="28"/>
      <c r="K106" s="28"/>
      <c r="L106" s="34">
        <v>0</v>
      </c>
      <c r="M106" s="20">
        <f>ROUND(G106*L106,P4)</f>
        <v>0</v>
      </c>
      <c r="N106" s="40" t="s">
        <v>358</v>
      </c>
      <c r="O106" s="36">
        <f>M106*AA106</f>
        <v>0</v>
      </c>
      <c r="P106" s="1">
        <v>3</v>
      </c>
      <c r="AA106" s="1">
        <f>IF(P106=1,$O$3,IF(P106=2,$O$4,$O$5))</f>
        <v>0</v>
      </c>
    </row>
    <row r="107">
      <c r="A107" s="1" t="s">
        <v>250</v>
      </c>
      <c r="E107" s="30" t="s">
        <v>246</v>
      </c>
    </row>
    <row r="108" ht="52">
      <c r="A108" s="1" t="s">
        <v>251</v>
      </c>
      <c r="E108" s="37" t="s">
        <v>3892</v>
      </c>
    </row>
    <row r="109" ht="112.5">
      <c r="A109" s="1" t="s">
        <v>253</v>
      </c>
      <c r="E109" s="30" t="s">
        <v>2921</v>
      </c>
    </row>
    <row r="110" ht="13">
      <c r="A110" s="1" t="s">
        <v>244</v>
      </c>
      <c r="B110" s="28">
        <v>40</v>
      </c>
      <c r="C110" s="29" t="s">
        <v>3008</v>
      </c>
      <c r="D110" s="28" t="s">
        <v>246</v>
      </c>
      <c r="E110" s="30" t="s">
        <v>3009</v>
      </c>
      <c r="F110" s="31" t="s">
        <v>273</v>
      </c>
      <c r="G110" s="32">
        <v>3</v>
      </c>
      <c r="H110" s="32">
        <v>0</v>
      </c>
      <c r="I110" s="33">
        <f>ROUND(G110*H110,P4)</f>
        <v>0</v>
      </c>
      <c r="J110" s="28"/>
      <c r="K110" s="28"/>
      <c r="L110" s="34">
        <v>0</v>
      </c>
      <c r="M110" s="20">
        <f>ROUND(G110*L110,P4)</f>
        <v>0</v>
      </c>
      <c r="N110" s="40" t="s">
        <v>358</v>
      </c>
      <c r="O110" s="36">
        <f>M110*AA110</f>
        <v>0</v>
      </c>
      <c r="P110" s="1">
        <v>3</v>
      </c>
      <c r="AA110" s="1">
        <f>IF(P110=1,$O$3,IF(P110=2,$O$4,$O$5))</f>
        <v>0</v>
      </c>
    </row>
    <row r="111">
      <c r="A111" s="1" t="s">
        <v>250</v>
      </c>
      <c r="E111" s="30" t="s">
        <v>246</v>
      </c>
    </row>
    <row r="112" ht="52">
      <c r="A112" s="1" t="s">
        <v>251</v>
      </c>
      <c r="E112" s="37" t="s">
        <v>3892</v>
      </c>
    </row>
    <row r="113" ht="112.5">
      <c r="A113" s="1" t="s">
        <v>253</v>
      </c>
      <c r="E113" s="30" t="s">
        <v>2921</v>
      </c>
    </row>
    <row r="114" ht="13">
      <c r="A114" s="1" t="s">
        <v>244</v>
      </c>
      <c r="B114" s="28">
        <v>41</v>
      </c>
      <c r="C114" s="29" t="s">
        <v>3010</v>
      </c>
      <c r="D114" s="28" t="s">
        <v>246</v>
      </c>
      <c r="E114" s="30" t="s">
        <v>3011</v>
      </c>
      <c r="F114" s="31" t="s">
        <v>273</v>
      </c>
      <c r="G114" s="32">
        <v>4</v>
      </c>
      <c r="H114" s="32">
        <v>0</v>
      </c>
      <c r="I114" s="33">
        <f>ROUND(G114*H114,P4)</f>
        <v>0</v>
      </c>
      <c r="J114" s="28"/>
      <c r="K114" s="28"/>
      <c r="L114" s="34">
        <v>0</v>
      </c>
      <c r="M114" s="20">
        <f>ROUND(G114*L114,P4)</f>
        <v>0</v>
      </c>
      <c r="N114" s="40" t="s">
        <v>358</v>
      </c>
      <c r="O114" s="36">
        <f>M114*AA114</f>
        <v>0</v>
      </c>
      <c r="P114" s="1">
        <v>3</v>
      </c>
      <c r="AA114" s="1">
        <f>IF(P114=1,$O$3,IF(P114=2,$O$4,$O$5))</f>
        <v>0</v>
      </c>
    </row>
    <row r="115">
      <c r="A115" s="1" t="s">
        <v>250</v>
      </c>
      <c r="E115" s="30" t="s">
        <v>246</v>
      </c>
    </row>
    <row r="116" ht="52">
      <c r="A116" s="1" t="s">
        <v>251</v>
      </c>
      <c r="E116" s="37" t="s">
        <v>3893</v>
      </c>
    </row>
    <row r="117" ht="112.5">
      <c r="A117" s="1" t="s">
        <v>253</v>
      </c>
      <c r="E117" s="30" t="s">
        <v>2921</v>
      </c>
    </row>
    <row r="118" ht="25">
      <c r="A118" s="1" t="s">
        <v>244</v>
      </c>
      <c r="B118" s="28">
        <v>42</v>
      </c>
      <c r="C118" s="29" t="s">
        <v>3012</v>
      </c>
      <c r="D118" s="28" t="s">
        <v>246</v>
      </c>
      <c r="E118" s="30" t="s">
        <v>3013</v>
      </c>
      <c r="F118" s="31" t="s">
        <v>273</v>
      </c>
      <c r="G118" s="32">
        <v>2</v>
      </c>
      <c r="H118" s="32">
        <v>0</v>
      </c>
      <c r="I118" s="33">
        <f>ROUND(G118*H118,P4)</f>
        <v>0</v>
      </c>
      <c r="J118" s="28"/>
      <c r="K118" s="28"/>
      <c r="L118" s="34">
        <v>0</v>
      </c>
      <c r="M118" s="20">
        <f>ROUND(G118*L118,P4)</f>
        <v>0</v>
      </c>
      <c r="N118" s="40" t="s">
        <v>358</v>
      </c>
      <c r="O118" s="36">
        <f>M118*AA118</f>
        <v>0</v>
      </c>
      <c r="P118" s="1">
        <v>3</v>
      </c>
      <c r="AA118" s="1">
        <f>IF(P118=1,$O$3,IF(P118=2,$O$4,$O$5))</f>
        <v>0</v>
      </c>
    </row>
    <row r="119">
      <c r="A119" s="1" t="s">
        <v>250</v>
      </c>
      <c r="E119" s="30" t="s">
        <v>246</v>
      </c>
    </row>
    <row r="120" ht="52">
      <c r="A120" s="1" t="s">
        <v>251</v>
      </c>
      <c r="E120" s="37" t="s">
        <v>3894</v>
      </c>
    </row>
    <row r="121" ht="87.5">
      <c r="A121" s="1" t="s">
        <v>253</v>
      </c>
      <c r="E121" s="30" t="s">
        <v>3014</v>
      </c>
    </row>
    <row r="122" ht="25">
      <c r="A122" s="1" t="s">
        <v>244</v>
      </c>
      <c r="B122" s="28">
        <v>43</v>
      </c>
      <c r="C122" s="29" t="s">
        <v>3719</v>
      </c>
      <c r="D122" s="28" t="s">
        <v>246</v>
      </c>
      <c r="E122" s="30" t="s">
        <v>3720</v>
      </c>
      <c r="F122" s="31" t="s">
        <v>273</v>
      </c>
      <c r="G122" s="32">
        <v>2</v>
      </c>
      <c r="H122" s="32">
        <v>0</v>
      </c>
      <c r="I122" s="33">
        <f>ROUND(G122*H122,P4)</f>
        <v>0</v>
      </c>
      <c r="J122" s="28"/>
      <c r="K122" s="28"/>
      <c r="L122" s="34">
        <v>0</v>
      </c>
      <c r="M122" s="20">
        <f>ROUND(G122*L122,P4)</f>
        <v>0</v>
      </c>
      <c r="N122" s="40" t="s">
        <v>358</v>
      </c>
      <c r="O122" s="36">
        <f>M122*AA122</f>
        <v>0</v>
      </c>
      <c r="P122" s="1">
        <v>3</v>
      </c>
      <c r="AA122" s="1">
        <f>IF(P122=1,$O$3,IF(P122=2,$O$4,$O$5))</f>
        <v>0</v>
      </c>
    </row>
    <row r="123">
      <c r="A123" s="1" t="s">
        <v>250</v>
      </c>
      <c r="E123" s="30" t="s">
        <v>246</v>
      </c>
    </row>
    <row r="124" ht="52">
      <c r="A124" s="1" t="s">
        <v>251</v>
      </c>
      <c r="E124" s="37" t="s">
        <v>3894</v>
      </c>
    </row>
    <row r="125" ht="75">
      <c r="A125" s="1" t="s">
        <v>253</v>
      </c>
      <c r="E125" s="30" t="s">
        <v>3721</v>
      </c>
    </row>
    <row r="126" ht="13">
      <c r="A126" s="1" t="s">
        <v>241</v>
      </c>
      <c r="C126" s="22" t="s">
        <v>3895</v>
      </c>
      <c r="E126" s="23" t="s">
        <v>3896</v>
      </c>
      <c r="L126" s="38"/>
      <c r="M126" s="39">
        <f>SUMIFS(M127:M154,A127:A154,"P")</f>
        <v>0</v>
      </c>
      <c r="N126" s="38"/>
    </row>
    <row r="127" ht="13">
      <c r="A127" s="1" t="s">
        <v>244</v>
      </c>
      <c r="B127" s="28">
        <v>44</v>
      </c>
      <c r="C127" s="29" t="s">
        <v>3077</v>
      </c>
      <c r="D127" s="28" t="s">
        <v>246</v>
      </c>
      <c r="E127" s="30" t="s">
        <v>3078</v>
      </c>
      <c r="F127" s="31" t="s">
        <v>342</v>
      </c>
      <c r="G127" s="32">
        <v>14</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ht="52">
      <c r="A129" s="1" t="s">
        <v>251</v>
      </c>
      <c r="E129" s="37" t="s">
        <v>3897</v>
      </c>
    </row>
    <row r="130" ht="87.5">
      <c r="A130" s="1" t="s">
        <v>253</v>
      </c>
      <c r="E130" s="30" t="s">
        <v>3080</v>
      </c>
    </row>
    <row r="131" ht="13">
      <c r="A131" s="1" t="s">
        <v>244</v>
      </c>
      <c r="B131" s="28">
        <v>59</v>
      </c>
      <c r="C131" s="29" t="s">
        <v>3085</v>
      </c>
      <c r="D131" s="28" t="s">
        <v>246</v>
      </c>
      <c r="E131" s="30" t="s">
        <v>3086</v>
      </c>
      <c r="F131" s="31" t="s">
        <v>273</v>
      </c>
      <c r="G131" s="32">
        <v>4</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ht="52">
      <c r="A133" s="1" t="s">
        <v>251</v>
      </c>
      <c r="E133" s="37" t="s">
        <v>3898</v>
      </c>
    </row>
    <row r="134" ht="100">
      <c r="A134" s="1" t="s">
        <v>253</v>
      </c>
      <c r="E134" s="30" t="s">
        <v>3088</v>
      </c>
    </row>
    <row r="135" ht="13">
      <c r="A135" s="1" t="s">
        <v>244</v>
      </c>
      <c r="B135" s="28">
        <v>60</v>
      </c>
      <c r="C135" s="29" t="s">
        <v>3899</v>
      </c>
      <c r="D135" s="28" t="s">
        <v>246</v>
      </c>
      <c r="E135" s="30" t="s">
        <v>3900</v>
      </c>
      <c r="F135" s="31" t="s">
        <v>273</v>
      </c>
      <c r="G135" s="32">
        <v>1</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3901</v>
      </c>
    </row>
    <row r="138" ht="100">
      <c r="A138" s="1" t="s">
        <v>253</v>
      </c>
      <c r="E138" s="30" t="s">
        <v>3088</v>
      </c>
    </row>
    <row r="139" ht="13">
      <c r="A139" s="1" t="s">
        <v>244</v>
      </c>
      <c r="B139" s="28">
        <v>61</v>
      </c>
      <c r="C139" s="29" t="s">
        <v>3094</v>
      </c>
      <c r="D139" s="28" t="s">
        <v>246</v>
      </c>
      <c r="E139" s="30" t="s">
        <v>3095</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3901</v>
      </c>
    </row>
    <row r="142" ht="100">
      <c r="A142" s="1" t="s">
        <v>253</v>
      </c>
      <c r="E142" s="30" t="s">
        <v>3088</v>
      </c>
    </row>
    <row r="143" ht="13">
      <c r="A143" s="1" t="s">
        <v>244</v>
      </c>
      <c r="B143" s="28">
        <v>62</v>
      </c>
      <c r="C143" s="29" t="s">
        <v>3096</v>
      </c>
      <c r="D143" s="28" t="s">
        <v>246</v>
      </c>
      <c r="E143" s="30" t="s">
        <v>3097</v>
      </c>
      <c r="F143" s="31" t="s">
        <v>273</v>
      </c>
      <c r="G143" s="32">
        <v>20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3902</v>
      </c>
    </row>
    <row r="146" ht="100">
      <c r="A146" s="1" t="s">
        <v>253</v>
      </c>
      <c r="E146" s="30" t="s">
        <v>3088</v>
      </c>
    </row>
    <row r="147" ht="13">
      <c r="A147" s="1" t="s">
        <v>244</v>
      </c>
      <c r="B147" s="28">
        <v>63</v>
      </c>
      <c r="C147" s="29" t="s">
        <v>3099</v>
      </c>
      <c r="D147" s="28" t="s">
        <v>246</v>
      </c>
      <c r="E147" s="30" t="s">
        <v>3100</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3903</v>
      </c>
    </row>
    <row r="150" ht="100">
      <c r="A150" s="1" t="s">
        <v>253</v>
      </c>
      <c r="E150" s="30" t="s">
        <v>3088</v>
      </c>
    </row>
    <row r="151" ht="13">
      <c r="A151" s="1" t="s">
        <v>244</v>
      </c>
      <c r="B151" s="28">
        <v>64</v>
      </c>
      <c r="C151" s="29" t="s">
        <v>3109</v>
      </c>
      <c r="D151" s="28" t="s">
        <v>246</v>
      </c>
      <c r="E151" s="30" t="s">
        <v>3110</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3901</v>
      </c>
    </row>
    <row r="154" ht="100">
      <c r="A154" s="1" t="s">
        <v>253</v>
      </c>
      <c r="E154" s="30" t="s">
        <v>3088</v>
      </c>
    </row>
    <row r="155" ht="13">
      <c r="A155" s="1" t="s">
        <v>241</v>
      </c>
      <c r="C155" s="22" t="s">
        <v>3722</v>
      </c>
      <c r="E155" s="23" t="s">
        <v>3723</v>
      </c>
      <c r="L155" s="38"/>
      <c r="M155" s="39">
        <f>SUMIFS(M156:M159,A156:A159,"P")</f>
        <v>0</v>
      </c>
      <c r="N155" s="38"/>
    </row>
    <row r="156" ht="13">
      <c r="A156" s="1" t="s">
        <v>244</v>
      </c>
      <c r="B156" s="28">
        <v>45</v>
      </c>
      <c r="C156" s="29" t="s">
        <v>3020</v>
      </c>
      <c r="D156" s="28" t="s">
        <v>246</v>
      </c>
      <c r="E156" s="30" t="s">
        <v>3021</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3901</v>
      </c>
    </row>
    <row r="159" ht="87.5">
      <c r="A159" s="1" t="s">
        <v>253</v>
      </c>
      <c r="E159" s="30" t="s">
        <v>3023</v>
      </c>
    </row>
    <row r="160" ht="13">
      <c r="A160" s="1" t="s">
        <v>241</v>
      </c>
      <c r="C160" s="22" t="s">
        <v>3726</v>
      </c>
      <c r="E160" s="23" t="s">
        <v>3727</v>
      </c>
      <c r="L160" s="38"/>
      <c r="M160" s="39">
        <f>SUMIFS(M161:M212,A161:A212,"P")</f>
        <v>0</v>
      </c>
      <c r="N160" s="38"/>
    </row>
    <row r="161" ht="13">
      <c r="A161" s="1" t="s">
        <v>244</v>
      </c>
      <c r="B161" s="28">
        <v>46</v>
      </c>
      <c r="C161" s="29" t="s">
        <v>3026</v>
      </c>
      <c r="D161" s="28" t="s">
        <v>246</v>
      </c>
      <c r="E161" s="30" t="s">
        <v>3027</v>
      </c>
      <c r="F161" s="31" t="s">
        <v>3028</v>
      </c>
      <c r="G161" s="32">
        <v>0.20000000000000001</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246</v>
      </c>
    </row>
    <row r="163" ht="52">
      <c r="A163" s="1" t="s">
        <v>251</v>
      </c>
      <c r="E163" s="37" t="s">
        <v>3904</v>
      </c>
    </row>
    <row r="164" ht="87.5">
      <c r="A164" s="1" t="s">
        <v>253</v>
      </c>
      <c r="E164" s="30" t="s">
        <v>3029</v>
      </c>
    </row>
    <row r="165" ht="13">
      <c r="A165" s="1" t="s">
        <v>244</v>
      </c>
      <c r="B165" s="28">
        <v>47</v>
      </c>
      <c r="C165" s="29" t="s">
        <v>3030</v>
      </c>
      <c r="D165" s="28" t="s">
        <v>246</v>
      </c>
      <c r="E165" s="30" t="s">
        <v>3031</v>
      </c>
      <c r="F165" s="31" t="s">
        <v>273</v>
      </c>
      <c r="G165" s="32">
        <v>1</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ht="52">
      <c r="A167" s="1" t="s">
        <v>251</v>
      </c>
      <c r="E167" s="37" t="s">
        <v>3901</v>
      </c>
    </row>
    <row r="168" ht="87.5">
      <c r="A168" s="1" t="s">
        <v>253</v>
      </c>
      <c r="E168" s="30" t="s">
        <v>3032</v>
      </c>
    </row>
    <row r="169" ht="13">
      <c r="A169" s="1" t="s">
        <v>244</v>
      </c>
      <c r="B169" s="28">
        <v>48</v>
      </c>
      <c r="C169" s="29" t="s">
        <v>3037</v>
      </c>
      <c r="D169" s="28" t="s">
        <v>246</v>
      </c>
      <c r="E169" s="30" t="s">
        <v>3038</v>
      </c>
      <c r="F169" s="31" t="s">
        <v>273</v>
      </c>
      <c r="G169" s="32">
        <v>1</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246</v>
      </c>
    </row>
    <row r="171" ht="52">
      <c r="A171" s="1" t="s">
        <v>251</v>
      </c>
      <c r="E171" s="37" t="s">
        <v>3901</v>
      </c>
    </row>
    <row r="172" ht="87.5">
      <c r="A172" s="1" t="s">
        <v>253</v>
      </c>
      <c r="E172" s="30" t="s">
        <v>3040</v>
      </c>
    </row>
    <row r="173" ht="13">
      <c r="A173" s="1" t="s">
        <v>244</v>
      </c>
      <c r="B173" s="28">
        <v>49</v>
      </c>
      <c r="C173" s="29" t="s">
        <v>3041</v>
      </c>
      <c r="D173" s="28" t="s">
        <v>246</v>
      </c>
      <c r="E173" s="30" t="s">
        <v>3042</v>
      </c>
      <c r="F173" s="31" t="s">
        <v>273</v>
      </c>
      <c r="G173" s="32">
        <v>1</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246</v>
      </c>
    </row>
    <row r="175" ht="52">
      <c r="A175" s="1" t="s">
        <v>251</v>
      </c>
      <c r="E175" s="37" t="s">
        <v>3901</v>
      </c>
    </row>
    <row r="176" ht="87.5">
      <c r="A176" s="1" t="s">
        <v>253</v>
      </c>
      <c r="E176" s="30" t="s">
        <v>3043</v>
      </c>
    </row>
    <row r="177" ht="25">
      <c r="A177" s="1" t="s">
        <v>244</v>
      </c>
      <c r="B177" s="28">
        <v>50</v>
      </c>
      <c r="C177" s="29" t="s">
        <v>3047</v>
      </c>
      <c r="D177" s="28" t="s">
        <v>246</v>
      </c>
      <c r="E177" s="30" t="s">
        <v>3048</v>
      </c>
      <c r="F177" s="31" t="s">
        <v>273</v>
      </c>
      <c r="G177" s="32">
        <v>1</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ht="52">
      <c r="A179" s="1" t="s">
        <v>251</v>
      </c>
      <c r="E179" s="37" t="s">
        <v>3901</v>
      </c>
    </row>
    <row r="180" ht="87.5">
      <c r="A180" s="1" t="s">
        <v>253</v>
      </c>
      <c r="E180" s="30" t="s">
        <v>3049</v>
      </c>
    </row>
    <row r="181" ht="25">
      <c r="A181" s="1" t="s">
        <v>244</v>
      </c>
      <c r="B181" s="28">
        <v>51</v>
      </c>
      <c r="C181" s="29" t="s">
        <v>3050</v>
      </c>
      <c r="D181" s="28" t="s">
        <v>246</v>
      </c>
      <c r="E181" s="30" t="s">
        <v>3051</v>
      </c>
      <c r="F181" s="31" t="s">
        <v>3052</v>
      </c>
      <c r="G181" s="32">
        <v>1</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ht="52">
      <c r="A183" s="1" t="s">
        <v>251</v>
      </c>
      <c r="E183" s="37" t="s">
        <v>3901</v>
      </c>
    </row>
    <row r="184" ht="87.5">
      <c r="A184" s="1" t="s">
        <v>253</v>
      </c>
      <c r="E184" s="30" t="s">
        <v>3053</v>
      </c>
    </row>
    <row r="185" ht="13">
      <c r="A185" s="1" t="s">
        <v>244</v>
      </c>
      <c r="B185" s="28">
        <v>52</v>
      </c>
      <c r="C185" s="29" t="s">
        <v>3731</v>
      </c>
      <c r="D185" s="28" t="s">
        <v>246</v>
      </c>
      <c r="E185" s="30" t="s">
        <v>3732</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246</v>
      </c>
    </row>
    <row r="187" ht="52">
      <c r="A187" s="1" t="s">
        <v>251</v>
      </c>
      <c r="E187" s="37" t="s">
        <v>3901</v>
      </c>
    </row>
    <row r="188" ht="87.5">
      <c r="A188" s="1" t="s">
        <v>253</v>
      </c>
      <c r="E188" s="30" t="s">
        <v>3733</v>
      </c>
    </row>
    <row r="189" ht="13">
      <c r="A189" s="1" t="s">
        <v>244</v>
      </c>
      <c r="B189" s="28">
        <v>53</v>
      </c>
      <c r="C189" s="29" t="s">
        <v>3054</v>
      </c>
      <c r="D189" s="28" t="s">
        <v>246</v>
      </c>
      <c r="E189" s="30" t="s">
        <v>3055</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246</v>
      </c>
    </row>
    <row r="191" ht="52">
      <c r="A191" s="1" t="s">
        <v>251</v>
      </c>
      <c r="E191" s="37" t="s">
        <v>3901</v>
      </c>
    </row>
    <row r="192" ht="75">
      <c r="A192" s="1" t="s">
        <v>253</v>
      </c>
      <c r="E192" s="30" t="s">
        <v>3056</v>
      </c>
    </row>
    <row r="193" ht="13">
      <c r="A193" s="1" t="s">
        <v>244</v>
      </c>
      <c r="B193" s="28">
        <v>54</v>
      </c>
      <c r="C193" s="29" t="s">
        <v>3057</v>
      </c>
      <c r="D193" s="28" t="s">
        <v>246</v>
      </c>
      <c r="E193" s="30" t="s">
        <v>3058</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246</v>
      </c>
    </row>
    <row r="195" ht="52">
      <c r="A195" s="1" t="s">
        <v>251</v>
      </c>
      <c r="E195" s="37" t="s">
        <v>3901</v>
      </c>
    </row>
    <row r="196" ht="100">
      <c r="A196" s="1" t="s">
        <v>253</v>
      </c>
      <c r="E196" s="30" t="s">
        <v>3060</v>
      </c>
    </row>
    <row r="197" ht="13">
      <c r="A197" s="1" t="s">
        <v>244</v>
      </c>
      <c r="B197" s="28">
        <v>55</v>
      </c>
      <c r="C197" s="29" t="s">
        <v>3061</v>
      </c>
      <c r="D197" s="28" t="s">
        <v>246</v>
      </c>
      <c r="E197" s="30" t="s">
        <v>3062</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246</v>
      </c>
    </row>
    <row r="199" ht="52">
      <c r="A199" s="1" t="s">
        <v>251</v>
      </c>
      <c r="E199" s="37" t="s">
        <v>3901</v>
      </c>
    </row>
    <row r="200" ht="87.5">
      <c r="A200" s="1" t="s">
        <v>253</v>
      </c>
      <c r="E200" s="30" t="s">
        <v>3063</v>
      </c>
    </row>
    <row r="201" ht="13">
      <c r="A201" s="1" t="s">
        <v>244</v>
      </c>
      <c r="B201" s="28">
        <v>56</v>
      </c>
      <c r="C201" s="29" t="s">
        <v>3064</v>
      </c>
      <c r="D201" s="28" t="s">
        <v>246</v>
      </c>
      <c r="E201" s="30" t="s">
        <v>3065</v>
      </c>
      <c r="F201" s="31" t="s">
        <v>342</v>
      </c>
      <c r="G201" s="32">
        <v>16</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246</v>
      </c>
    </row>
    <row r="203" ht="52">
      <c r="A203" s="1" t="s">
        <v>251</v>
      </c>
      <c r="E203" s="37" t="s">
        <v>3905</v>
      </c>
    </row>
    <row r="204" ht="100">
      <c r="A204" s="1" t="s">
        <v>253</v>
      </c>
      <c r="E204" s="30" t="s">
        <v>3067</v>
      </c>
    </row>
    <row r="205" ht="13">
      <c r="A205" s="1" t="s">
        <v>244</v>
      </c>
      <c r="B205" s="28">
        <v>57</v>
      </c>
      <c r="C205" s="29" t="s">
        <v>3068</v>
      </c>
      <c r="D205" s="28" t="s">
        <v>246</v>
      </c>
      <c r="E205" s="30" t="s">
        <v>3069</v>
      </c>
      <c r="F205" s="31" t="s">
        <v>342</v>
      </c>
      <c r="G205" s="32">
        <v>18</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246</v>
      </c>
    </row>
    <row r="207" ht="52">
      <c r="A207" s="1" t="s">
        <v>251</v>
      </c>
      <c r="E207" s="37" t="s">
        <v>3906</v>
      </c>
    </row>
    <row r="208" ht="87.5">
      <c r="A208" s="1" t="s">
        <v>253</v>
      </c>
      <c r="E208" s="30" t="s">
        <v>3071</v>
      </c>
    </row>
    <row r="209" ht="13">
      <c r="A209" s="1" t="s">
        <v>244</v>
      </c>
      <c r="B209" s="28">
        <v>58</v>
      </c>
      <c r="C209" s="29" t="s">
        <v>3208</v>
      </c>
      <c r="D209" s="28" t="s">
        <v>246</v>
      </c>
      <c r="E209" s="30" t="s">
        <v>3209</v>
      </c>
      <c r="F209" s="31" t="s">
        <v>273</v>
      </c>
      <c r="G209" s="32">
        <v>2</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246</v>
      </c>
    </row>
    <row r="211" ht="52">
      <c r="A211" s="1" t="s">
        <v>251</v>
      </c>
      <c r="E211" s="37" t="s">
        <v>3903</v>
      </c>
    </row>
    <row r="212" ht="75">
      <c r="A212" s="1" t="s">
        <v>253</v>
      </c>
      <c r="E212" s="30" t="s">
        <v>3074</v>
      </c>
    </row>
    <row r="213" ht="13">
      <c r="A213" s="1" t="s">
        <v>241</v>
      </c>
      <c r="C213" s="22" t="s">
        <v>2796</v>
      </c>
      <c r="E213" s="23" t="s">
        <v>3737</v>
      </c>
      <c r="L213" s="38"/>
      <c r="M213" s="39">
        <f>SUMIFS(M214:M257,A214:A257,"P")</f>
        <v>0</v>
      </c>
      <c r="N213" s="38"/>
    </row>
    <row r="214" ht="13">
      <c r="A214" s="1" t="s">
        <v>244</v>
      </c>
      <c r="B214" s="28">
        <v>1</v>
      </c>
      <c r="C214" s="29" t="s">
        <v>2798</v>
      </c>
      <c r="D214" s="28" t="s">
        <v>246</v>
      </c>
      <c r="E214" s="30" t="s">
        <v>2799</v>
      </c>
      <c r="F214" s="31" t="s">
        <v>923</v>
      </c>
      <c r="G214" s="32">
        <v>9.5299999999999994</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52">
      <c r="A216" s="1" t="s">
        <v>251</v>
      </c>
      <c r="E216" s="37" t="s">
        <v>3907</v>
      </c>
    </row>
    <row r="217" ht="212.5">
      <c r="A217" s="1" t="s">
        <v>253</v>
      </c>
      <c r="E217" s="30" t="s">
        <v>2801</v>
      </c>
    </row>
    <row r="218" ht="13">
      <c r="A218" s="1" t="s">
        <v>244</v>
      </c>
      <c r="B218" s="28">
        <v>2</v>
      </c>
      <c r="C218" s="29" t="s">
        <v>2802</v>
      </c>
      <c r="D218" s="28" t="s">
        <v>246</v>
      </c>
      <c r="E218" s="30" t="s">
        <v>2803</v>
      </c>
      <c r="F218" s="31" t="s">
        <v>923</v>
      </c>
      <c r="G218" s="32">
        <v>7.6799999999999997</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52">
      <c r="A220" s="1" t="s">
        <v>251</v>
      </c>
      <c r="E220" s="37" t="s">
        <v>3908</v>
      </c>
    </row>
    <row r="221" ht="137.5">
      <c r="A221" s="1" t="s">
        <v>253</v>
      </c>
      <c r="E221" s="30" t="s">
        <v>2805</v>
      </c>
    </row>
    <row r="222" ht="13">
      <c r="A222" s="1" t="s">
        <v>244</v>
      </c>
      <c r="B222" s="28">
        <v>3</v>
      </c>
      <c r="C222" s="29" t="s">
        <v>2806</v>
      </c>
      <c r="D222" s="28" t="s">
        <v>246</v>
      </c>
      <c r="E222" s="30" t="s">
        <v>2807</v>
      </c>
      <c r="F222" s="31" t="s">
        <v>273</v>
      </c>
      <c r="G222" s="32">
        <v>1</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52">
      <c r="A224" s="1" t="s">
        <v>251</v>
      </c>
      <c r="E224" s="37" t="s">
        <v>3909</v>
      </c>
    </row>
    <row r="225" ht="137.5">
      <c r="A225" s="1" t="s">
        <v>253</v>
      </c>
      <c r="E225" s="30" t="s">
        <v>2809</v>
      </c>
    </row>
    <row r="226" ht="25">
      <c r="A226" s="1" t="s">
        <v>244</v>
      </c>
      <c r="B226" s="28">
        <v>4</v>
      </c>
      <c r="C226" s="29" t="s">
        <v>2814</v>
      </c>
      <c r="D226" s="28" t="s">
        <v>246</v>
      </c>
      <c r="E226" s="30" t="s">
        <v>2815</v>
      </c>
      <c r="F226" s="31" t="s">
        <v>273</v>
      </c>
      <c r="G226" s="32">
        <v>1</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52">
      <c r="A228" s="1" t="s">
        <v>251</v>
      </c>
      <c r="E228" s="37" t="s">
        <v>3909</v>
      </c>
    </row>
    <row r="229" ht="112.5">
      <c r="A229" s="1" t="s">
        <v>253</v>
      </c>
      <c r="E229" s="30" t="s">
        <v>2817</v>
      </c>
    </row>
    <row r="230" ht="13">
      <c r="A230" s="1" t="s">
        <v>244</v>
      </c>
      <c r="B230" s="28">
        <v>5</v>
      </c>
      <c r="C230" s="29" t="s">
        <v>2818</v>
      </c>
      <c r="D230" s="28" t="s">
        <v>246</v>
      </c>
      <c r="E230" s="30" t="s">
        <v>2819</v>
      </c>
      <c r="F230" s="31" t="s">
        <v>273</v>
      </c>
      <c r="G230" s="32">
        <v>1</v>
      </c>
      <c r="H230" s="32">
        <v>0</v>
      </c>
      <c r="I230" s="33">
        <f>ROUND(G230*H230,P4)</f>
        <v>0</v>
      </c>
      <c r="J230" s="28"/>
      <c r="K230" s="28"/>
      <c r="L230" s="34">
        <v>0</v>
      </c>
      <c r="M230" s="20">
        <f>ROUND(G230*L230,P4)</f>
        <v>0</v>
      </c>
      <c r="N230" s="40" t="s">
        <v>358</v>
      </c>
      <c r="O230" s="36">
        <f>M230*AA230</f>
        <v>0</v>
      </c>
      <c r="P230" s="1">
        <v>3</v>
      </c>
      <c r="AA230" s="1">
        <f>IF(P230=1,$O$3,IF(P230=2,$O$4,$O$5))</f>
        <v>0</v>
      </c>
    </row>
    <row r="231">
      <c r="A231" s="1" t="s">
        <v>250</v>
      </c>
      <c r="E231" s="30" t="s">
        <v>246</v>
      </c>
    </row>
    <row r="232" ht="52">
      <c r="A232" s="1" t="s">
        <v>251</v>
      </c>
      <c r="E232" s="37" t="s">
        <v>3909</v>
      </c>
    </row>
    <row r="233" ht="125">
      <c r="A233" s="1" t="s">
        <v>253</v>
      </c>
      <c r="E233" s="30" t="s">
        <v>2820</v>
      </c>
    </row>
    <row r="234" ht="13">
      <c r="A234" s="1" t="s">
        <v>244</v>
      </c>
      <c r="B234" s="28">
        <v>6</v>
      </c>
      <c r="C234" s="29" t="s">
        <v>2821</v>
      </c>
      <c r="D234" s="28" t="s">
        <v>246</v>
      </c>
      <c r="E234" s="30" t="s">
        <v>2822</v>
      </c>
      <c r="F234" s="31" t="s">
        <v>2823</v>
      </c>
      <c r="G234" s="32">
        <v>285.89999999999998</v>
      </c>
      <c r="H234" s="32">
        <v>0</v>
      </c>
      <c r="I234" s="33">
        <f>ROUND(G234*H234,P4)</f>
        <v>0</v>
      </c>
      <c r="J234" s="28"/>
      <c r="K234" s="28"/>
      <c r="L234" s="34">
        <v>0</v>
      </c>
      <c r="M234" s="20">
        <f>ROUND(G234*L234,P4)</f>
        <v>0</v>
      </c>
      <c r="N234" s="40" t="s">
        <v>358</v>
      </c>
      <c r="O234" s="36">
        <f>M234*AA234</f>
        <v>0</v>
      </c>
      <c r="P234" s="1">
        <v>3</v>
      </c>
      <c r="AA234" s="1">
        <f>IF(P234=1,$O$3,IF(P234=2,$O$4,$O$5))</f>
        <v>0</v>
      </c>
    </row>
    <row r="235">
      <c r="A235" s="1" t="s">
        <v>250</v>
      </c>
      <c r="E235" s="30" t="s">
        <v>246</v>
      </c>
    </row>
    <row r="236" ht="52">
      <c r="A236" s="1" t="s">
        <v>251</v>
      </c>
      <c r="E236" s="37" t="s">
        <v>3910</v>
      </c>
    </row>
    <row r="237" ht="125">
      <c r="A237" s="1" t="s">
        <v>253</v>
      </c>
      <c r="E237" s="30" t="s">
        <v>2825</v>
      </c>
    </row>
    <row r="238" ht="13">
      <c r="A238" s="1" t="s">
        <v>244</v>
      </c>
      <c r="B238" s="28">
        <v>7</v>
      </c>
      <c r="C238" s="29" t="s">
        <v>2826</v>
      </c>
      <c r="D238" s="28" t="s">
        <v>246</v>
      </c>
      <c r="E238" s="30" t="s">
        <v>2827</v>
      </c>
      <c r="F238" s="31" t="s">
        <v>837</v>
      </c>
      <c r="G238" s="32">
        <v>17.631</v>
      </c>
      <c r="H238" s="32">
        <v>0</v>
      </c>
      <c r="I238" s="33">
        <f>ROUND(G238*H238,P4)</f>
        <v>0</v>
      </c>
      <c r="J238" s="28"/>
      <c r="K238" s="28"/>
      <c r="L238" s="34">
        <v>0</v>
      </c>
      <c r="M238" s="20">
        <f>ROUND(G238*L238,P4)</f>
        <v>0</v>
      </c>
      <c r="N238" s="40" t="s">
        <v>358</v>
      </c>
      <c r="O238" s="36">
        <f>M238*AA238</f>
        <v>0</v>
      </c>
      <c r="P238" s="1">
        <v>3</v>
      </c>
      <c r="AA238" s="1">
        <f>IF(P238=1,$O$3,IF(P238=2,$O$4,$O$5))</f>
        <v>0</v>
      </c>
    </row>
    <row r="239">
      <c r="A239" s="1" t="s">
        <v>250</v>
      </c>
      <c r="E239" s="30" t="s">
        <v>246</v>
      </c>
    </row>
    <row r="240" ht="52">
      <c r="A240" s="1" t="s">
        <v>251</v>
      </c>
      <c r="E240" s="37" t="s">
        <v>3911</v>
      </c>
    </row>
    <row r="241" ht="100">
      <c r="A241" s="1" t="s">
        <v>253</v>
      </c>
      <c r="E241" s="30" t="s">
        <v>2829</v>
      </c>
    </row>
    <row r="242" ht="13">
      <c r="A242" s="1" t="s">
        <v>244</v>
      </c>
      <c r="B242" s="28">
        <v>8</v>
      </c>
      <c r="C242" s="29" t="s">
        <v>2830</v>
      </c>
      <c r="D242" s="28" t="s">
        <v>246</v>
      </c>
      <c r="E242" s="30" t="s">
        <v>2831</v>
      </c>
      <c r="F242" s="31" t="s">
        <v>273</v>
      </c>
      <c r="G242" s="32">
        <v>4</v>
      </c>
      <c r="H242" s="32">
        <v>0</v>
      </c>
      <c r="I242" s="33">
        <f>ROUND(G242*H242,P4)</f>
        <v>0</v>
      </c>
      <c r="J242" s="28"/>
      <c r="K242" s="28"/>
      <c r="L242" s="34">
        <v>0</v>
      </c>
      <c r="M242" s="20">
        <f>ROUND(G242*L242,P4)</f>
        <v>0</v>
      </c>
      <c r="N242" s="40" t="s">
        <v>358</v>
      </c>
      <c r="O242" s="36">
        <f>M242*AA242</f>
        <v>0</v>
      </c>
      <c r="P242" s="1">
        <v>3</v>
      </c>
      <c r="AA242" s="1">
        <f>IF(P242=1,$O$3,IF(P242=2,$O$4,$O$5))</f>
        <v>0</v>
      </c>
    </row>
    <row r="243">
      <c r="A243" s="1" t="s">
        <v>250</v>
      </c>
      <c r="E243" s="30" t="s">
        <v>246</v>
      </c>
    </row>
    <row r="244" ht="52">
      <c r="A244" s="1" t="s">
        <v>251</v>
      </c>
      <c r="E244" s="37" t="s">
        <v>3912</v>
      </c>
    </row>
    <row r="245" ht="75">
      <c r="A245" s="1" t="s">
        <v>253</v>
      </c>
      <c r="E245" s="30" t="s">
        <v>2833</v>
      </c>
    </row>
    <row r="246" ht="13">
      <c r="A246" s="1" t="s">
        <v>244</v>
      </c>
      <c r="B246" s="28">
        <v>9</v>
      </c>
      <c r="C246" s="29" t="s">
        <v>2834</v>
      </c>
      <c r="D246" s="28" t="s">
        <v>246</v>
      </c>
      <c r="E246" s="30" t="s">
        <v>2835</v>
      </c>
      <c r="F246" s="31" t="s">
        <v>273</v>
      </c>
      <c r="G246" s="32">
        <v>12</v>
      </c>
      <c r="H246" s="32">
        <v>0</v>
      </c>
      <c r="I246" s="33">
        <f>ROUND(G246*H246,P4)</f>
        <v>0</v>
      </c>
      <c r="J246" s="28"/>
      <c r="K246" s="28"/>
      <c r="L246" s="34">
        <v>0</v>
      </c>
      <c r="M246" s="20">
        <f>ROUND(G246*L246,P4)</f>
        <v>0</v>
      </c>
      <c r="N246" s="40" t="s">
        <v>358</v>
      </c>
      <c r="O246" s="36">
        <f>M246*AA246</f>
        <v>0</v>
      </c>
      <c r="P246" s="1">
        <v>3</v>
      </c>
      <c r="AA246" s="1">
        <f>IF(P246=1,$O$3,IF(P246=2,$O$4,$O$5))</f>
        <v>0</v>
      </c>
    </row>
    <row r="247">
      <c r="A247" s="1" t="s">
        <v>250</v>
      </c>
      <c r="E247" s="30" t="s">
        <v>246</v>
      </c>
    </row>
    <row r="248" ht="52">
      <c r="A248" s="1" t="s">
        <v>251</v>
      </c>
      <c r="E248" s="37" t="s">
        <v>3913</v>
      </c>
    </row>
    <row r="249" ht="75">
      <c r="A249" s="1" t="s">
        <v>253</v>
      </c>
      <c r="E249" s="30" t="s">
        <v>2837</v>
      </c>
    </row>
    <row r="250" ht="13">
      <c r="A250" s="1" t="s">
        <v>244</v>
      </c>
      <c r="B250" s="28">
        <v>10</v>
      </c>
      <c r="C250" s="29" t="s">
        <v>2842</v>
      </c>
      <c r="D250" s="28" t="s">
        <v>246</v>
      </c>
      <c r="E250" s="30" t="s">
        <v>2843</v>
      </c>
      <c r="F250" s="31" t="s">
        <v>273</v>
      </c>
      <c r="G250" s="32">
        <v>1</v>
      </c>
      <c r="H250" s="32">
        <v>0</v>
      </c>
      <c r="I250" s="33">
        <f>ROUND(G250*H250,P4)</f>
        <v>0</v>
      </c>
      <c r="J250" s="28"/>
      <c r="K250" s="28"/>
      <c r="L250" s="34">
        <v>0</v>
      </c>
      <c r="M250" s="20">
        <f>ROUND(G250*L250,P4)</f>
        <v>0</v>
      </c>
      <c r="N250" s="40" t="s">
        <v>358</v>
      </c>
      <c r="O250" s="36">
        <f>M250*AA250</f>
        <v>0</v>
      </c>
      <c r="P250" s="1">
        <v>3</v>
      </c>
      <c r="AA250" s="1">
        <f>IF(P250=1,$O$3,IF(P250=2,$O$4,$O$5))</f>
        <v>0</v>
      </c>
    </row>
    <row r="251">
      <c r="A251" s="1" t="s">
        <v>250</v>
      </c>
      <c r="E251" s="30" t="s">
        <v>246</v>
      </c>
    </row>
    <row r="252" ht="52">
      <c r="A252" s="1" t="s">
        <v>251</v>
      </c>
      <c r="E252" s="37" t="s">
        <v>3914</v>
      </c>
    </row>
    <row r="253" ht="112.5">
      <c r="A253" s="1" t="s">
        <v>253</v>
      </c>
      <c r="E253" s="30" t="s">
        <v>2845</v>
      </c>
    </row>
    <row r="254" ht="13">
      <c r="A254" s="1" t="s">
        <v>244</v>
      </c>
      <c r="B254" s="28">
        <v>11</v>
      </c>
      <c r="C254" s="29" t="s">
        <v>2850</v>
      </c>
      <c r="D254" s="28" t="s">
        <v>246</v>
      </c>
      <c r="E254" s="30" t="s">
        <v>2851</v>
      </c>
      <c r="F254" s="31" t="s">
        <v>342</v>
      </c>
      <c r="G254" s="32">
        <v>12</v>
      </c>
      <c r="H254" s="32">
        <v>0</v>
      </c>
      <c r="I254" s="33">
        <f>ROUND(G254*H254,P4)</f>
        <v>0</v>
      </c>
      <c r="J254" s="28"/>
      <c r="K254" s="28"/>
      <c r="L254" s="34">
        <v>0</v>
      </c>
      <c r="M254" s="20">
        <f>ROUND(G254*L254,P4)</f>
        <v>0</v>
      </c>
      <c r="N254" s="40" t="s">
        <v>358</v>
      </c>
      <c r="O254" s="36">
        <f>M254*AA254</f>
        <v>0</v>
      </c>
      <c r="P254" s="1">
        <v>3</v>
      </c>
      <c r="AA254" s="1">
        <f>IF(P254=1,$O$3,IF(P254=2,$O$4,$O$5))</f>
        <v>0</v>
      </c>
    </row>
    <row r="255">
      <c r="A255" s="1" t="s">
        <v>250</v>
      </c>
      <c r="E255" s="30" t="s">
        <v>246</v>
      </c>
    </row>
    <row r="256" ht="52">
      <c r="A256" s="1" t="s">
        <v>251</v>
      </c>
      <c r="E256" s="37" t="s">
        <v>3915</v>
      </c>
    </row>
    <row r="257" ht="87.5">
      <c r="A257" s="1" t="s">
        <v>253</v>
      </c>
      <c r="E257" s="30" t="s">
        <v>2853</v>
      </c>
    </row>
    <row r="258" ht="13">
      <c r="A258" s="1" t="s">
        <v>241</v>
      </c>
      <c r="C258" s="22" t="s">
        <v>2854</v>
      </c>
      <c r="E258" s="23" t="s">
        <v>3758</v>
      </c>
      <c r="L258" s="38"/>
      <c r="M258" s="39">
        <f>SUMIFS(M259:M270,A259:A270,"P")</f>
        <v>0</v>
      </c>
      <c r="N258" s="38"/>
    </row>
    <row r="259" ht="13">
      <c r="A259" s="1" t="s">
        <v>244</v>
      </c>
      <c r="B259" s="28">
        <v>12</v>
      </c>
      <c r="C259" s="29" t="s">
        <v>2856</v>
      </c>
      <c r="D259" s="28" t="s">
        <v>246</v>
      </c>
      <c r="E259" s="30" t="s">
        <v>2857</v>
      </c>
      <c r="F259" s="31" t="s">
        <v>273</v>
      </c>
      <c r="G259" s="32">
        <v>1</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ht="52">
      <c r="A261" s="1" t="s">
        <v>251</v>
      </c>
      <c r="E261" s="37" t="s">
        <v>3909</v>
      </c>
    </row>
    <row r="262" ht="100">
      <c r="A262" s="1" t="s">
        <v>253</v>
      </c>
      <c r="E262" s="30" t="s">
        <v>2859</v>
      </c>
    </row>
    <row r="263" ht="13">
      <c r="A263" s="1" t="s">
        <v>244</v>
      </c>
      <c r="B263" s="28">
        <v>13</v>
      </c>
      <c r="C263" s="29" t="s">
        <v>2863</v>
      </c>
      <c r="D263" s="28" t="s">
        <v>246</v>
      </c>
      <c r="E263" s="30" t="s">
        <v>2864</v>
      </c>
      <c r="F263" s="31" t="s">
        <v>273</v>
      </c>
      <c r="G263" s="32">
        <v>1</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ht="52">
      <c r="A265" s="1" t="s">
        <v>251</v>
      </c>
      <c r="E265" s="37" t="s">
        <v>3909</v>
      </c>
    </row>
    <row r="266" ht="87.5">
      <c r="A266" s="1" t="s">
        <v>253</v>
      </c>
      <c r="E266" s="30" t="s">
        <v>2865</v>
      </c>
    </row>
    <row r="267" ht="25">
      <c r="A267" s="1" t="s">
        <v>244</v>
      </c>
      <c r="B267" s="28">
        <v>14</v>
      </c>
      <c r="C267" s="29" t="s">
        <v>2866</v>
      </c>
      <c r="D267" s="28" t="s">
        <v>246</v>
      </c>
      <c r="E267" s="30" t="s">
        <v>2867</v>
      </c>
      <c r="F267" s="31" t="s">
        <v>342</v>
      </c>
      <c r="G267" s="32">
        <v>3</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246</v>
      </c>
    </row>
    <row r="269" ht="52">
      <c r="A269" s="1" t="s">
        <v>251</v>
      </c>
      <c r="E269" s="37" t="s">
        <v>3916</v>
      </c>
    </row>
    <row r="270" ht="100">
      <c r="A270" s="1" t="s">
        <v>253</v>
      </c>
      <c r="E270" s="30" t="s">
        <v>2868</v>
      </c>
    </row>
    <row r="271" ht="13">
      <c r="A271" s="1" t="s">
        <v>241</v>
      </c>
      <c r="C271" s="22" t="s">
        <v>2401</v>
      </c>
      <c r="E271" s="23" t="s">
        <v>2212</v>
      </c>
      <c r="L271" s="38"/>
      <c r="M271" s="39">
        <f>SUMIFS(M272:M275,A272:A275,"P")</f>
        <v>0</v>
      </c>
      <c r="N271" s="38"/>
    </row>
    <row r="272" ht="25">
      <c r="A272" s="1" t="s">
        <v>244</v>
      </c>
      <c r="B272" s="28">
        <v>65</v>
      </c>
      <c r="C272" s="29" t="s">
        <v>1054</v>
      </c>
      <c r="D272" s="28" t="s">
        <v>1055</v>
      </c>
      <c r="E272" s="30" t="s">
        <v>1056</v>
      </c>
      <c r="F272" s="31" t="s">
        <v>837</v>
      </c>
      <c r="G272" s="32">
        <v>17.631</v>
      </c>
      <c r="H272" s="32">
        <v>0</v>
      </c>
      <c r="I272" s="33">
        <f>ROUND(G272*H272,P4)</f>
        <v>0</v>
      </c>
      <c r="J272" s="28"/>
      <c r="K272" s="28"/>
      <c r="L272" s="34">
        <v>0</v>
      </c>
      <c r="M272" s="20">
        <f>ROUND(G272*L272,P4)</f>
        <v>0</v>
      </c>
      <c r="N272" s="40" t="s">
        <v>480</v>
      </c>
      <c r="O272" s="36">
        <f>M272*AA272</f>
        <v>0</v>
      </c>
      <c r="P272" s="1">
        <v>3</v>
      </c>
      <c r="AA272" s="1">
        <f>IF(P272=1,$O$3,IF(P272=2,$O$4,$O$5))</f>
        <v>0</v>
      </c>
    </row>
    <row r="273" ht="25">
      <c r="A273" s="1" t="s">
        <v>250</v>
      </c>
      <c r="E273" s="30" t="s">
        <v>481</v>
      </c>
    </row>
    <row r="274" ht="52">
      <c r="A274" s="1" t="s">
        <v>251</v>
      </c>
      <c r="E274" s="37" t="s">
        <v>3917</v>
      </c>
    </row>
    <row r="275" ht="200">
      <c r="A275" s="1" t="s">
        <v>253</v>
      </c>
      <c r="E275" s="30" t="s">
        <v>483</v>
      </c>
    </row>
  </sheetData>
  <sheetProtection sheet="1" objects="1" scenarios="1" spinCount="100000" saltValue="CVfa8fJ+q7Prjzows4BVMzlNVySBg9a0K4dfCqtC2GWTXjOMYDy6tibnQWKP/nqvgu+UmmHIDPA79DzCn9vGNQ==" hashValue="zLXxboiIwrAWb2i/OdvQakMiKgtJWkUBfuoIA8wUN94L35lqChQFQ3xeNOYZjCmU4BlGMoSf4w9QQPzBwse8Q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3918</v>
      </c>
      <c r="M3" s="20">
        <f>0+M9+M14+M19+M44+M57+M78+M99+M124+M149+M238+M307+M360+M389</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3918</v>
      </c>
      <c r="D5" s="22"/>
      <c r="E5" s="23" t="s">
        <v>147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COUNTIFS(L9:L406,"=0",A9:A406,"P")+COUNTIFS(L9:L406,"",A9:A406,"P")+SUM(Q9:Q406)</f>
        <v>0</v>
      </c>
    </row>
    <row r="8" ht="13">
      <c r="A8" s="9"/>
      <c r="B8" s="9"/>
      <c r="C8" s="9"/>
      <c r="D8" s="9"/>
      <c r="E8" s="9"/>
      <c r="F8" s="9"/>
      <c r="G8" s="9"/>
      <c r="H8" s="9"/>
      <c r="I8" s="9"/>
      <c r="J8" s="25"/>
      <c r="K8" s="25"/>
      <c r="L8" s="9" t="s">
        <v>239</v>
      </c>
      <c r="M8" s="9" t="s">
        <v>240</v>
      </c>
      <c r="N8" s="9"/>
    </row>
    <row r="9" ht="13">
      <c r="A9" s="1" t="s">
        <v>241</v>
      </c>
      <c r="C9" s="22" t="s">
        <v>1691</v>
      </c>
      <c r="E9" s="23" t="s">
        <v>2137</v>
      </c>
      <c r="L9" s="38"/>
      <c r="M9" s="39">
        <f>SUMIFS(M10:M13,A10:A13,"P")</f>
        <v>0</v>
      </c>
      <c r="N9" s="38"/>
    </row>
    <row r="10" ht="13">
      <c r="A10" s="1" t="s">
        <v>244</v>
      </c>
      <c r="B10" s="28">
        <v>1</v>
      </c>
      <c r="C10" s="29" t="s">
        <v>3919</v>
      </c>
      <c r="D10" s="28" t="s">
        <v>246</v>
      </c>
      <c r="E10" s="30" t="s">
        <v>3920</v>
      </c>
      <c r="F10" s="31" t="s">
        <v>923</v>
      </c>
      <c r="G10" s="32">
        <v>88.418999999999997</v>
      </c>
      <c r="H10" s="32">
        <v>0</v>
      </c>
      <c r="I10" s="33">
        <f>ROUND(G10*H10,P4)</f>
        <v>0</v>
      </c>
      <c r="J10" s="28"/>
      <c r="K10" s="28"/>
      <c r="L10" s="34">
        <v>0</v>
      </c>
      <c r="M10" s="20">
        <f>ROUND(G10*L10,P4)</f>
        <v>0</v>
      </c>
      <c r="N10" s="40" t="s">
        <v>358</v>
      </c>
      <c r="O10" s="36">
        <f>M10*AA10</f>
        <v>0</v>
      </c>
      <c r="P10" s="1">
        <v>3</v>
      </c>
      <c r="AA10" s="1">
        <f>IF(P10=1,$O$3,IF(P10=2,$O$4,$O$5))</f>
        <v>0</v>
      </c>
    </row>
    <row r="11">
      <c r="A11" s="1" t="s">
        <v>250</v>
      </c>
      <c r="E11" s="30" t="s">
        <v>3921</v>
      </c>
    </row>
    <row r="12" ht="65">
      <c r="A12" s="1" t="s">
        <v>251</v>
      </c>
      <c r="E12" s="37" t="s">
        <v>3922</v>
      </c>
    </row>
    <row r="13">
      <c r="A13" s="1" t="s">
        <v>253</v>
      </c>
      <c r="E13" s="30" t="s">
        <v>2706</v>
      </c>
    </row>
    <row r="14" ht="13">
      <c r="A14" s="1" t="s">
        <v>241</v>
      </c>
      <c r="C14" s="22" t="s">
        <v>926</v>
      </c>
      <c r="E14" s="23" t="s">
        <v>927</v>
      </c>
      <c r="L14" s="38"/>
      <c r="M14" s="39">
        <f>SUMIFS(M15:M18,A15:A18,"P")</f>
        <v>0</v>
      </c>
      <c r="N14" s="38"/>
    </row>
    <row r="15" ht="13">
      <c r="A15" s="1" t="s">
        <v>244</v>
      </c>
      <c r="B15" s="28">
        <v>2</v>
      </c>
      <c r="C15" s="29" t="s">
        <v>928</v>
      </c>
      <c r="D15" s="28" t="s">
        <v>246</v>
      </c>
      <c r="E15" s="30" t="s">
        <v>929</v>
      </c>
      <c r="F15" s="31" t="s">
        <v>923</v>
      </c>
      <c r="G15" s="32">
        <v>19.594000000000001</v>
      </c>
      <c r="H15" s="32">
        <v>0</v>
      </c>
      <c r="I15" s="33">
        <f>ROUND(G15*H15,P4)</f>
        <v>0</v>
      </c>
      <c r="J15" s="28"/>
      <c r="K15" s="28"/>
      <c r="L15" s="34">
        <v>0</v>
      </c>
      <c r="M15" s="20">
        <f>ROUND(G15*L15,P4)</f>
        <v>0</v>
      </c>
      <c r="N15" s="40" t="s">
        <v>358</v>
      </c>
      <c r="O15" s="36">
        <f>M15*AA15</f>
        <v>0</v>
      </c>
      <c r="P15" s="1">
        <v>3</v>
      </c>
      <c r="AA15" s="1">
        <f>IF(P15=1,$O$3,IF(P15=2,$O$4,$O$5))</f>
        <v>0</v>
      </c>
    </row>
    <row r="16">
      <c r="A16" s="1" t="s">
        <v>250</v>
      </c>
      <c r="E16" s="30" t="s">
        <v>3923</v>
      </c>
    </row>
    <row r="17" ht="65">
      <c r="A17" s="1" t="s">
        <v>251</v>
      </c>
      <c r="E17" s="37" t="s">
        <v>3924</v>
      </c>
    </row>
    <row r="18">
      <c r="A18" s="1" t="s">
        <v>253</v>
      </c>
      <c r="E18" s="30" t="s">
        <v>2706</v>
      </c>
    </row>
    <row r="19" ht="13">
      <c r="A19" s="1" t="s">
        <v>241</v>
      </c>
      <c r="C19" s="22" t="s">
        <v>1184</v>
      </c>
      <c r="E19" s="23" t="s">
        <v>1575</v>
      </c>
      <c r="L19" s="38"/>
      <c r="M19" s="39">
        <f>SUMIFS(M20:M43,A20:A43,"P")</f>
        <v>0</v>
      </c>
      <c r="N19" s="38"/>
    </row>
    <row r="20" ht="13">
      <c r="A20" s="1" t="s">
        <v>244</v>
      </c>
      <c r="B20" s="28">
        <v>3</v>
      </c>
      <c r="C20" s="29" t="s">
        <v>3925</v>
      </c>
      <c r="D20" s="28" t="s">
        <v>246</v>
      </c>
      <c r="E20" s="30" t="s">
        <v>3926</v>
      </c>
      <c r="F20" s="31" t="s">
        <v>3927</v>
      </c>
      <c r="G20" s="32">
        <v>1.869</v>
      </c>
      <c r="H20" s="32">
        <v>0</v>
      </c>
      <c r="I20" s="33">
        <f>ROUND(G20*H20,P4)</f>
        <v>0</v>
      </c>
      <c r="J20" s="28"/>
      <c r="K20" s="28"/>
      <c r="L20" s="34">
        <v>0</v>
      </c>
      <c r="M20" s="20">
        <f>ROUND(G20*L20,P4)</f>
        <v>0</v>
      </c>
      <c r="N20" s="40" t="s">
        <v>358</v>
      </c>
      <c r="O20" s="36">
        <f>M20*AA20</f>
        <v>0</v>
      </c>
      <c r="P20" s="1">
        <v>3</v>
      </c>
      <c r="AA20" s="1">
        <f>IF(P20=1,$O$3,IF(P20=2,$O$4,$O$5))</f>
        <v>0</v>
      </c>
    </row>
    <row r="21">
      <c r="A21" s="1" t="s">
        <v>250</v>
      </c>
      <c r="E21" s="30" t="s">
        <v>3928</v>
      </c>
    </row>
    <row r="22" ht="26">
      <c r="A22" s="1" t="s">
        <v>251</v>
      </c>
      <c r="E22" s="37" t="s">
        <v>3929</v>
      </c>
    </row>
    <row r="23">
      <c r="A23" s="1" t="s">
        <v>253</v>
      </c>
      <c r="E23" s="30" t="s">
        <v>2706</v>
      </c>
    </row>
    <row r="24" ht="13">
      <c r="A24" s="1" t="s">
        <v>244</v>
      </c>
      <c r="B24" s="28">
        <v>4</v>
      </c>
      <c r="C24" s="29" t="s">
        <v>3930</v>
      </c>
      <c r="D24" s="28" t="s">
        <v>246</v>
      </c>
      <c r="E24" s="30" t="s">
        <v>3931</v>
      </c>
      <c r="F24" s="31" t="s">
        <v>3927</v>
      </c>
      <c r="G24" s="32">
        <v>4.3259999999999996</v>
      </c>
      <c r="H24" s="32">
        <v>0</v>
      </c>
      <c r="I24" s="33">
        <f>ROUND(G24*H24,P4)</f>
        <v>0</v>
      </c>
      <c r="J24" s="28"/>
      <c r="K24" s="28"/>
      <c r="L24" s="34">
        <v>0</v>
      </c>
      <c r="M24" s="20">
        <f>ROUND(G24*L24,P4)</f>
        <v>0</v>
      </c>
      <c r="N24" s="40" t="s">
        <v>246</v>
      </c>
      <c r="O24" s="36">
        <f>M24*AA24</f>
        <v>0</v>
      </c>
      <c r="P24" s="1">
        <v>3</v>
      </c>
      <c r="AA24" s="1">
        <f>IF(P24=1,$O$3,IF(P24=2,$O$4,$O$5))</f>
        <v>0</v>
      </c>
    </row>
    <row r="25">
      <c r="A25" s="1" t="s">
        <v>250</v>
      </c>
      <c r="E25" s="30" t="s">
        <v>3932</v>
      </c>
    </row>
    <row r="26" ht="26">
      <c r="A26" s="1" t="s">
        <v>251</v>
      </c>
      <c r="E26" s="37" t="s">
        <v>3933</v>
      </c>
    </row>
    <row r="27" ht="25">
      <c r="A27" s="1" t="s">
        <v>253</v>
      </c>
      <c r="E27" s="30" t="s">
        <v>3934</v>
      </c>
    </row>
    <row r="28" ht="13">
      <c r="A28" s="1" t="s">
        <v>244</v>
      </c>
      <c r="B28" s="28">
        <v>5</v>
      </c>
      <c r="C28" s="29" t="s">
        <v>3935</v>
      </c>
      <c r="D28" s="28" t="s">
        <v>246</v>
      </c>
      <c r="E28" s="30" t="s">
        <v>3936</v>
      </c>
      <c r="F28" s="31" t="s">
        <v>923</v>
      </c>
      <c r="G28" s="32">
        <v>33.459000000000003</v>
      </c>
      <c r="H28" s="32">
        <v>0</v>
      </c>
      <c r="I28" s="33">
        <f>ROUND(G28*H28,P4)</f>
        <v>0</v>
      </c>
      <c r="J28" s="28"/>
      <c r="K28" s="28"/>
      <c r="L28" s="34">
        <v>0</v>
      </c>
      <c r="M28" s="20">
        <f>ROUND(G28*L28,P4)</f>
        <v>0</v>
      </c>
      <c r="N28" s="40" t="s">
        <v>358</v>
      </c>
      <c r="O28" s="36">
        <f>M28*AA28</f>
        <v>0</v>
      </c>
      <c r="P28" s="1">
        <v>3</v>
      </c>
      <c r="AA28" s="1">
        <f>IF(P28=1,$O$3,IF(P28=2,$O$4,$O$5))</f>
        <v>0</v>
      </c>
    </row>
    <row r="29">
      <c r="A29" s="1" t="s">
        <v>250</v>
      </c>
      <c r="E29" s="30" t="s">
        <v>3937</v>
      </c>
    </row>
    <row r="30" ht="52">
      <c r="A30" s="1" t="s">
        <v>251</v>
      </c>
      <c r="E30" s="37" t="s">
        <v>3938</v>
      </c>
    </row>
    <row r="31">
      <c r="A31" s="1" t="s">
        <v>253</v>
      </c>
      <c r="E31" s="30" t="s">
        <v>2706</v>
      </c>
    </row>
    <row r="32" ht="13">
      <c r="A32" s="1" t="s">
        <v>244</v>
      </c>
      <c r="B32" s="28">
        <v>6</v>
      </c>
      <c r="C32" s="29" t="s">
        <v>3939</v>
      </c>
      <c r="D32" s="28" t="s">
        <v>246</v>
      </c>
      <c r="E32" s="30" t="s">
        <v>3940</v>
      </c>
      <c r="F32" s="31" t="s">
        <v>837</v>
      </c>
      <c r="G32" s="32">
        <v>2.6030000000000002</v>
      </c>
      <c r="H32" s="32">
        <v>0</v>
      </c>
      <c r="I32" s="33">
        <f>ROUND(G32*H32,P4)</f>
        <v>0</v>
      </c>
      <c r="J32" s="28"/>
      <c r="K32" s="28"/>
      <c r="L32" s="34">
        <v>0</v>
      </c>
      <c r="M32" s="20">
        <f>ROUND(G32*L32,P4)</f>
        <v>0</v>
      </c>
      <c r="N32" s="40" t="s">
        <v>358</v>
      </c>
      <c r="O32" s="36">
        <f>M32*AA32</f>
        <v>0</v>
      </c>
      <c r="P32" s="1">
        <v>3</v>
      </c>
      <c r="AA32" s="1">
        <f>IF(P32=1,$O$3,IF(P32=2,$O$4,$O$5))</f>
        <v>0</v>
      </c>
    </row>
    <row r="33">
      <c r="A33" s="1" t="s">
        <v>250</v>
      </c>
      <c r="E33" s="30" t="s">
        <v>3941</v>
      </c>
    </row>
    <row r="34" ht="26">
      <c r="A34" s="1" t="s">
        <v>251</v>
      </c>
      <c r="E34" s="37" t="s">
        <v>3942</v>
      </c>
    </row>
    <row r="35">
      <c r="A35" s="1" t="s">
        <v>253</v>
      </c>
      <c r="E35" s="30" t="s">
        <v>2706</v>
      </c>
    </row>
    <row r="36" ht="13">
      <c r="A36" s="1" t="s">
        <v>244</v>
      </c>
      <c r="B36" s="28">
        <v>7</v>
      </c>
      <c r="C36" s="29" t="s">
        <v>3943</v>
      </c>
      <c r="D36" s="28" t="s">
        <v>246</v>
      </c>
      <c r="E36" s="30" t="s">
        <v>3944</v>
      </c>
      <c r="F36" s="31" t="s">
        <v>837</v>
      </c>
      <c r="G36" s="32">
        <v>0.039</v>
      </c>
      <c r="H36" s="32">
        <v>0</v>
      </c>
      <c r="I36" s="33">
        <f>ROUND(G36*H36,P4)</f>
        <v>0</v>
      </c>
      <c r="J36" s="28"/>
      <c r="K36" s="28"/>
      <c r="L36" s="34">
        <v>0</v>
      </c>
      <c r="M36" s="20">
        <f>ROUND(G36*L36,P4)</f>
        <v>0</v>
      </c>
      <c r="N36" s="40" t="s">
        <v>358</v>
      </c>
      <c r="O36" s="36">
        <f>M36*AA36</f>
        <v>0</v>
      </c>
      <c r="P36" s="1">
        <v>3</v>
      </c>
      <c r="AA36" s="1">
        <f>IF(P36=1,$O$3,IF(P36=2,$O$4,$O$5))</f>
        <v>0</v>
      </c>
    </row>
    <row r="37">
      <c r="A37" s="1" t="s">
        <v>250</v>
      </c>
      <c r="E37" s="30" t="s">
        <v>3945</v>
      </c>
    </row>
    <row r="38" ht="26">
      <c r="A38" s="1" t="s">
        <v>251</v>
      </c>
      <c r="E38" s="37" t="s">
        <v>3946</v>
      </c>
    </row>
    <row r="39">
      <c r="A39" s="1" t="s">
        <v>253</v>
      </c>
      <c r="E39" s="30" t="s">
        <v>2706</v>
      </c>
    </row>
    <row r="40" ht="25">
      <c r="A40" s="1" t="s">
        <v>244</v>
      </c>
      <c r="B40" s="28">
        <v>8</v>
      </c>
      <c r="C40" s="29" t="s">
        <v>3947</v>
      </c>
      <c r="D40" s="28" t="s">
        <v>246</v>
      </c>
      <c r="E40" s="30" t="s">
        <v>3948</v>
      </c>
      <c r="F40" s="31" t="s">
        <v>248</v>
      </c>
      <c r="G40" s="32">
        <v>5.9000000000000004</v>
      </c>
      <c r="H40" s="32">
        <v>0</v>
      </c>
      <c r="I40" s="33">
        <f>ROUND(G40*H40,P4)</f>
        <v>0</v>
      </c>
      <c r="J40" s="28"/>
      <c r="K40" s="28"/>
      <c r="L40" s="34">
        <v>0</v>
      </c>
      <c r="M40" s="20">
        <f>ROUND(G40*L40,P4)</f>
        <v>0</v>
      </c>
      <c r="N40" s="40" t="s">
        <v>358</v>
      </c>
      <c r="O40" s="36">
        <f>M40*AA40</f>
        <v>0</v>
      </c>
      <c r="P40" s="1">
        <v>3</v>
      </c>
      <c r="AA40" s="1">
        <f>IF(P40=1,$O$3,IF(P40=2,$O$4,$O$5))</f>
        <v>0</v>
      </c>
    </row>
    <row r="41">
      <c r="A41" s="1" t="s">
        <v>250</v>
      </c>
      <c r="E41" s="30" t="s">
        <v>3949</v>
      </c>
    </row>
    <row r="42" ht="26">
      <c r="A42" s="1" t="s">
        <v>251</v>
      </c>
      <c r="E42" s="37" t="s">
        <v>3950</v>
      </c>
    </row>
    <row r="43">
      <c r="A43" s="1" t="s">
        <v>253</v>
      </c>
      <c r="E43" s="30" t="s">
        <v>2706</v>
      </c>
    </row>
    <row r="44" ht="13">
      <c r="A44" s="1" t="s">
        <v>241</v>
      </c>
      <c r="C44" s="22" t="s">
        <v>2204</v>
      </c>
      <c r="E44" s="23" t="s">
        <v>2205</v>
      </c>
      <c r="L44" s="38"/>
      <c r="M44" s="39">
        <f>SUMIFS(M45:M56,A45:A56,"P")</f>
        <v>0</v>
      </c>
      <c r="N44" s="38"/>
    </row>
    <row r="45" ht="13">
      <c r="A45" s="1" t="s">
        <v>244</v>
      </c>
      <c r="B45" s="28">
        <v>9</v>
      </c>
      <c r="C45" s="29" t="s">
        <v>3951</v>
      </c>
      <c r="D45" s="28" t="s">
        <v>246</v>
      </c>
      <c r="E45" s="30" t="s">
        <v>3952</v>
      </c>
      <c r="F45" s="31" t="s">
        <v>3953</v>
      </c>
      <c r="G45" s="32">
        <v>17.600000000000001</v>
      </c>
      <c r="H45" s="32">
        <v>0</v>
      </c>
      <c r="I45" s="33">
        <f>ROUND(G45*H45,P4)</f>
        <v>0</v>
      </c>
      <c r="J45" s="28"/>
      <c r="K45" s="28"/>
      <c r="L45" s="34">
        <v>0</v>
      </c>
      <c r="M45" s="20">
        <f>ROUND(G45*L45,P4)</f>
        <v>0</v>
      </c>
      <c r="N45" s="40" t="s">
        <v>246</v>
      </c>
      <c r="O45" s="36">
        <f>M45*AA45</f>
        <v>0</v>
      </c>
      <c r="P45" s="1">
        <v>3</v>
      </c>
      <c r="AA45" s="1">
        <f>IF(P45=1,$O$3,IF(P45=2,$O$4,$O$5))</f>
        <v>0</v>
      </c>
    </row>
    <row r="46">
      <c r="A46" s="1" t="s">
        <v>250</v>
      </c>
      <c r="E46" s="30" t="s">
        <v>3954</v>
      </c>
    </row>
    <row r="47" ht="26">
      <c r="A47" s="1" t="s">
        <v>251</v>
      </c>
      <c r="E47" s="37" t="s">
        <v>3955</v>
      </c>
    </row>
    <row r="48" ht="25">
      <c r="A48" s="1" t="s">
        <v>253</v>
      </c>
      <c r="E48" s="30" t="s">
        <v>3934</v>
      </c>
    </row>
    <row r="49" ht="13">
      <c r="A49" s="1" t="s">
        <v>244</v>
      </c>
      <c r="B49" s="28">
        <v>10</v>
      </c>
      <c r="C49" s="29" t="s">
        <v>3956</v>
      </c>
      <c r="D49" s="28" t="s">
        <v>246</v>
      </c>
      <c r="E49" s="30" t="s">
        <v>3957</v>
      </c>
      <c r="F49" s="31" t="s">
        <v>923</v>
      </c>
      <c r="G49" s="32">
        <v>2.2269999999999999</v>
      </c>
      <c r="H49" s="32">
        <v>0</v>
      </c>
      <c r="I49" s="33">
        <f>ROUND(G49*H49,P4)</f>
        <v>0</v>
      </c>
      <c r="J49" s="28"/>
      <c r="K49" s="28"/>
      <c r="L49" s="34">
        <v>0</v>
      </c>
      <c r="M49" s="20">
        <f>ROUND(G49*L49,P4)</f>
        <v>0</v>
      </c>
      <c r="N49" s="40" t="s">
        <v>358</v>
      </c>
      <c r="O49" s="36">
        <f>M49*AA49</f>
        <v>0</v>
      </c>
      <c r="P49" s="1">
        <v>3</v>
      </c>
      <c r="AA49" s="1">
        <f>IF(P49=1,$O$3,IF(P49=2,$O$4,$O$5))</f>
        <v>0</v>
      </c>
    </row>
    <row r="50">
      <c r="A50" s="1" t="s">
        <v>250</v>
      </c>
      <c r="E50" s="30" t="s">
        <v>3958</v>
      </c>
    </row>
    <row r="51" ht="26">
      <c r="A51" s="1" t="s">
        <v>251</v>
      </c>
      <c r="E51" s="37" t="s">
        <v>3959</v>
      </c>
    </row>
    <row r="52">
      <c r="A52" s="1" t="s">
        <v>253</v>
      </c>
      <c r="E52" s="30" t="s">
        <v>2706</v>
      </c>
    </row>
    <row r="53" ht="13">
      <c r="A53" s="1" t="s">
        <v>244</v>
      </c>
      <c r="B53" s="28">
        <v>11</v>
      </c>
      <c r="C53" s="29" t="s">
        <v>3960</v>
      </c>
      <c r="D53" s="28" t="s">
        <v>246</v>
      </c>
      <c r="E53" s="30" t="s">
        <v>3961</v>
      </c>
      <c r="F53" s="31" t="s">
        <v>923</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3962</v>
      </c>
    </row>
    <row r="55" ht="26">
      <c r="A55" s="1" t="s">
        <v>251</v>
      </c>
      <c r="E55" s="37" t="s">
        <v>3963</v>
      </c>
    </row>
    <row r="56" ht="25">
      <c r="A56" s="1" t="s">
        <v>253</v>
      </c>
      <c r="E56" s="30" t="s">
        <v>3934</v>
      </c>
    </row>
    <row r="57" ht="13">
      <c r="A57" s="1" t="s">
        <v>241</v>
      </c>
      <c r="C57" s="22" t="s">
        <v>3964</v>
      </c>
      <c r="E57" s="23" t="s">
        <v>3965</v>
      </c>
      <c r="L57" s="38"/>
      <c r="M57" s="39">
        <f>SUMIFS(M58:M77,A58:A77,"P")</f>
        <v>0</v>
      </c>
      <c r="N57" s="38"/>
    </row>
    <row r="58" ht="13">
      <c r="A58" s="1" t="s">
        <v>244</v>
      </c>
      <c r="B58" s="28">
        <v>12</v>
      </c>
      <c r="C58" s="29" t="s">
        <v>3966</v>
      </c>
      <c r="D58" s="28" t="s">
        <v>246</v>
      </c>
      <c r="E58" s="30" t="s">
        <v>3967</v>
      </c>
      <c r="F58" s="31" t="s">
        <v>923</v>
      </c>
      <c r="G58" s="32">
        <v>3.4540000000000002</v>
      </c>
      <c r="H58" s="32">
        <v>0</v>
      </c>
      <c r="I58" s="33">
        <f>ROUND(G58*H58,P4)</f>
        <v>0</v>
      </c>
      <c r="J58" s="28"/>
      <c r="K58" s="28"/>
      <c r="L58" s="34">
        <v>0</v>
      </c>
      <c r="M58" s="20">
        <f>ROUND(G58*L58,P4)</f>
        <v>0</v>
      </c>
      <c r="N58" s="40" t="s">
        <v>358</v>
      </c>
      <c r="O58" s="36">
        <f>M58*AA58</f>
        <v>0</v>
      </c>
      <c r="P58" s="1">
        <v>3</v>
      </c>
      <c r="AA58" s="1">
        <f>IF(P58=1,$O$3,IF(P58=2,$O$4,$O$5))</f>
        <v>0</v>
      </c>
    </row>
    <row r="59">
      <c r="A59" s="1" t="s">
        <v>250</v>
      </c>
      <c r="E59" s="30" t="s">
        <v>3968</v>
      </c>
    </row>
    <row r="60" ht="26">
      <c r="A60" s="1" t="s">
        <v>251</v>
      </c>
      <c r="E60" s="37" t="s">
        <v>3969</v>
      </c>
    </row>
    <row r="61">
      <c r="A61" s="1" t="s">
        <v>253</v>
      </c>
      <c r="E61" s="30" t="s">
        <v>2706</v>
      </c>
    </row>
    <row r="62" ht="13">
      <c r="A62" s="1" t="s">
        <v>244</v>
      </c>
      <c r="B62" s="28">
        <v>13</v>
      </c>
      <c r="C62" s="29" t="s">
        <v>3970</v>
      </c>
      <c r="D62" s="28" t="s">
        <v>246</v>
      </c>
      <c r="E62" s="30" t="s">
        <v>3971</v>
      </c>
      <c r="F62" s="31" t="s">
        <v>837</v>
      </c>
      <c r="G62" s="32">
        <v>0.39900000000000002</v>
      </c>
      <c r="H62" s="32">
        <v>0</v>
      </c>
      <c r="I62" s="33">
        <f>ROUND(G62*H62,P4)</f>
        <v>0</v>
      </c>
      <c r="J62" s="28"/>
      <c r="K62" s="28"/>
      <c r="L62" s="34">
        <v>0</v>
      </c>
      <c r="M62" s="20">
        <f>ROUND(G62*L62,P4)</f>
        <v>0</v>
      </c>
      <c r="N62" s="40" t="s">
        <v>358</v>
      </c>
      <c r="O62" s="36">
        <f>M62*AA62</f>
        <v>0</v>
      </c>
      <c r="P62" s="1">
        <v>3</v>
      </c>
      <c r="AA62" s="1">
        <f>IF(P62=1,$O$3,IF(P62=2,$O$4,$O$5))</f>
        <v>0</v>
      </c>
    </row>
    <row r="63">
      <c r="A63" s="1" t="s">
        <v>250</v>
      </c>
      <c r="E63" s="30" t="s">
        <v>3972</v>
      </c>
    </row>
    <row r="64" ht="26">
      <c r="A64" s="1" t="s">
        <v>251</v>
      </c>
      <c r="E64" s="37" t="s">
        <v>3973</v>
      </c>
    </row>
    <row r="65">
      <c r="A65" s="1" t="s">
        <v>253</v>
      </c>
      <c r="E65" s="30" t="s">
        <v>2706</v>
      </c>
    </row>
    <row r="66" ht="13">
      <c r="A66" s="1" t="s">
        <v>244</v>
      </c>
      <c r="B66" s="28">
        <v>14</v>
      </c>
      <c r="C66" s="29" t="s">
        <v>3974</v>
      </c>
      <c r="D66" s="28" t="s">
        <v>246</v>
      </c>
      <c r="E66" s="30" t="s">
        <v>3975</v>
      </c>
      <c r="F66" s="31" t="s">
        <v>837</v>
      </c>
      <c r="G66" s="32">
        <v>0.0040000000000000001</v>
      </c>
      <c r="H66" s="32">
        <v>0</v>
      </c>
      <c r="I66" s="33">
        <f>ROUND(G66*H66,P4)</f>
        <v>0</v>
      </c>
      <c r="J66" s="28"/>
      <c r="K66" s="28"/>
      <c r="L66" s="34">
        <v>0</v>
      </c>
      <c r="M66" s="20">
        <f>ROUND(G66*L66,P4)</f>
        <v>0</v>
      </c>
      <c r="N66" s="40" t="s">
        <v>358</v>
      </c>
      <c r="O66" s="36">
        <f>M66*AA66</f>
        <v>0</v>
      </c>
      <c r="P66" s="1">
        <v>3</v>
      </c>
      <c r="AA66" s="1">
        <f>IF(P66=1,$O$3,IF(P66=2,$O$4,$O$5))</f>
        <v>0</v>
      </c>
    </row>
    <row r="67">
      <c r="A67" s="1" t="s">
        <v>250</v>
      </c>
      <c r="E67" s="30" t="s">
        <v>3972</v>
      </c>
    </row>
    <row r="68" ht="26">
      <c r="A68" s="1" t="s">
        <v>251</v>
      </c>
      <c r="E68" s="37" t="s">
        <v>3976</v>
      </c>
    </row>
    <row r="69">
      <c r="A69" s="1" t="s">
        <v>253</v>
      </c>
      <c r="E69" s="30" t="s">
        <v>2706</v>
      </c>
    </row>
    <row r="70" ht="13">
      <c r="A70" s="1" t="s">
        <v>244</v>
      </c>
      <c r="B70" s="28">
        <v>15</v>
      </c>
      <c r="C70" s="29" t="s">
        <v>3977</v>
      </c>
      <c r="D70" s="28" t="s">
        <v>246</v>
      </c>
      <c r="E70" s="30" t="s">
        <v>3978</v>
      </c>
      <c r="F70" s="31" t="s">
        <v>837</v>
      </c>
      <c r="G70" s="32">
        <v>0.56499999999999995</v>
      </c>
      <c r="H70" s="32">
        <v>0</v>
      </c>
      <c r="I70" s="33">
        <f>ROUND(G70*H70,P4)</f>
        <v>0</v>
      </c>
      <c r="J70" s="28"/>
      <c r="K70" s="28"/>
      <c r="L70" s="34">
        <v>0</v>
      </c>
      <c r="M70" s="20">
        <f>ROUND(G70*L70,P4)</f>
        <v>0</v>
      </c>
      <c r="N70" s="40" t="s">
        <v>358</v>
      </c>
      <c r="O70" s="36">
        <f>M70*AA70</f>
        <v>0</v>
      </c>
      <c r="P70" s="1">
        <v>3</v>
      </c>
      <c r="AA70" s="1">
        <f>IF(P70=1,$O$3,IF(P70=2,$O$4,$O$5))</f>
        <v>0</v>
      </c>
    </row>
    <row r="71">
      <c r="A71" s="1" t="s">
        <v>250</v>
      </c>
      <c r="E71" s="30" t="s">
        <v>3979</v>
      </c>
    </row>
    <row r="72" ht="52">
      <c r="A72" s="1" t="s">
        <v>251</v>
      </c>
      <c r="E72" s="37" t="s">
        <v>3980</v>
      </c>
    </row>
    <row r="73">
      <c r="A73" s="1" t="s">
        <v>253</v>
      </c>
      <c r="E73" s="30" t="s">
        <v>2706</v>
      </c>
    </row>
    <row r="74" ht="13">
      <c r="A74" s="1" t="s">
        <v>244</v>
      </c>
      <c r="B74" s="28">
        <v>16</v>
      </c>
      <c r="C74" s="29" t="s">
        <v>3981</v>
      </c>
      <c r="D74" s="28" t="s">
        <v>246</v>
      </c>
      <c r="E74" s="30" t="s">
        <v>3982</v>
      </c>
      <c r="F74" s="31" t="s">
        <v>923</v>
      </c>
      <c r="G74" s="32">
        <v>0.083000000000000004</v>
      </c>
      <c r="H74" s="32">
        <v>0</v>
      </c>
      <c r="I74" s="33">
        <f>ROUND(G74*H74,P4)</f>
        <v>0</v>
      </c>
      <c r="J74" s="28"/>
      <c r="K74" s="28"/>
      <c r="L74" s="34">
        <v>0</v>
      </c>
      <c r="M74" s="20">
        <f>ROUND(G74*L74,P4)</f>
        <v>0</v>
      </c>
      <c r="N74" s="40" t="s">
        <v>358</v>
      </c>
      <c r="O74" s="36">
        <f>M74*AA74</f>
        <v>0</v>
      </c>
      <c r="P74" s="1">
        <v>3</v>
      </c>
      <c r="AA74" s="1">
        <f>IF(P74=1,$O$3,IF(P74=2,$O$4,$O$5))</f>
        <v>0</v>
      </c>
    </row>
    <row r="75">
      <c r="A75" s="1" t="s">
        <v>250</v>
      </c>
      <c r="E75" s="30" t="s">
        <v>3983</v>
      </c>
    </row>
    <row r="76" ht="26">
      <c r="A76" s="1" t="s">
        <v>251</v>
      </c>
      <c r="E76" s="37" t="s">
        <v>3984</v>
      </c>
    </row>
    <row r="77">
      <c r="A77" s="1" t="s">
        <v>253</v>
      </c>
      <c r="E77" s="30" t="s">
        <v>2706</v>
      </c>
    </row>
    <row r="78" ht="13">
      <c r="A78" s="1" t="s">
        <v>241</v>
      </c>
      <c r="C78" s="22" t="s">
        <v>2352</v>
      </c>
      <c r="E78" s="23" t="s">
        <v>3985</v>
      </c>
      <c r="L78" s="38"/>
      <c r="M78" s="39">
        <f>SUMIFS(M79:M98,A79:A98,"P")</f>
        <v>0</v>
      </c>
      <c r="N78" s="38"/>
    </row>
    <row r="79" ht="13">
      <c r="A79" s="1" t="s">
        <v>244</v>
      </c>
      <c r="B79" s="28">
        <v>17</v>
      </c>
      <c r="C79" s="29" t="s">
        <v>3986</v>
      </c>
      <c r="D79" s="28" t="s">
        <v>246</v>
      </c>
      <c r="E79" s="30" t="s">
        <v>3987</v>
      </c>
      <c r="F79" s="31" t="s">
        <v>693</v>
      </c>
      <c r="G79" s="32">
        <v>100</v>
      </c>
      <c r="H79" s="32">
        <v>0</v>
      </c>
      <c r="I79" s="33">
        <f>ROUND(G79*H79,P4)</f>
        <v>0</v>
      </c>
      <c r="J79" s="28"/>
      <c r="K79" s="28"/>
      <c r="L79" s="34">
        <v>0</v>
      </c>
      <c r="M79" s="20">
        <f>ROUND(G79*L79,P4)</f>
        <v>0</v>
      </c>
      <c r="N79" s="40" t="s">
        <v>246</v>
      </c>
      <c r="O79" s="36">
        <f>M79*AA79</f>
        <v>0</v>
      </c>
      <c r="P79" s="1">
        <v>3</v>
      </c>
      <c r="AA79" s="1">
        <f>IF(P79=1,$O$3,IF(P79=2,$O$4,$O$5))</f>
        <v>0</v>
      </c>
    </row>
    <row r="80">
      <c r="A80" s="1" t="s">
        <v>250</v>
      </c>
      <c r="E80" s="30" t="s">
        <v>246</v>
      </c>
    </row>
    <row r="81" ht="26">
      <c r="A81" s="1" t="s">
        <v>251</v>
      </c>
      <c r="E81" s="37" t="s">
        <v>3988</v>
      </c>
    </row>
    <row r="82" ht="25">
      <c r="A82" s="1" t="s">
        <v>253</v>
      </c>
      <c r="E82" s="30" t="s">
        <v>3989</v>
      </c>
    </row>
    <row r="83" ht="13">
      <c r="A83" s="1" t="s">
        <v>244</v>
      </c>
      <c r="B83" s="28">
        <v>18</v>
      </c>
      <c r="C83" s="29" t="s">
        <v>3990</v>
      </c>
      <c r="D83" s="28" t="s">
        <v>246</v>
      </c>
      <c r="E83" s="30" t="s">
        <v>3991</v>
      </c>
      <c r="F83" s="31" t="s">
        <v>693</v>
      </c>
      <c r="G83" s="32">
        <v>40</v>
      </c>
      <c r="H83" s="32">
        <v>0</v>
      </c>
      <c r="I83" s="33">
        <f>ROUND(G83*H83,P4)</f>
        <v>0</v>
      </c>
      <c r="J83" s="28"/>
      <c r="K83" s="28"/>
      <c r="L83" s="34">
        <v>0</v>
      </c>
      <c r="M83" s="20">
        <f>ROUND(G83*L83,P4)</f>
        <v>0</v>
      </c>
      <c r="N83" s="40" t="s">
        <v>246</v>
      </c>
      <c r="O83" s="36">
        <f>M83*AA83</f>
        <v>0</v>
      </c>
      <c r="P83" s="1">
        <v>3</v>
      </c>
      <c r="AA83" s="1">
        <f>IF(P83=1,$O$3,IF(P83=2,$O$4,$O$5))</f>
        <v>0</v>
      </c>
    </row>
    <row r="84">
      <c r="A84" s="1" t="s">
        <v>250</v>
      </c>
      <c r="E84" s="30" t="s">
        <v>246</v>
      </c>
    </row>
    <row r="85" ht="26">
      <c r="A85" s="1" t="s">
        <v>251</v>
      </c>
      <c r="E85" s="37" t="s">
        <v>3992</v>
      </c>
    </row>
    <row r="86" ht="25">
      <c r="A86" s="1" t="s">
        <v>253</v>
      </c>
      <c r="E86" s="30" t="s">
        <v>3989</v>
      </c>
    </row>
    <row r="87" ht="13">
      <c r="A87" s="1" t="s">
        <v>244</v>
      </c>
      <c r="B87" s="28">
        <v>19</v>
      </c>
      <c r="C87" s="29" t="s">
        <v>3993</v>
      </c>
      <c r="D87" s="28" t="s">
        <v>246</v>
      </c>
      <c r="E87" s="30" t="s">
        <v>3994</v>
      </c>
      <c r="F87" s="31" t="s">
        <v>693</v>
      </c>
      <c r="G87" s="32">
        <v>26.039999999999999</v>
      </c>
      <c r="H87" s="32">
        <v>0</v>
      </c>
      <c r="I87" s="33">
        <f>ROUND(G87*H87,P4)</f>
        <v>0</v>
      </c>
      <c r="J87" s="28"/>
      <c r="K87" s="28"/>
      <c r="L87" s="34">
        <v>0</v>
      </c>
      <c r="M87" s="20">
        <f>ROUND(G87*L87,P4)</f>
        <v>0</v>
      </c>
      <c r="N87" s="40" t="s">
        <v>358</v>
      </c>
      <c r="O87" s="36">
        <f>M87*AA87</f>
        <v>0</v>
      </c>
      <c r="P87" s="1">
        <v>3</v>
      </c>
      <c r="AA87" s="1">
        <f>IF(P87=1,$O$3,IF(P87=2,$O$4,$O$5))</f>
        <v>0</v>
      </c>
    </row>
    <row r="88">
      <c r="A88" s="1" t="s">
        <v>250</v>
      </c>
      <c r="E88" s="30" t="s">
        <v>3995</v>
      </c>
    </row>
    <row r="89" ht="26">
      <c r="A89" s="1" t="s">
        <v>251</v>
      </c>
      <c r="E89" s="37" t="s">
        <v>3996</v>
      </c>
    </row>
    <row r="90">
      <c r="A90" s="1" t="s">
        <v>253</v>
      </c>
      <c r="E90" s="30" t="s">
        <v>2706</v>
      </c>
    </row>
    <row r="91" ht="13">
      <c r="A91" s="1" t="s">
        <v>244</v>
      </c>
      <c r="B91" s="28">
        <v>20</v>
      </c>
      <c r="C91" s="29" t="s">
        <v>3997</v>
      </c>
      <c r="D91" s="28" t="s">
        <v>246</v>
      </c>
      <c r="E91" s="30" t="s">
        <v>3998</v>
      </c>
      <c r="F91" s="31" t="s">
        <v>693</v>
      </c>
      <c r="G91" s="32">
        <v>7.5</v>
      </c>
      <c r="H91" s="32">
        <v>0</v>
      </c>
      <c r="I91" s="33">
        <f>ROUND(G91*H91,P4)</f>
        <v>0</v>
      </c>
      <c r="J91" s="28"/>
      <c r="K91" s="28"/>
      <c r="L91" s="34">
        <v>0</v>
      </c>
      <c r="M91" s="20">
        <f>ROUND(G91*L91,P4)</f>
        <v>0</v>
      </c>
      <c r="N91" s="40" t="s">
        <v>358</v>
      </c>
      <c r="O91" s="36">
        <f>M91*AA91</f>
        <v>0</v>
      </c>
      <c r="P91" s="1">
        <v>3</v>
      </c>
      <c r="AA91" s="1">
        <f>IF(P91=1,$O$3,IF(P91=2,$O$4,$O$5))</f>
        <v>0</v>
      </c>
    </row>
    <row r="92">
      <c r="A92" s="1" t="s">
        <v>250</v>
      </c>
      <c r="E92" s="30" t="s">
        <v>3999</v>
      </c>
    </row>
    <row r="93" ht="26">
      <c r="A93" s="1" t="s">
        <v>251</v>
      </c>
      <c r="E93" s="37" t="s">
        <v>4000</v>
      </c>
    </row>
    <row r="94">
      <c r="A94" s="1" t="s">
        <v>253</v>
      </c>
      <c r="E94" s="30" t="s">
        <v>2706</v>
      </c>
    </row>
    <row r="95" ht="13">
      <c r="A95" s="1" t="s">
        <v>244</v>
      </c>
      <c r="B95" s="28">
        <v>21</v>
      </c>
      <c r="C95" s="29" t="s">
        <v>4001</v>
      </c>
      <c r="D95" s="28" t="s">
        <v>246</v>
      </c>
      <c r="E95" s="30" t="s">
        <v>4002</v>
      </c>
      <c r="F95" s="31" t="s">
        <v>923</v>
      </c>
      <c r="G95" s="32">
        <v>3.6000000000000001</v>
      </c>
      <c r="H95" s="32">
        <v>0</v>
      </c>
      <c r="I95" s="33">
        <f>ROUND(G95*H95,P4)</f>
        <v>0</v>
      </c>
      <c r="J95" s="28"/>
      <c r="K95" s="28"/>
      <c r="L95" s="34">
        <v>0</v>
      </c>
      <c r="M95" s="20">
        <f>ROUND(G95*L95,P4)</f>
        <v>0</v>
      </c>
      <c r="N95" s="40" t="s">
        <v>358</v>
      </c>
      <c r="O95" s="36">
        <f>M95*AA95</f>
        <v>0</v>
      </c>
      <c r="P95" s="1">
        <v>3</v>
      </c>
      <c r="AA95" s="1">
        <f>IF(P95=1,$O$3,IF(P95=2,$O$4,$O$5))</f>
        <v>0</v>
      </c>
    </row>
    <row r="96">
      <c r="A96" s="1" t="s">
        <v>250</v>
      </c>
      <c r="E96" s="30" t="s">
        <v>3999</v>
      </c>
    </row>
    <row r="97" ht="26">
      <c r="A97" s="1" t="s">
        <v>251</v>
      </c>
      <c r="E97" s="37" t="s">
        <v>4003</v>
      </c>
    </row>
    <row r="98">
      <c r="A98" s="1" t="s">
        <v>253</v>
      </c>
      <c r="E98" s="30" t="s">
        <v>2706</v>
      </c>
    </row>
    <row r="99" ht="13">
      <c r="A99" s="1" t="s">
        <v>241</v>
      </c>
      <c r="C99" s="22" t="s">
        <v>2728</v>
      </c>
      <c r="E99" s="23" t="s">
        <v>2729</v>
      </c>
      <c r="L99" s="38"/>
      <c r="M99" s="39">
        <f>SUMIFS(M100:M123,A100:A123,"P")</f>
        <v>0</v>
      </c>
      <c r="N99" s="38"/>
    </row>
    <row r="100" ht="13">
      <c r="A100" s="1" t="s">
        <v>244</v>
      </c>
      <c r="B100" s="28">
        <v>42</v>
      </c>
      <c r="C100" s="29" t="s">
        <v>4004</v>
      </c>
      <c r="D100" s="28" t="s">
        <v>246</v>
      </c>
      <c r="E100" s="30" t="s">
        <v>4005</v>
      </c>
      <c r="F100" s="31" t="s">
        <v>693</v>
      </c>
      <c r="G100" s="32">
        <v>22.75</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4006</v>
      </c>
    </row>
    <row r="102" ht="26">
      <c r="A102" s="1" t="s">
        <v>251</v>
      </c>
      <c r="E102" s="37" t="s">
        <v>4007</v>
      </c>
    </row>
    <row r="103">
      <c r="A103" s="1" t="s">
        <v>253</v>
      </c>
      <c r="E103" s="30" t="s">
        <v>2706</v>
      </c>
    </row>
    <row r="104" ht="13">
      <c r="A104" s="1" t="s">
        <v>244</v>
      </c>
      <c r="B104" s="28">
        <v>43</v>
      </c>
      <c r="C104" s="29" t="s">
        <v>4008</v>
      </c>
      <c r="D104" s="28" t="s">
        <v>246</v>
      </c>
      <c r="E104" s="30" t="s">
        <v>4009</v>
      </c>
      <c r="F104" s="31" t="s">
        <v>232</v>
      </c>
      <c r="G104" s="32">
        <v>92</v>
      </c>
      <c r="H104" s="32">
        <v>0</v>
      </c>
      <c r="I104" s="33">
        <f>ROUND(G104*H104,P4)</f>
        <v>0</v>
      </c>
      <c r="J104" s="28"/>
      <c r="K104" s="28"/>
      <c r="L104" s="34">
        <v>0</v>
      </c>
      <c r="M104" s="20">
        <f>ROUND(G104*L104,P4)</f>
        <v>0</v>
      </c>
      <c r="N104" s="40" t="s">
        <v>246</v>
      </c>
      <c r="O104" s="36">
        <f>M104*AA104</f>
        <v>0</v>
      </c>
      <c r="P104" s="1">
        <v>3</v>
      </c>
      <c r="AA104" s="1">
        <f>IF(P104=1,$O$3,IF(P104=2,$O$4,$O$5))</f>
        <v>0</v>
      </c>
    </row>
    <row r="105">
      <c r="A105" s="1" t="s">
        <v>250</v>
      </c>
      <c r="E105" s="30" t="s">
        <v>4010</v>
      </c>
    </row>
    <row r="106" ht="26">
      <c r="A106" s="1" t="s">
        <v>251</v>
      </c>
      <c r="E106" s="37" t="s">
        <v>4011</v>
      </c>
    </row>
    <row r="107" ht="25">
      <c r="A107" s="1" t="s">
        <v>253</v>
      </c>
      <c r="E107" s="30" t="s">
        <v>3934</v>
      </c>
    </row>
    <row r="108" ht="13">
      <c r="A108" s="1" t="s">
        <v>244</v>
      </c>
      <c r="B108" s="28">
        <v>44</v>
      </c>
      <c r="C108" s="29" t="s">
        <v>4012</v>
      </c>
      <c r="D108" s="28" t="s">
        <v>246</v>
      </c>
      <c r="E108" s="30" t="s">
        <v>4013</v>
      </c>
      <c r="F108" s="31" t="s">
        <v>2345</v>
      </c>
      <c r="G108" s="32">
        <v>1</v>
      </c>
      <c r="H108" s="32">
        <v>0</v>
      </c>
      <c r="I108" s="33">
        <f>ROUND(G108*H108,P4)</f>
        <v>0</v>
      </c>
      <c r="J108" s="28"/>
      <c r="K108" s="28"/>
      <c r="L108" s="34">
        <v>0</v>
      </c>
      <c r="M108" s="20">
        <f>ROUND(G108*L108,P4)</f>
        <v>0</v>
      </c>
      <c r="N108" s="40" t="s">
        <v>246</v>
      </c>
      <c r="O108" s="36">
        <f>M108*AA108</f>
        <v>0</v>
      </c>
      <c r="P108" s="1">
        <v>3</v>
      </c>
      <c r="AA108" s="1">
        <f>IF(P108=1,$O$3,IF(P108=2,$O$4,$O$5))</f>
        <v>0</v>
      </c>
    </row>
    <row r="109" ht="37.5">
      <c r="A109" s="1" t="s">
        <v>250</v>
      </c>
      <c r="E109" s="30" t="s">
        <v>4014</v>
      </c>
    </row>
    <row r="110" ht="26">
      <c r="A110" s="1" t="s">
        <v>251</v>
      </c>
      <c r="E110" s="37" t="s">
        <v>353</v>
      </c>
    </row>
    <row r="111" ht="25">
      <c r="A111" s="1" t="s">
        <v>253</v>
      </c>
      <c r="E111" s="30" t="s">
        <v>3934</v>
      </c>
    </row>
    <row r="112" ht="13">
      <c r="A112" s="1" t="s">
        <v>244</v>
      </c>
      <c r="B112" s="28">
        <v>45</v>
      </c>
      <c r="C112" s="29" t="s">
        <v>2733</v>
      </c>
      <c r="D112" s="28" t="s">
        <v>246</v>
      </c>
      <c r="E112" s="30" t="s">
        <v>2734</v>
      </c>
      <c r="F112" s="31" t="s">
        <v>693</v>
      </c>
      <c r="G112" s="32">
        <v>6.8399999999999999</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4015</v>
      </c>
    </row>
    <row r="114" ht="26">
      <c r="A114" s="1" t="s">
        <v>251</v>
      </c>
      <c r="E114" s="37" t="s">
        <v>4016</v>
      </c>
    </row>
    <row r="115">
      <c r="A115" s="1" t="s">
        <v>253</v>
      </c>
      <c r="E115" s="30" t="s">
        <v>2706</v>
      </c>
    </row>
    <row r="116" ht="13">
      <c r="A116" s="1" t="s">
        <v>244</v>
      </c>
      <c r="B116" s="28">
        <v>46</v>
      </c>
      <c r="C116" s="29" t="s">
        <v>4017</v>
      </c>
      <c r="D116" s="28" t="s">
        <v>246</v>
      </c>
      <c r="E116" s="30" t="s">
        <v>4018</v>
      </c>
      <c r="F116" s="31" t="s">
        <v>837</v>
      </c>
      <c r="G116" s="32">
        <v>2.6520000000000001</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4019</v>
      </c>
    </row>
    <row r="118" ht="39">
      <c r="A118" s="1" t="s">
        <v>251</v>
      </c>
      <c r="E118" s="37" t="s">
        <v>4020</v>
      </c>
    </row>
    <row r="119">
      <c r="A119" s="1" t="s">
        <v>253</v>
      </c>
      <c r="E119" s="30" t="s">
        <v>2706</v>
      </c>
    </row>
    <row r="120" ht="13">
      <c r="A120" s="1" t="s">
        <v>244</v>
      </c>
      <c r="B120" s="28">
        <v>47</v>
      </c>
      <c r="C120" s="29" t="s">
        <v>4021</v>
      </c>
      <c r="D120" s="28" t="s">
        <v>246</v>
      </c>
      <c r="E120" s="30" t="s">
        <v>4022</v>
      </c>
      <c r="F120" s="31" t="s">
        <v>693</v>
      </c>
      <c r="G120" s="32">
        <v>126.04000000000001</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4023</v>
      </c>
    </row>
    <row r="122" ht="26">
      <c r="A122" s="1" t="s">
        <v>251</v>
      </c>
      <c r="E122" s="37" t="s">
        <v>4024</v>
      </c>
    </row>
    <row r="123">
      <c r="A123" s="1" t="s">
        <v>253</v>
      </c>
      <c r="E123" s="30" t="s">
        <v>2706</v>
      </c>
    </row>
    <row r="124" ht="13">
      <c r="A124" s="1" t="s">
        <v>241</v>
      </c>
      <c r="C124" s="22" t="s">
        <v>242</v>
      </c>
      <c r="E124" s="23" t="s">
        <v>243</v>
      </c>
      <c r="L124" s="38"/>
      <c r="M124" s="39">
        <f>SUMIFS(M125:M148,A125:A148,"P")</f>
        <v>0</v>
      </c>
      <c r="N124" s="38"/>
    </row>
    <row r="125" ht="25">
      <c r="A125" s="1" t="s">
        <v>244</v>
      </c>
      <c r="B125" s="28">
        <v>52</v>
      </c>
      <c r="C125" s="29" t="s">
        <v>931</v>
      </c>
      <c r="D125" s="28" t="s">
        <v>246</v>
      </c>
      <c r="E125" s="30" t="s">
        <v>932</v>
      </c>
      <c r="F125" s="31" t="s">
        <v>273</v>
      </c>
      <c r="G125" s="32">
        <v>102</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246</v>
      </c>
    </row>
    <row r="127" ht="26">
      <c r="A127" s="1" t="s">
        <v>251</v>
      </c>
      <c r="E127" s="37" t="s">
        <v>4025</v>
      </c>
    </row>
    <row r="128">
      <c r="A128" s="1" t="s">
        <v>253</v>
      </c>
      <c r="E128" s="30" t="s">
        <v>4026</v>
      </c>
    </row>
    <row r="129" ht="13">
      <c r="A129" s="1" t="s">
        <v>244</v>
      </c>
      <c r="B129" s="28">
        <v>53</v>
      </c>
      <c r="C129" s="29" t="s">
        <v>4027</v>
      </c>
      <c r="D129" s="28" t="s">
        <v>246</v>
      </c>
      <c r="E129" s="30" t="s">
        <v>4028</v>
      </c>
      <c r="F129" s="31" t="s">
        <v>273</v>
      </c>
      <c r="G129" s="32">
        <v>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246</v>
      </c>
    </row>
    <row r="131" ht="26">
      <c r="A131" s="1" t="s">
        <v>251</v>
      </c>
      <c r="E131" s="37" t="s">
        <v>3963</v>
      </c>
    </row>
    <row r="132">
      <c r="A132" s="1" t="s">
        <v>253</v>
      </c>
      <c r="E132" s="30" t="s">
        <v>4026</v>
      </c>
    </row>
    <row r="133" ht="13">
      <c r="A133" s="1" t="s">
        <v>244</v>
      </c>
      <c r="B133" s="28">
        <v>54</v>
      </c>
      <c r="C133" s="29" t="s">
        <v>4029</v>
      </c>
      <c r="D133" s="28" t="s">
        <v>246</v>
      </c>
      <c r="E133" s="30" t="s">
        <v>4030</v>
      </c>
      <c r="F133" s="31" t="s">
        <v>273</v>
      </c>
      <c r="G133" s="32">
        <v>2</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246</v>
      </c>
    </row>
    <row r="135" ht="26">
      <c r="A135" s="1" t="s">
        <v>251</v>
      </c>
      <c r="E135" s="37" t="s">
        <v>3963</v>
      </c>
    </row>
    <row r="136">
      <c r="A136" s="1" t="s">
        <v>253</v>
      </c>
      <c r="E136" s="30" t="s">
        <v>4026</v>
      </c>
    </row>
    <row r="137" ht="25">
      <c r="A137" s="1" t="s">
        <v>244</v>
      </c>
      <c r="B137" s="28">
        <v>55</v>
      </c>
      <c r="C137" s="29" t="s">
        <v>4031</v>
      </c>
      <c r="D137" s="28" t="s">
        <v>246</v>
      </c>
      <c r="E137" s="30" t="s">
        <v>4032</v>
      </c>
      <c r="F137" s="31" t="s">
        <v>248</v>
      </c>
      <c r="G137" s="32">
        <v>300</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246</v>
      </c>
    </row>
    <row r="139" ht="26">
      <c r="A139" s="1" t="s">
        <v>251</v>
      </c>
      <c r="E139" s="37" t="s">
        <v>4033</v>
      </c>
    </row>
    <row r="140">
      <c r="A140" s="1" t="s">
        <v>253</v>
      </c>
      <c r="E140" s="30" t="s">
        <v>4026</v>
      </c>
    </row>
    <row r="141" ht="13">
      <c r="A141" s="1" t="s">
        <v>244</v>
      </c>
      <c r="B141" s="28">
        <v>56</v>
      </c>
      <c r="C141" s="29" t="s">
        <v>695</v>
      </c>
      <c r="D141" s="28" t="s">
        <v>246</v>
      </c>
      <c r="E141" s="30" t="s">
        <v>692</v>
      </c>
      <c r="F141" s="31" t="s">
        <v>693</v>
      </c>
      <c r="G141" s="32">
        <v>0.69999999999999996</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246</v>
      </c>
    </row>
    <row r="143" ht="26">
      <c r="A143" s="1" t="s">
        <v>251</v>
      </c>
      <c r="E143" s="37" t="s">
        <v>4034</v>
      </c>
    </row>
    <row r="144">
      <c r="A144" s="1" t="s">
        <v>253</v>
      </c>
      <c r="E144" s="30" t="s">
        <v>4026</v>
      </c>
    </row>
    <row r="145" ht="25">
      <c r="A145" s="1" t="s">
        <v>244</v>
      </c>
      <c r="B145" s="28">
        <v>57</v>
      </c>
      <c r="C145" s="29" t="s">
        <v>4035</v>
      </c>
      <c r="D145" s="28" t="s">
        <v>246</v>
      </c>
      <c r="E145" s="30" t="s">
        <v>4036</v>
      </c>
      <c r="F145" s="31" t="s">
        <v>273</v>
      </c>
      <c r="G145" s="32">
        <v>3</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246</v>
      </c>
    </row>
    <row r="147" ht="26">
      <c r="A147" s="1" t="s">
        <v>251</v>
      </c>
      <c r="E147" s="37" t="s">
        <v>4037</v>
      </c>
    </row>
    <row r="148">
      <c r="A148" s="1" t="s">
        <v>253</v>
      </c>
      <c r="E148" s="30" t="s">
        <v>4026</v>
      </c>
    </row>
    <row r="149" ht="13">
      <c r="A149" s="1" t="s">
        <v>241</v>
      </c>
      <c r="C149" s="22" t="s">
        <v>255</v>
      </c>
      <c r="E149" s="23" t="s">
        <v>256</v>
      </c>
      <c r="L149" s="38"/>
      <c r="M149" s="39">
        <f>SUMIFS(M150:M237,A150:A237,"P")</f>
        <v>0</v>
      </c>
      <c r="N149" s="38"/>
    </row>
    <row r="150" ht="25">
      <c r="A150" s="1" t="s">
        <v>244</v>
      </c>
      <c r="B150" s="28">
        <v>58</v>
      </c>
      <c r="C150" s="29" t="s">
        <v>4038</v>
      </c>
      <c r="D150" s="28" t="s">
        <v>246</v>
      </c>
      <c r="E150" s="30" t="s">
        <v>4039</v>
      </c>
      <c r="F150" s="31" t="s">
        <v>273</v>
      </c>
      <c r="G150" s="32">
        <v>7</v>
      </c>
      <c r="H150" s="32">
        <v>0</v>
      </c>
      <c r="I150" s="33">
        <f>ROUND(G150*H150,P4)</f>
        <v>0</v>
      </c>
      <c r="J150" s="28"/>
      <c r="K150" s="28"/>
      <c r="L150" s="34">
        <v>0</v>
      </c>
      <c r="M150" s="20">
        <f>ROUND(G150*L150,P4)</f>
        <v>0</v>
      </c>
      <c r="N150" s="40" t="s">
        <v>358</v>
      </c>
      <c r="O150" s="36">
        <f>M150*AA150</f>
        <v>0</v>
      </c>
      <c r="P150" s="1">
        <v>3</v>
      </c>
      <c r="AA150" s="1">
        <f>IF(P150=1,$O$3,IF(P150=2,$O$4,$O$5))</f>
        <v>0</v>
      </c>
    </row>
    <row r="151">
      <c r="A151" s="1" t="s">
        <v>250</v>
      </c>
      <c r="E151" s="30" t="s">
        <v>246</v>
      </c>
    </row>
    <row r="152" ht="26">
      <c r="A152" s="1" t="s">
        <v>251</v>
      </c>
      <c r="E152" s="37" t="s">
        <v>4040</v>
      </c>
    </row>
    <row r="153">
      <c r="A153" s="1" t="s">
        <v>253</v>
      </c>
      <c r="E153" s="30" t="s">
        <v>4026</v>
      </c>
    </row>
    <row r="154" ht="25">
      <c r="A154" s="1" t="s">
        <v>244</v>
      </c>
      <c r="B154" s="28">
        <v>59</v>
      </c>
      <c r="C154" s="29" t="s">
        <v>4041</v>
      </c>
      <c r="D154" s="28" t="s">
        <v>246</v>
      </c>
      <c r="E154" s="30" t="s">
        <v>4042</v>
      </c>
      <c r="F154" s="31" t="s">
        <v>273</v>
      </c>
      <c r="G154" s="32">
        <v>3</v>
      </c>
      <c r="H154" s="32">
        <v>0</v>
      </c>
      <c r="I154" s="33">
        <f>ROUND(G154*H154,P4)</f>
        <v>0</v>
      </c>
      <c r="J154" s="28"/>
      <c r="K154" s="28"/>
      <c r="L154" s="34">
        <v>0</v>
      </c>
      <c r="M154" s="20">
        <f>ROUND(G154*L154,P4)</f>
        <v>0</v>
      </c>
      <c r="N154" s="40" t="s">
        <v>358</v>
      </c>
      <c r="O154" s="36">
        <f>M154*AA154</f>
        <v>0</v>
      </c>
      <c r="P154" s="1">
        <v>3</v>
      </c>
      <c r="AA154" s="1">
        <f>IF(P154=1,$O$3,IF(P154=2,$O$4,$O$5))</f>
        <v>0</v>
      </c>
    </row>
    <row r="155">
      <c r="A155" s="1" t="s">
        <v>250</v>
      </c>
      <c r="E155" s="30" t="s">
        <v>246</v>
      </c>
    </row>
    <row r="156" ht="26">
      <c r="A156" s="1" t="s">
        <v>251</v>
      </c>
      <c r="E156" s="37" t="s">
        <v>4037</v>
      </c>
    </row>
    <row r="157">
      <c r="A157" s="1" t="s">
        <v>253</v>
      </c>
      <c r="E157" s="30" t="s">
        <v>4026</v>
      </c>
    </row>
    <row r="158" ht="13">
      <c r="A158" s="1" t="s">
        <v>244</v>
      </c>
      <c r="B158" s="28">
        <v>60</v>
      </c>
      <c r="C158" s="29" t="s">
        <v>4043</v>
      </c>
      <c r="D158" s="28" t="s">
        <v>246</v>
      </c>
      <c r="E158" s="30" t="s">
        <v>4044</v>
      </c>
      <c r="F158" s="31" t="s">
        <v>273</v>
      </c>
      <c r="G158" s="32">
        <v>2</v>
      </c>
      <c r="H158" s="32">
        <v>0</v>
      </c>
      <c r="I158" s="33">
        <f>ROUND(G158*H158,P4)</f>
        <v>0</v>
      </c>
      <c r="J158" s="28"/>
      <c r="K158" s="28"/>
      <c r="L158" s="34">
        <v>0</v>
      </c>
      <c r="M158" s="20">
        <f>ROUND(G158*L158,P4)</f>
        <v>0</v>
      </c>
      <c r="N158" s="40" t="s">
        <v>358</v>
      </c>
      <c r="O158" s="36">
        <f>M158*AA158</f>
        <v>0</v>
      </c>
      <c r="P158" s="1">
        <v>3</v>
      </c>
      <c r="AA158" s="1">
        <f>IF(P158=1,$O$3,IF(P158=2,$O$4,$O$5))</f>
        <v>0</v>
      </c>
    </row>
    <row r="159">
      <c r="A159" s="1" t="s">
        <v>250</v>
      </c>
      <c r="E159" s="30" t="s">
        <v>246</v>
      </c>
    </row>
    <row r="160" ht="26">
      <c r="A160" s="1" t="s">
        <v>251</v>
      </c>
      <c r="E160" s="37" t="s">
        <v>3963</v>
      </c>
    </row>
    <row r="161">
      <c r="A161" s="1" t="s">
        <v>253</v>
      </c>
      <c r="E161" s="30" t="s">
        <v>4026</v>
      </c>
    </row>
    <row r="162" ht="25">
      <c r="A162" s="1" t="s">
        <v>244</v>
      </c>
      <c r="B162" s="28">
        <v>61</v>
      </c>
      <c r="C162" s="29" t="s">
        <v>700</v>
      </c>
      <c r="D162" s="28" t="s">
        <v>246</v>
      </c>
      <c r="E162" s="30" t="s">
        <v>701</v>
      </c>
      <c r="F162" s="31" t="s">
        <v>248</v>
      </c>
      <c r="G162" s="32">
        <v>200</v>
      </c>
      <c r="H162" s="32">
        <v>0</v>
      </c>
      <c r="I162" s="33">
        <f>ROUND(G162*H162,P4)</f>
        <v>0</v>
      </c>
      <c r="J162" s="28"/>
      <c r="K162" s="28"/>
      <c r="L162" s="34">
        <v>0</v>
      </c>
      <c r="M162" s="20">
        <f>ROUND(G162*L162,P4)</f>
        <v>0</v>
      </c>
      <c r="N162" s="40" t="s">
        <v>358</v>
      </c>
      <c r="O162" s="36">
        <f>M162*AA162</f>
        <v>0</v>
      </c>
      <c r="P162" s="1">
        <v>3</v>
      </c>
      <c r="AA162" s="1">
        <f>IF(P162=1,$O$3,IF(P162=2,$O$4,$O$5))</f>
        <v>0</v>
      </c>
    </row>
    <row r="163">
      <c r="A163" s="1" t="s">
        <v>250</v>
      </c>
      <c r="E163" s="30" t="s">
        <v>4045</v>
      </c>
    </row>
    <row r="164" ht="26">
      <c r="A164" s="1" t="s">
        <v>251</v>
      </c>
      <c r="E164" s="37" t="s">
        <v>4046</v>
      </c>
    </row>
    <row r="165">
      <c r="A165" s="1" t="s">
        <v>253</v>
      </c>
      <c r="E165" s="30" t="s">
        <v>4026</v>
      </c>
    </row>
    <row r="166" ht="13">
      <c r="A166" s="1" t="s">
        <v>244</v>
      </c>
      <c r="B166" s="28">
        <v>62</v>
      </c>
      <c r="C166" s="29" t="s">
        <v>257</v>
      </c>
      <c r="D166" s="28" t="s">
        <v>246</v>
      </c>
      <c r="E166" s="30" t="s">
        <v>258</v>
      </c>
      <c r="F166" s="31" t="s">
        <v>248</v>
      </c>
      <c r="G166" s="32">
        <v>195</v>
      </c>
      <c r="H166" s="32">
        <v>0</v>
      </c>
      <c r="I166" s="33">
        <f>ROUND(G166*H166,P4)</f>
        <v>0</v>
      </c>
      <c r="J166" s="28"/>
      <c r="K166" s="28"/>
      <c r="L166" s="34">
        <v>0</v>
      </c>
      <c r="M166" s="20">
        <f>ROUND(G166*L166,P4)</f>
        <v>0</v>
      </c>
      <c r="N166" s="40" t="s">
        <v>358</v>
      </c>
      <c r="O166" s="36">
        <f>M166*AA166</f>
        <v>0</v>
      </c>
      <c r="P166" s="1">
        <v>3</v>
      </c>
      <c r="AA166" s="1">
        <f>IF(P166=1,$O$3,IF(P166=2,$O$4,$O$5))</f>
        <v>0</v>
      </c>
    </row>
    <row r="167">
      <c r="A167" s="1" t="s">
        <v>250</v>
      </c>
      <c r="E167" s="30" t="s">
        <v>4047</v>
      </c>
    </row>
    <row r="168" ht="26">
      <c r="A168" s="1" t="s">
        <v>251</v>
      </c>
      <c r="E168" s="37" t="s">
        <v>4048</v>
      </c>
    </row>
    <row r="169">
      <c r="A169" s="1" t="s">
        <v>253</v>
      </c>
      <c r="E169" s="30" t="s">
        <v>4026</v>
      </c>
    </row>
    <row r="170" ht="13">
      <c r="A170" s="1" t="s">
        <v>244</v>
      </c>
      <c r="B170" s="28">
        <v>63</v>
      </c>
      <c r="C170" s="29" t="s">
        <v>1099</v>
      </c>
      <c r="D170" s="28" t="s">
        <v>246</v>
      </c>
      <c r="E170" s="30" t="s">
        <v>1100</v>
      </c>
      <c r="F170" s="31" t="s">
        <v>248</v>
      </c>
      <c r="G170" s="32">
        <v>30</v>
      </c>
      <c r="H170" s="32">
        <v>0</v>
      </c>
      <c r="I170" s="33">
        <f>ROUND(G170*H170,P4)</f>
        <v>0</v>
      </c>
      <c r="J170" s="28"/>
      <c r="K170" s="28"/>
      <c r="L170" s="34">
        <v>0</v>
      </c>
      <c r="M170" s="20">
        <f>ROUND(G170*L170,P4)</f>
        <v>0</v>
      </c>
      <c r="N170" s="40" t="s">
        <v>358</v>
      </c>
      <c r="O170" s="36">
        <f>M170*AA170</f>
        <v>0</v>
      </c>
      <c r="P170" s="1">
        <v>3</v>
      </c>
      <c r="AA170" s="1">
        <f>IF(P170=1,$O$3,IF(P170=2,$O$4,$O$5))</f>
        <v>0</v>
      </c>
    </row>
    <row r="171">
      <c r="A171" s="1" t="s">
        <v>250</v>
      </c>
      <c r="E171" s="30" t="s">
        <v>4049</v>
      </c>
    </row>
    <row r="172" ht="26">
      <c r="A172" s="1" t="s">
        <v>251</v>
      </c>
      <c r="E172" s="37" t="s">
        <v>4050</v>
      </c>
    </row>
    <row r="173">
      <c r="A173" s="1" t="s">
        <v>253</v>
      </c>
      <c r="E173" s="30" t="s">
        <v>4026</v>
      </c>
    </row>
    <row r="174" ht="13">
      <c r="A174" s="1" t="s">
        <v>244</v>
      </c>
      <c r="B174" s="28">
        <v>64</v>
      </c>
      <c r="C174" s="29" t="s">
        <v>1458</v>
      </c>
      <c r="D174" s="28" t="s">
        <v>246</v>
      </c>
      <c r="E174" s="30" t="s">
        <v>1459</v>
      </c>
      <c r="F174" s="31" t="s">
        <v>248</v>
      </c>
      <c r="G174" s="32">
        <v>170</v>
      </c>
      <c r="H174" s="32">
        <v>0</v>
      </c>
      <c r="I174" s="33">
        <f>ROUND(G174*H174,P4)</f>
        <v>0</v>
      </c>
      <c r="J174" s="28"/>
      <c r="K174" s="28"/>
      <c r="L174" s="34">
        <v>0</v>
      </c>
      <c r="M174" s="20">
        <f>ROUND(G174*L174,P4)</f>
        <v>0</v>
      </c>
      <c r="N174" s="40" t="s">
        <v>358</v>
      </c>
      <c r="O174" s="36">
        <f>M174*AA174</f>
        <v>0</v>
      </c>
      <c r="P174" s="1">
        <v>3</v>
      </c>
      <c r="AA174" s="1">
        <f>IF(P174=1,$O$3,IF(P174=2,$O$4,$O$5))</f>
        <v>0</v>
      </c>
    </row>
    <row r="175">
      <c r="A175" s="1" t="s">
        <v>250</v>
      </c>
      <c r="E175" s="30" t="s">
        <v>4051</v>
      </c>
    </row>
    <row r="176" ht="26">
      <c r="A176" s="1" t="s">
        <v>251</v>
      </c>
      <c r="E176" s="37" t="s">
        <v>4052</v>
      </c>
    </row>
    <row r="177">
      <c r="A177" s="1" t="s">
        <v>253</v>
      </c>
      <c r="E177" s="30" t="s">
        <v>4026</v>
      </c>
    </row>
    <row r="178" ht="25">
      <c r="A178" s="1" t="s">
        <v>244</v>
      </c>
      <c r="B178" s="28">
        <v>65</v>
      </c>
      <c r="C178" s="29" t="s">
        <v>712</v>
      </c>
      <c r="D178" s="28" t="s">
        <v>246</v>
      </c>
      <c r="E178" s="30" t="s">
        <v>713</v>
      </c>
      <c r="F178" s="31" t="s">
        <v>273</v>
      </c>
      <c r="G178" s="32">
        <v>10</v>
      </c>
      <c r="H178" s="32">
        <v>0</v>
      </c>
      <c r="I178" s="33">
        <f>ROUND(G178*H178,P4)</f>
        <v>0</v>
      </c>
      <c r="J178" s="28"/>
      <c r="K178" s="28"/>
      <c r="L178" s="34">
        <v>0</v>
      </c>
      <c r="M178" s="20">
        <f>ROUND(G178*L178,P4)</f>
        <v>0</v>
      </c>
      <c r="N178" s="40" t="s">
        <v>358</v>
      </c>
      <c r="O178" s="36">
        <f>M178*AA178</f>
        <v>0</v>
      </c>
      <c r="P178" s="1">
        <v>3</v>
      </c>
      <c r="AA178" s="1">
        <f>IF(P178=1,$O$3,IF(P178=2,$O$4,$O$5))</f>
        <v>0</v>
      </c>
    </row>
    <row r="179">
      <c r="A179" s="1" t="s">
        <v>250</v>
      </c>
      <c r="E179" s="30" t="s">
        <v>246</v>
      </c>
    </row>
    <row r="180" ht="26">
      <c r="A180" s="1" t="s">
        <v>251</v>
      </c>
      <c r="E180" s="37" t="s">
        <v>2727</v>
      </c>
    </row>
    <row r="181">
      <c r="A181" s="1" t="s">
        <v>253</v>
      </c>
      <c r="E181" s="30" t="s">
        <v>4026</v>
      </c>
    </row>
    <row r="182" ht="25">
      <c r="A182" s="1" t="s">
        <v>244</v>
      </c>
      <c r="B182" s="28">
        <v>66</v>
      </c>
      <c r="C182" s="29" t="s">
        <v>369</v>
      </c>
      <c r="D182" s="28" t="s">
        <v>246</v>
      </c>
      <c r="E182" s="30" t="s">
        <v>370</v>
      </c>
      <c r="F182" s="31" t="s">
        <v>273</v>
      </c>
      <c r="G182" s="32">
        <v>76</v>
      </c>
      <c r="H182" s="32">
        <v>0</v>
      </c>
      <c r="I182" s="33">
        <f>ROUND(G182*H182,P4)</f>
        <v>0</v>
      </c>
      <c r="J182" s="28"/>
      <c r="K182" s="28"/>
      <c r="L182" s="34">
        <v>0</v>
      </c>
      <c r="M182" s="20">
        <f>ROUND(G182*L182,P4)</f>
        <v>0</v>
      </c>
      <c r="N182" s="40" t="s">
        <v>358</v>
      </c>
      <c r="O182" s="36">
        <f>M182*AA182</f>
        <v>0</v>
      </c>
      <c r="P182" s="1">
        <v>3</v>
      </c>
      <c r="AA182" s="1">
        <f>IF(P182=1,$O$3,IF(P182=2,$O$4,$O$5))</f>
        <v>0</v>
      </c>
    </row>
    <row r="183">
      <c r="A183" s="1" t="s">
        <v>250</v>
      </c>
      <c r="E183" s="30" t="s">
        <v>246</v>
      </c>
    </row>
    <row r="184" ht="26">
      <c r="A184" s="1" t="s">
        <v>251</v>
      </c>
      <c r="E184" s="37" t="s">
        <v>4053</v>
      </c>
    </row>
    <row r="185">
      <c r="A185" s="1" t="s">
        <v>253</v>
      </c>
      <c r="E185" s="30" t="s">
        <v>4026</v>
      </c>
    </row>
    <row r="186" ht="25">
      <c r="A186" s="1" t="s">
        <v>244</v>
      </c>
      <c r="B186" s="28">
        <v>67</v>
      </c>
      <c r="C186" s="29" t="s">
        <v>1122</v>
      </c>
      <c r="D186" s="28" t="s">
        <v>246</v>
      </c>
      <c r="E186" s="30" t="s">
        <v>1123</v>
      </c>
      <c r="F186" s="31" t="s">
        <v>273</v>
      </c>
      <c r="G186" s="32">
        <v>16</v>
      </c>
      <c r="H186" s="32">
        <v>0</v>
      </c>
      <c r="I186" s="33">
        <f>ROUND(G186*H186,P4)</f>
        <v>0</v>
      </c>
      <c r="J186" s="28"/>
      <c r="K186" s="28"/>
      <c r="L186" s="34">
        <v>0</v>
      </c>
      <c r="M186" s="20">
        <f>ROUND(G186*L186,P4)</f>
        <v>0</v>
      </c>
      <c r="N186" s="40" t="s">
        <v>358</v>
      </c>
      <c r="O186" s="36">
        <f>M186*AA186</f>
        <v>0</v>
      </c>
      <c r="P186" s="1">
        <v>3</v>
      </c>
      <c r="AA186" s="1">
        <f>IF(P186=1,$O$3,IF(P186=2,$O$4,$O$5))</f>
        <v>0</v>
      </c>
    </row>
    <row r="187">
      <c r="A187" s="1" t="s">
        <v>250</v>
      </c>
      <c r="E187" s="30" t="s">
        <v>246</v>
      </c>
    </row>
    <row r="188" ht="26">
      <c r="A188" s="1" t="s">
        <v>251</v>
      </c>
      <c r="E188" s="37" t="s">
        <v>4054</v>
      </c>
    </row>
    <row r="189">
      <c r="A189" s="1" t="s">
        <v>253</v>
      </c>
      <c r="E189" s="30" t="s">
        <v>4026</v>
      </c>
    </row>
    <row r="190" ht="13">
      <c r="A190" s="1" t="s">
        <v>244</v>
      </c>
      <c r="B190" s="28">
        <v>68</v>
      </c>
      <c r="C190" s="29" t="s">
        <v>716</v>
      </c>
      <c r="D190" s="28" t="s">
        <v>246</v>
      </c>
      <c r="E190" s="30" t="s">
        <v>717</v>
      </c>
      <c r="F190" s="31" t="s">
        <v>248</v>
      </c>
      <c r="G190" s="32">
        <v>300</v>
      </c>
      <c r="H190" s="32">
        <v>0</v>
      </c>
      <c r="I190" s="33">
        <f>ROUND(G190*H190,P4)</f>
        <v>0</v>
      </c>
      <c r="J190" s="28"/>
      <c r="K190" s="28"/>
      <c r="L190" s="34">
        <v>0</v>
      </c>
      <c r="M190" s="20">
        <f>ROUND(G190*L190,P4)</f>
        <v>0</v>
      </c>
      <c r="N190" s="40" t="s">
        <v>358</v>
      </c>
      <c r="O190" s="36">
        <f>M190*AA190</f>
        <v>0</v>
      </c>
      <c r="P190" s="1">
        <v>3</v>
      </c>
      <c r="AA190" s="1">
        <f>IF(P190=1,$O$3,IF(P190=2,$O$4,$O$5))</f>
        <v>0</v>
      </c>
    </row>
    <row r="191">
      <c r="A191" s="1" t="s">
        <v>250</v>
      </c>
      <c r="E191" s="30" t="s">
        <v>246</v>
      </c>
    </row>
    <row r="192" ht="26">
      <c r="A192" s="1" t="s">
        <v>251</v>
      </c>
      <c r="E192" s="37" t="s">
        <v>4033</v>
      </c>
    </row>
    <row r="193">
      <c r="A193" s="1" t="s">
        <v>253</v>
      </c>
      <c r="E193" s="30" t="s">
        <v>4026</v>
      </c>
    </row>
    <row r="194" ht="13">
      <c r="A194" s="1" t="s">
        <v>244</v>
      </c>
      <c r="B194" s="28">
        <v>69</v>
      </c>
      <c r="C194" s="29" t="s">
        <v>4055</v>
      </c>
      <c r="D194" s="28" t="s">
        <v>246</v>
      </c>
      <c r="E194" s="30" t="s">
        <v>4056</v>
      </c>
      <c r="F194" s="31" t="s">
        <v>273</v>
      </c>
      <c r="G194" s="32">
        <v>1</v>
      </c>
      <c r="H194" s="32">
        <v>0</v>
      </c>
      <c r="I194" s="33">
        <f>ROUND(G194*H194,P4)</f>
        <v>0</v>
      </c>
      <c r="J194" s="28"/>
      <c r="K194" s="28"/>
      <c r="L194" s="34">
        <v>0</v>
      </c>
      <c r="M194" s="20">
        <f>ROUND(G194*L194,P4)</f>
        <v>0</v>
      </c>
      <c r="N194" s="40" t="s">
        <v>358</v>
      </c>
      <c r="O194" s="36">
        <f>M194*AA194</f>
        <v>0</v>
      </c>
      <c r="P194" s="1">
        <v>3</v>
      </c>
      <c r="AA194" s="1">
        <f>IF(P194=1,$O$3,IF(P194=2,$O$4,$O$5))</f>
        <v>0</v>
      </c>
    </row>
    <row r="195">
      <c r="A195" s="1" t="s">
        <v>250</v>
      </c>
      <c r="E195" s="30" t="s">
        <v>4057</v>
      </c>
    </row>
    <row r="196" ht="26">
      <c r="A196" s="1" t="s">
        <v>251</v>
      </c>
      <c r="E196" s="37" t="s">
        <v>353</v>
      </c>
    </row>
    <row r="197">
      <c r="A197" s="1" t="s">
        <v>253</v>
      </c>
      <c r="E197" s="30" t="s">
        <v>4026</v>
      </c>
    </row>
    <row r="198" ht="25">
      <c r="A198" s="1" t="s">
        <v>244</v>
      </c>
      <c r="B198" s="28">
        <v>70</v>
      </c>
      <c r="C198" s="29" t="s">
        <v>373</v>
      </c>
      <c r="D198" s="28" t="s">
        <v>246</v>
      </c>
      <c r="E198" s="30" t="s">
        <v>374</v>
      </c>
      <c r="F198" s="31" t="s">
        <v>273</v>
      </c>
      <c r="G198" s="32">
        <v>1</v>
      </c>
      <c r="H198" s="32">
        <v>0</v>
      </c>
      <c r="I198" s="33">
        <f>ROUND(G198*H198,P4)</f>
        <v>0</v>
      </c>
      <c r="J198" s="28"/>
      <c r="K198" s="28"/>
      <c r="L198" s="34">
        <v>0</v>
      </c>
      <c r="M198" s="20">
        <f>ROUND(G198*L198,P4)</f>
        <v>0</v>
      </c>
      <c r="N198" s="40" t="s">
        <v>358</v>
      </c>
      <c r="O198" s="36">
        <f>M198*AA198</f>
        <v>0</v>
      </c>
      <c r="P198" s="1">
        <v>3</v>
      </c>
      <c r="AA198" s="1">
        <f>IF(P198=1,$O$3,IF(P198=2,$O$4,$O$5))</f>
        <v>0</v>
      </c>
    </row>
    <row r="199">
      <c r="A199" s="1" t="s">
        <v>250</v>
      </c>
      <c r="E199" s="30" t="s">
        <v>246</v>
      </c>
    </row>
    <row r="200" ht="26">
      <c r="A200" s="1" t="s">
        <v>251</v>
      </c>
      <c r="E200" s="37" t="s">
        <v>353</v>
      </c>
    </row>
    <row r="201">
      <c r="A201" s="1" t="s">
        <v>253</v>
      </c>
      <c r="E201" s="30" t="s">
        <v>4026</v>
      </c>
    </row>
    <row r="202" ht="25">
      <c r="A202" s="1" t="s">
        <v>244</v>
      </c>
      <c r="B202" s="28">
        <v>71</v>
      </c>
      <c r="C202" s="29" t="s">
        <v>376</v>
      </c>
      <c r="D202" s="28" t="s">
        <v>246</v>
      </c>
      <c r="E202" s="30" t="s">
        <v>377</v>
      </c>
      <c r="F202" s="31" t="s">
        <v>273</v>
      </c>
      <c r="G202" s="32">
        <v>1</v>
      </c>
      <c r="H202" s="32">
        <v>0</v>
      </c>
      <c r="I202" s="33">
        <f>ROUND(G202*H202,P4)</f>
        <v>0</v>
      </c>
      <c r="J202" s="28"/>
      <c r="K202" s="28"/>
      <c r="L202" s="34">
        <v>0</v>
      </c>
      <c r="M202" s="20">
        <f>ROUND(G202*L202,P4)</f>
        <v>0</v>
      </c>
      <c r="N202" s="40" t="s">
        <v>358</v>
      </c>
      <c r="O202" s="36">
        <f>M202*AA202</f>
        <v>0</v>
      </c>
      <c r="P202" s="1">
        <v>3</v>
      </c>
      <c r="AA202" s="1">
        <f>IF(P202=1,$O$3,IF(P202=2,$O$4,$O$5))</f>
        <v>0</v>
      </c>
    </row>
    <row r="203">
      <c r="A203" s="1" t="s">
        <v>250</v>
      </c>
      <c r="E203" s="30" t="s">
        <v>246</v>
      </c>
    </row>
    <row r="204" ht="26">
      <c r="A204" s="1" t="s">
        <v>251</v>
      </c>
      <c r="E204" s="37" t="s">
        <v>353</v>
      </c>
    </row>
    <row r="205">
      <c r="A205" s="1" t="s">
        <v>253</v>
      </c>
      <c r="E205" s="30" t="s">
        <v>4026</v>
      </c>
    </row>
    <row r="206" ht="13">
      <c r="A206" s="1" t="s">
        <v>244</v>
      </c>
      <c r="B206" s="28">
        <v>72</v>
      </c>
      <c r="C206" s="29" t="s">
        <v>804</v>
      </c>
      <c r="D206" s="28" t="s">
        <v>246</v>
      </c>
      <c r="E206" s="30" t="s">
        <v>805</v>
      </c>
      <c r="F206" s="31" t="s">
        <v>342</v>
      </c>
      <c r="G206" s="32">
        <v>40</v>
      </c>
      <c r="H206" s="32">
        <v>0</v>
      </c>
      <c r="I206" s="33">
        <f>ROUND(G206*H206,P4)</f>
        <v>0</v>
      </c>
      <c r="J206" s="28"/>
      <c r="K206" s="28"/>
      <c r="L206" s="34">
        <v>0</v>
      </c>
      <c r="M206" s="20">
        <f>ROUND(G206*L206,P4)</f>
        <v>0</v>
      </c>
      <c r="N206" s="40" t="s">
        <v>358</v>
      </c>
      <c r="O206" s="36">
        <f>M206*AA206</f>
        <v>0</v>
      </c>
      <c r="P206" s="1">
        <v>3</v>
      </c>
      <c r="AA206" s="1">
        <f>IF(P206=1,$O$3,IF(P206=2,$O$4,$O$5))</f>
        <v>0</v>
      </c>
    </row>
    <row r="207">
      <c r="A207" s="1" t="s">
        <v>250</v>
      </c>
      <c r="E207" s="30" t="s">
        <v>246</v>
      </c>
    </row>
    <row r="208" ht="26">
      <c r="A208" s="1" t="s">
        <v>251</v>
      </c>
      <c r="E208" s="37" t="s">
        <v>3992</v>
      </c>
    </row>
    <row r="209">
      <c r="A209" s="1" t="s">
        <v>253</v>
      </c>
      <c r="E209" s="30" t="s">
        <v>4026</v>
      </c>
    </row>
    <row r="210" ht="13">
      <c r="A210" s="1" t="s">
        <v>244</v>
      </c>
      <c r="B210" s="28">
        <v>73</v>
      </c>
      <c r="C210" s="29" t="s">
        <v>1047</v>
      </c>
      <c r="D210" s="28" t="s">
        <v>246</v>
      </c>
      <c r="E210" s="30" t="s">
        <v>1048</v>
      </c>
      <c r="F210" s="31" t="s">
        <v>342</v>
      </c>
      <c r="G210" s="32">
        <v>16</v>
      </c>
      <c r="H210" s="32">
        <v>0</v>
      </c>
      <c r="I210" s="33">
        <f>ROUND(G210*H210,P4)</f>
        <v>0</v>
      </c>
      <c r="J210" s="28"/>
      <c r="K210" s="28"/>
      <c r="L210" s="34">
        <v>0</v>
      </c>
      <c r="M210" s="20">
        <f>ROUND(G210*L210,P4)</f>
        <v>0</v>
      </c>
      <c r="N210" s="40" t="s">
        <v>358</v>
      </c>
      <c r="O210" s="36">
        <f>M210*AA210</f>
        <v>0</v>
      </c>
      <c r="P210" s="1">
        <v>3</v>
      </c>
      <c r="AA210" s="1">
        <f>IF(P210=1,$O$3,IF(P210=2,$O$4,$O$5))</f>
        <v>0</v>
      </c>
    </row>
    <row r="211">
      <c r="A211" s="1" t="s">
        <v>250</v>
      </c>
      <c r="E211" s="30" t="s">
        <v>246</v>
      </c>
    </row>
    <row r="212" ht="26">
      <c r="A212" s="1" t="s">
        <v>251</v>
      </c>
      <c r="E212" s="37" t="s">
        <v>4054</v>
      </c>
    </row>
    <row r="213">
      <c r="A213" s="1" t="s">
        <v>253</v>
      </c>
      <c r="E213" s="30" t="s">
        <v>4026</v>
      </c>
    </row>
    <row r="214" ht="13">
      <c r="A214" s="1" t="s">
        <v>244</v>
      </c>
      <c r="B214" s="28">
        <v>74</v>
      </c>
      <c r="C214" s="29" t="s">
        <v>807</v>
      </c>
      <c r="D214" s="28" t="s">
        <v>246</v>
      </c>
      <c r="E214" s="30" t="s">
        <v>808</v>
      </c>
      <c r="F214" s="31" t="s">
        <v>342</v>
      </c>
      <c r="G214" s="32">
        <v>32</v>
      </c>
      <c r="H214" s="32">
        <v>0</v>
      </c>
      <c r="I214" s="33">
        <f>ROUND(G214*H214,P4)</f>
        <v>0</v>
      </c>
      <c r="J214" s="28"/>
      <c r="K214" s="28"/>
      <c r="L214" s="34">
        <v>0</v>
      </c>
      <c r="M214" s="20">
        <f>ROUND(G214*L214,P4)</f>
        <v>0</v>
      </c>
      <c r="N214" s="40" t="s">
        <v>358</v>
      </c>
      <c r="O214" s="36">
        <f>M214*AA214</f>
        <v>0</v>
      </c>
      <c r="P214" s="1">
        <v>3</v>
      </c>
      <c r="AA214" s="1">
        <f>IF(P214=1,$O$3,IF(P214=2,$O$4,$O$5))</f>
        <v>0</v>
      </c>
    </row>
    <row r="215">
      <c r="A215" s="1" t="s">
        <v>250</v>
      </c>
      <c r="E215" s="30" t="s">
        <v>246</v>
      </c>
    </row>
    <row r="216" ht="26">
      <c r="A216" s="1" t="s">
        <v>251</v>
      </c>
      <c r="E216" s="37" t="s">
        <v>4058</v>
      </c>
    </row>
    <row r="217">
      <c r="A217" s="1" t="s">
        <v>253</v>
      </c>
      <c r="E217" s="30" t="s">
        <v>4026</v>
      </c>
    </row>
    <row r="218" ht="13">
      <c r="A218" s="1" t="s">
        <v>244</v>
      </c>
      <c r="B218" s="28">
        <v>75</v>
      </c>
      <c r="C218" s="29" t="s">
        <v>810</v>
      </c>
      <c r="D218" s="28" t="s">
        <v>246</v>
      </c>
      <c r="E218" s="30" t="s">
        <v>811</v>
      </c>
      <c r="F218" s="31" t="s">
        <v>342</v>
      </c>
      <c r="G218" s="32">
        <v>8</v>
      </c>
      <c r="H218" s="32">
        <v>0</v>
      </c>
      <c r="I218" s="33">
        <f>ROUND(G218*H218,P4)</f>
        <v>0</v>
      </c>
      <c r="J218" s="28"/>
      <c r="K218" s="28"/>
      <c r="L218" s="34">
        <v>0</v>
      </c>
      <c r="M218" s="20">
        <f>ROUND(G218*L218,P4)</f>
        <v>0</v>
      </c>
      <c r="N218" s="40" t="s">
        <v>358</v>
      </c>
      <c r="O218" s="36">
        <f>M218*AA218</f>
        <v>0</v>
      </c>
      <c r="P218" s="1">
        <v>3</v>
      </c>
      <c r="AA218" s="1">
        <f>IF(P218=1,$O$3,IF(P218=2,$O$4,$O$5))</f>
        <v>0</v>
      </c>
    </row>
    <row r="219">
      <c r="A219" s="1" t="s">
        <v>250</v>
      </c>
      <c r="E219" s="30" t="s">
        <v>246</v>
      </c>
    </row>
    <row r="220" ht="26">
      <c r="A220" s="1" t="s">
        <v>251</v>
      </c>
      <c r="E220" s="37" t="s">
        <v>4059</v>
      </c>
    </row>
    <row r="221">
      <c r="A221" s="1" t="s">
        <v>253</v>
      </c>
      <c r="E221" s="30" t="s">
        <v>4026</v>
      </c>
    </row>
    <row r="222" ht="13">
      <c r="A222" s="1" t="s">
        <v>244</v>
      </c>
      <c r="B222" s="28">
        <v>76</v>
      </c>
      <c r="C222" s="29" t="s">
        <v>813</v>
      </c>
      <c r="D222" s="28" t="s">
        <v>246</v>
      </c>
      <c r="E222" s="30" t="s">
        <v>814</v>
      </c>
      <c r="F222" s="31" t="s">
        <v>342</v>
      </c>
      <c r="G222" s="32">
        <v>16</v>
      </c>
      <c r="H222" s="32">
        <v>0</v>
      </c>
      <c r="I222" s="33">
        <f>ROUND(G222*H222,P4)</f>
        <v>0</v>
      </c>
      <c r="J222" s="28"/>
      <c r="K222" s="28"/>
      <c r="L222" s="34">
        <v>0</v>
      </c>
      <c r="M222" s="20">
        <f>ROUND(G222*L222,P4)</f>
        <v>0</v>
      </c>
      <c r="N222" s="40" t="s">
        <v>358</v>
      </c>
      <c r="O222" s="36">
        <f>M222*AA222</f>
        <v>0</v>
      </c>
      <c r="P222" s="1">
        <v>3</v>
      </c>
      <c r="AA222" s="1">
        <f>IF(P222=1,$O$3,IF(P222=2,$O$4,$O$5))</f>
        <v>0</v>
      </c>
    </row>
    <row r="223">
      <c r="A223" s="1" t="s">
        <v>250</v>
      </c>
      <c r="E223" s="30" t="s">
        <v>246</v>
      </c>
    </row>
    <row r="224" ht="26">
      <c r="A224" s="1" t="s">
        <v>251</v>
      </c>
      <c r="E224" s="37" t="s">
        <v>4054</v>
      </c>
    </row>
    <row r="225">
      <c r="A225" s="1" t="s">
        <v>253</v>
      </c>
      <c r="E225" s="30" t="s">
        <v>4026</v>
      </c>
    </row>
    <row r="226" ht="13">
      <c r="A226" s="1" t="s">
        <v>244</v>
      </c>
      <c r="B226" s="28">
        <v>77</v>
      </c>
      <c r="C226" s="29" t="s">
        <v>1050</v>
      </c>
      <c r="D226" s="28" t="s">
        <v>246</v>
      </c>
      <c r="E226" s="30" t="s">
        <v>1051</v>
      </c>
      <c r="F226" s="31" t="s">
        <v>342</v>
      </c>
      <c r="G226" s="32">
        <v>32</v>
      </c>
      <c r="H226" s="32">
        <v>0</v>
      </c>
      <c r="I226" s="33">
        <f>ROUND(G226*H226,P4)</f>
        <v>0</v>
      </c>
      <c r="J226" s="28"/>
      <c r="K226" s="28"/>
      <c r="L226" s="34">
        <v>0</v>
      </c>
      <c r="M226" s="20">
        <f>ROUND(G226*L226,P4)</f>
        <v>0</v>
      </c>
      <c r="N226" s="40" t="s">
        <v>358</v>
      </c>
      <c r="O226" s="36">
        <f>M226*AA226</f>
        <v>0</v>
      </c>
      <c r="P226" s="1">
        <v>3</v>
      </c>
      <c r="AA226" s="1">
        <f>IF(P226=1,$O$3,IF(P226=2,$O$4,$O$5))</f>
        <v>0</v>
      </c>
    </row>
    <row r="227">
      <c r="A227" s="1" t="s">
        <v>250</v>
      </c>
      <c r="E227" s="30" t="s">
        <v>246</v>
      </c>
    </row>
    <row r="228" ht="26">
      <c r="A228" s="1" t="s">
        <v>251</v>
      </c>
      <c r="E228" s="37" t="s">
        <v>4058</v>
      </c>
    </row>
    <row r="229">
      <c r="A229" s="1" t="s">
        <v>253</v>
      </c>
      <c r="E229" s="30" t="s">
        <v>4026</v>
      </c>
    </row>
    <row r="230" ht="37.5">
      <c r="A230" s="1" t="s">
        <v>244</v>
      </c>
      <c r="B230" s="28">
        <v>78</v>
      </c>
      <c r="C230" s="29" t="s">
        <v>4060</v>
      </c>
      <c r="D230" s="28" t="s">
        <v>246</v>
      </c>
      <c r="E230" s="30" t="s">
        <v>4061</v>
      </c>
      <c r="F230" s="31" t="s">
        <v>273</v>
      </c>
      <c r="G230" s="32">
        <v>1</v>
      </c>
      <c r="H230" s="32">
        <v>0</v>
      </c>
      <c r="I230" s="33">
        <f>ROUND(G230*H230,P4)</f>
        <v>0</v>
      </c>
      <c r="J230" s="28"/>
      <c r="K230" s="28"/>
      <c r="L230" s="34">
        <v>0</v>
      </c>
      <c r="M230" s="20">
        <f>ROUND(G230*L230,P4)</f>
        <v>0</v>
      </c>
      <c r="N230" s="40" t="s">
        <v>246</v>
      </c>
      <c r="O230" s="36">
        <f>M230*AA230</f>
        <v>0</v>
      </c>
      <c r="P230" s="1">
        <v>3</v>
      </c>
      <c r="AA230" s="1">
        <f>IF(P230=1,$O$3,IF(P230=2,$O$4,$O$5))</f>
        <v>0</v>
      </c>
    </row>
    <row r="231">
      <c r="A231" s="1" t="s">
        <v>250</v>
      </c>
      <c r="E231" s="30" t="s">
        <v>246</v>
      </c>
    </row>
    <row r="232" ht="26">
      <c r="A232" s="1" t="s">
        <v>251</v>
      </c>
      <c r="E232" s="37" t="s">
        <v>353</v>
      </c>
    </row>
    <row r="233" ht="150">
      <c r="A233" s="1" t="s">
        <v>253</v>
      </c>
      <c r="E233" s="30" t="s">
        <v>4062</v>
      </c>
    </row>
    <row r="234" ht="13">
      <c r="A234" s="1" t="s">
        <v>244</v>
      </c>
      <c r="B234" s="28">
        <v>79</v>
      </c>
      <c r="C234" s="29" t="s">
        <v>4063</v>
      </c>
      <c r="D234" s="28" t="s">
        <v>246</v>
      </c>
      <c r="E234" s="30" t="s">
        <v>4064</v>
      </c>
      <c r="F234" s="31" t="s">
        <v>352</v>
      </c>
      <c r="G234" s="32">
        <v>1</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246</v>
      </c>
    </row>
    <row r="236" ht="26">
      <c r="A236" s="1" t="s">
        <v>251</v>
      </c>
      <c r="E236" s="37" t="s">
        <v>353</v>
      </c>
    </row>
    <row r="237" ht="25">
      <c r="A237" s="1" t="s">
        <v>253</v>
      </c>
      <c r="E237" s="30" t="s">
        <v>4065</v>
      </c>
    </row>
    <row r="238" ht="13">
      <c r="A238" s="1" t="s">
        <v>241</v>
      </c>
      <c r="C238" s="22" t="s">
        <v>4066</v>
      </c>
      <c r="E238" s="23" t="s">
        <v>4067</v>
      </c>
      <c r="L238" s="38"/>
      <c r="M238" s="39">
        <f>SUMIFS(M239:M306,A239:A306,"P")</f>
        <v>0</v>
      </c>
      <c r="N238" s="38"/>
    </row>
    <row r="239" ht="25">
      <c r="A239" s="1" t="s">
        <v>244</v>
      </c>
      <c r="B239" s="28">
        <v>80</v>
      </c>
      <c r="C239" s="29" t="s">
        <v>4068</v>
      </c>
      <c r="D239" s="28" t="s">
        <v>246</v>
      </c>
      <c r="E239" s="30" t="s">
        <v>4069</v>
      </c>
      <c r="F239" s="31" t="s">
        <v>4070</v>
      </c>
      <c r="G239" s="32">
        <v>2</v>
      </c>
      <c r="H239" s="32">
        <v>0</v>
      </c>
      <c r="I239" s="33">
        <f>ROUND(G239*H239,P4)</f>
        <v>0</v>
      </c>
      <c r="J239" s="28"/>
      <c r="K239" s="28"/>
      <c r="L239" s="34">
        <v>0</v>
      </c>
      <c r="M239" s="20">
        <f>ROUND(G239*L239,P4)</f>
        <v>0</v>
      </c>
      <c r="N239" s="40" t="s">
        <v>246</v>
      </c>
      <c r="O239" s="36">
        <f>M239*AA239</f>
        <v>0</v>
      </c>
      <c r="P239" s="1">
        <v>3</v>
      </c>
      <c r="AA239" s="1">
        <f>IF(P239=1,$O$3,IF(P239=2,$O$4,$O$5))</f>
        <v>0</v>
      </c>
    </row>
    <row r="240" ht="25">
      <c r="A240" s="1" t="s">
        <v>250</v>
      </c>
      <c r="E240" s="30" t="s">
        <v>4071</v>
      </c>
    </row>
    <row r="241" ht="26">
      <c r="A241" s="1" t="s">
        <v>251</v>
      </c>
      <c r="E241" s="37" t="s">
        <v>3963</v>
      </c>
    </row>
    <row r="242" ht="25">
      <c r="A242" s="1" t="s">
        <v>253</v>
      </c>
      <c r="E242" s="30" t="s">
        <v>4072</v>
      </c>
    </row>
    <row r="243" ht="25">
      <c r="A243" s="1" t="s">
        <v>244</v>
      </c>
      <c r="B243" s="28">
        <v>81</v>
      </c>
      <c r="C243" s="29" t="s">
        <v>4073</v>
      </c>
      <c r="D243" s="28" t="s">
        <v>246</v>
      </c>
      <c r="E243" s="30" t="s">
        <v>4074</v>
      </c>
      <c r="F243" s="31" t="s">
        <v>4070</v>
      </c>
      <c r="G243" s="32">
        <v>1</v>
      </c>
      <c r="H243" s="32">
        <v>0</v>
      </c>
      <c r="I243" s="33">
        <f>ROUND(G243*H243,P4)</f>
        <v>0</v>
      </c>
      <c r="J243" s="28"/>
      <c r="K243" s="28"/>
      <c r="L243" s="34">
        <v>0</v>
      </c>
      <c r="M243" s="20">
        <f>ROUND(G243*L243,P4)</f>
        <v>0</v>
      </c>
      <c r="N243" s="40" t="s">
        <v>246</v>
      </c>
      <c r="O243" s="36">
        <f>M243*AA243</f>
        <v>0</v>
      </c>
      <c r="P243" s="1">
        <v>3</v>
      </c>
      <c r="AA243" s="1">
        <f>IF(P243=1,$O$3,IF(P243=2,$O$4,$O$5))</f>
        <v>0</v>
      </c>
    </row>
    <row r="244" ht="25">
      <c r="A244" s="1" t="s">
        <v>250</v>
      </c>
      <c r="E244" s="30" t="s">
        <v>4075</v>
      </c>
    </row>
    <row r="245" ht="26">
      <c r="A245" s="1" t="s">
        <v>251</v>
      </c>
      <c r="E245" s="37" t="s">
        <v>353</v>
      </c>
    </row>
    <row r="246" ht="25">
      <c r="A246" s="1" t="s">
        <v>253</v>
      </c>
      <c r="E246" s="30" t="s">
        <v>4072</v>
      </c>
    </row>
    <row r="247" ht="25">
      <c r="A247" s="1" t="s">
        <v>244</v>
      </c>
      <c r="B247" s="28">
        <v>82</v>
      </c>
      <c r="C247" s="29" t="s">
        <v>4076</v>
      </c>
      <c r="D247" s="28" t="s">
        <v>246</v>
      </c>
      <c r="E247" s="30" t="s">
        <v>4077</v>
      </c>
      <c r="F247" s="31" t="s">
        <v>4070</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4078</v>
      </c>
    </row>
    <row r="249" ht="26">
      <c r="A249" s="1" t="s">
        <v>251</v>
      </c>
      <c r="E249" s="37" t="s">
        <v>4079</v>
      </c>
    </row>
    <row r="250" ht="25">
      <c r="A250" s="1" t="s">
        <v>253</v>
      </c>
      <c r="E250" s="30" t="s">
        <v>4072</v>
      </c>
    </row>
    <row r="251" ht="25">
      <c r="A251" s="1" t="s">
        <v>244</v>
      </c>
      <c r="B251" s="28">
        <v>83</v>
      </c>
      <c r="C251" s="29" t="s">
        <v>4080</v>
      </c>
      <c r="D251" s="28" t="s">
        <v>246</v>
      </c>
      <c r="E251" s="30" t="s">
        <v>4081</v>
      </c>
      <c r="F251" s="31" t="s">
        <v>4070</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4082</v>
      </c>
    </row>
    <row r="253" ht="26">
      <c r="A253" s="1" t="s">
        <v>251</v>
      </c>
      <c r="E253" s="37" t="s">
        <v>3963</v>
      </c>
    </row>
    <row r="254" ht="25">
      <c r="A254" s="1" t="s">
        <v>253</v>
      </c>
      <c r="E254" s="30" t="s">
        <v>4072</v>
      </c>
    </row>
    <row r="255" ht="25">
      <c r="A255" s="1" t="s">
        <v>244</v>
      </c>
      <c r="B255" s="28">
        <v>84</v>
      </c>
      <c r="C255" s="29" t="s">
        <v>4083</v>
      </c>
      <c r="D255" s="28" t="s">
        <v>246</v>
      </c>
      <c r="E255" s="30" t="s">
        <v>4084</v>
      </c>
      <c r="F255" s="31" t="s">
        <v>4070</v>
      </c>
      <c r="G255" s="32">
        <v>8</v>
      </c>
      <c r="H255" s="32">
        <v>0</v>
      </c>
      <c r="I255" s="33">
        <f>ROUND(G255*H255,P4)</f>
        <v>0</v>
      </c>
      <c r="J255" s="28"/>
      <c r="K255" s="28"/>
      <c r="L255" s="34">
        <v>0</v>
      </c>
      <c r="M255" s="20">
        <f>ROUND(G255*L255,P4)</f>
        <v>0</v>
      </c>
      <c r="N255" s="40" t="s">
        <v>246</v>
      </c>
      <c r="O255" s="36">
        <f>M255*AA255</f>
        <v>0</v>
      </c>
      <c r="P255" s="1">
        <v>3</v>
      </c>
      <c r="AA255" s="1">
        <f>IF(P255=1,$O$3,IF(P255=2,$O$4,$O$5))</f>
        <v>0</v>
      </c>
    </row>
    <row r="256" ht="25">
      <c r="A256" s="1" t="s">
        <v>250</v>
      </c>
      <c r="E256" s="30" t="s">
        <v>4085</v>
      </c>
    </row>
    <row r="257" ht="26">
      <c r="A257" s="1" t="s">
        <v>251</v>
      </c>
      <c r="E257" s="37" t="s">
        <v>4059</v>
      </c>
    </row>
    <row r="258" ht="25">
      <c r="A258" s="1" t="s">
        <v>253</v>
      </c>
      <c r="E258" s="30" t="s">
        <v>4072</v>
      </c>
    </row>
    <row r="259" ht="25">
      <c r="A259" s="1" t="s">
        <v>244</v>
      </c>
      <c r="B259" s="28">
        <v>85</v>
      </c>
      <c r="C259" s="29" t="s">
        <v>4086</v>
      </c>
      <c r="D259" s="28" t="s">
        <v>246</v>
      </c>
      <c r="E259" s="30" t="s">
        <v>4087</v>
      </c>
      <c r="F259" s="31" t="s">
        <v>4070</v>
      </c>
      <c r="G259" s="32">
        <v>1</v>
      </c>
      <c r="H259" s="32">
        <v>0</v>
      </c>
      <c r="I259" s="33">
        <f>ROUND(G259*H259,P4)</f>
        <v>0</v>
      </c>
      <c r="J259" s="28"/>
      <c r="K259" s="28"/>
      <c r="L259" s="34">
        <v>0</v>
      </c>
      <c r="M259" s="20">
        <f>ROUND(G259*L259,P4)</f>
        <v>0</v>
      </c>
      <c r="N259" s="40" t="s">
        <v>246</v>
      </c>
      <c r="O259" s="36">
        <f>M259*AA259</f>
        <v>0</v>
      </c>
      <c r="P259" s="1">
        <v>3</v>
      </c>
      <c r="AA259" s="1">
        <f>IF(P259=1,$O$3,IF(P259=2,$O$4,$O$5))</f>
        <v>0</v>
      </c>
    </row>
    <row r="260" ht="25">
      <c r="A260" s="1" t="s">
        <v>250</v>
      </c>
      <c r="E260" s="30" t="s">
        <v>4088</v>
      </c>
    </row>
    <row r="261" ht="26">
      <c r="A261" s="1" t="s">
        <v>251</v>
      </c>
      <c r="E261" s="37" t="s">
        <v>353</v>
      </c>
    </row>
    <row r="262" ht="25">
      <c r="A262" s="1" t="s">
        <v>253</v>
      </c>
      <c r="E262" s="30" t="s">
        <v>4072</v>
      </c>
    </row>
    <row r="263" ht="25">
      <c r="A263" s="1" t="s">
        <v>244</v>
      </c>
      <c r="B263" s="28">
        <v>86</v>
      </c>
      <c r="C263" s="29" t="s">
        <v>4089</v>
      </c>
      <c r="D263" s="28" t="s">
        <v>246</v>
      </c>
      <c r="E263" s="30" t="s">
        <v>4090</v>
      </c>
      <c r="F263" s="31" t="s">
        <v>4070</v>
      </c>
      <c r="G263" s="32">
        <v>1</v>
      </c>
      <c r="H263" s="32">
        <v>0</v>
      </c>
      <c r="I263" s="33">
        <f>ROUND(G263*H263,P4)</f>
        <v>0</v>
      </c>
      <c r="J263" s="28"/>
      <c r="K263" s="28"/>
      <c r="L263" s="34">
        <v>0</v>
      </c>
      <c r="M263" s="20">
        <f>ROUND(G263*L263,P4)</f>
        <v>0</v>
      </c>
      <c r="N263" s="40" t="s">
        <v>246</v>
      </c>
      <c r="O263" s="36">
        <f>M263*AA263</f>
        <v>0</v>
      </c>
      <c r="P263" s="1">
        <v>3</v>
      </c>
      <c r="AA263" s="1">
        <f>IF(P263=1,$O$3,IF(P263=2,$O$4,$O$5))</f>
        <v>0</v>
      </c>
    </row>
    <row r="264">
      <c r="A264" s="1" t="s">
        <v>250</v>
      </c>
      <c r="E264" s="30" t="s">
        <v>4091</v>
      </c>
    </row>
    <row r="265" ht="26">
      <c r="A265" s="1" t="s">
        <v>251</v>
      </c>
      <c r="E265" s="37" t="s">
        <v>353</v>
      </c>
    </row>
    <row r="266" ht="25">
      <c r="A266" s="1" t="s">
        <v>253</v>
      </c>
      <c r="E266" s="30" t="s">
        <v>4072</v>
      </c>
    </row>
    <row r="267" ht="25">
      <c r="A267" s="1" t="s">
        <v>244</v>
      </c>
      <c r="B267" s="28">
        <v>87</v>
      </c>
      <c r="C267" s="29" t="s">
        <v>4092</v>
      </c>
      <c r="D267" s="28" t="s">
        <v>246</v>
      </c>
      <c r="E267" s="30" t="s">
        <v>4093</v>
      </c>
      <c r="F267" s="31" t="s">
        <v>4094</v>
      </c>
      <c r="G267" s="32">
        <v>26</v>
      </c>
      <c r="H267" s="32">
        <v>0</v>
      </c>
      <c r="I267" s="33">
        <f>ROUND(G267*H267,P4)</f>
        <v>0</v>
      </c>
      <c r="J267" s="28"/>
      <c r="K267" s="28"/>
      <c r="L267" s="34">
        <v>0</v>
      </c>
      <c r="M267" s="20">
        <f>ROUND(G267*L267,P4)</f>
        <v>0</v>
      </c>
      <c r="N267" s="40" t="s">
        <v>246</v>
      </c>
      <c r="O267" s="36">
        <f>M267*AA267</f>
        <v>0</v>
      </c>
      <c r="P267" s="1">
        <v>3</v>
      </c>
      <c r="AA267" s="1">
        <f>IF(P267=1,$O$3,IF(P267=2,$O$4,$O$5))</f>
        <v>0</v>
      </c>
    </row>
    <row r="268" ht="25">
      <c r="A268" s="1" t="s">
        <v>250</v>
      </c>
      <c r="E268" s="30" t="s">
        <v>4095</v>
      </c>
    </row>
    <row r="269" ht="26">
      <c r="A269" s="1" t="s">
        <v>251</v>
      </c>
      <c r="E269" s="37" t="s">
        <v>4096</v>
      </c>
    </row>
    <row r="270" ht="25">
      <c r="A270" s="1" t="s">
        <v>253</v>
      </c>
      <c r="E270" s="30" t="s">
        <v>4072</v>
      </c>
    </row>
    <row r="271" ht="25">
      <c r="A271" s="1" t="s">
        <v>244</v>
      </c>
      <c r="B271" s="28">
        <v>88</v>
      </c>
      <c r="C271" s="29" t="s">
        <v>4097</v>
      </c>
      <c r="D271" s="28" t="s">
        <v>246</v>
      </c>
      <c r="E271" s="30" t="s">
        <v>4098</v>
      </c>
      <c r="F271" s="31" t="s">
        <v>4070</v>
      </c>
      <c r="G271" s="32">
        <v>1</v>
      </c>
      <c r="H271" s="32">
        <v>0</v>
      </c>
      <c r="I271" s="33">
        <f>ROUND(G271*H271,P4)</f>
        <v>0</v>
      </c>
      <c r="J271" s="28"/>
      <c r="K271" s="28"/>
      <c r="L271" s="34">
        <v>0</v>
      </c>
      <c r="M271" s="20">
        <f>ROUND(G271*L271,P4)</f>
        <v>0</v>
      </c>
      <c r="N271" s="40" t="s">
        <v>246</v>
      </c>
      <c r="O271" s="36">
        <f>M271*AA271</f>
        <v>0</v>
      </c>
      <c r="P271" s="1">
        <v>3</v>
      </c>
      <c r="AA271" s="1">
        <f>IF(P271=1,$O$3,IF(P271=2,$O$4,$O$5))</f>
        <v>0</v>
      </c>
    </row>
    <row r="272" ht="25">
      <c r="A272" s="1" t="s">
        <v>250</v>
      </c>
      <c r="E272" s="30" t="s">
        <v>4099</v>
      </c>
    </row>
    <row r="273" ht="26">
      <c r="A273" s="1" t="s">
        <v>251</v>
      </c>
      <c r="E273" s="37" t="s">
        <v>353</v>
      </c>
    </row>
    <row r="274" ht="25">
      <c r="A274" s="1" t="s">
        <v>253</v>
      </c>
      <c r="E274" s="30" t="s">
        <v>4072</v>
      </c>
    </row>
    <row r="275" ht="25">
      <c r="A275" s="1" t="s">
        <v>244</v>
      </c>
      <c r="B275" s="28">
        <v>89</v>
      </c>
      <c r="C275" s="29" t="s">
        <v>4100</v>
      </c>
      <c r="D275" s="28" t="s">
        <v>246</v>
      </c>
      <c r="E275" s="30" t="s">
        <v>4101</v>
      </c>
      <c r="F275" s="31" t="s">
        <v>4070</v>
      </c>
      <c r="G275" s="32">
        <v>1</v>
      </c>
      <c r="H275" s="32">
        <v>0</v>
      </c>
      <c r="I275" s="33">
        <f>ROUND(G275*H275,P4)</f>
        <v>0</v>
      </c>
      <c r="J275" s="28"/>
      <c r="K275" s="28"/>
      <c r="L275" s="34">
        <v>0</v>
      </c>
      <c r="M275" s="20">
        <f>ROUND(G275*L275,P4)</f>
        <v>0</v>
      </c>
      <c r="N275" s="40" t="s">
        <v>246</v>
      </c>
      <c r="O275" s="36">
        <f>M275*AA275</f>
        <v>0</v>
      </c>
      <c r="P275" s="1">
        <v>3</v>
      </c>
      <c r="AA275" s="1">
        <f>IF(P275=1,$O$3,IF(P275=2,$O$4,$O$5))</f>
        <v>0</v>
      </c>
    </row>
    <row r="276" ht="25">
      <c r="A276" s="1" t="s">
        <v>250</v>
      </c>
      <c r="E276" s="30" t="s">
        <v>4102</v>
      </c>
    </row>
    <row r="277" ht="26">
      <c r="A277" s="1" t="s">
        <v>251</v>
      </c>
      <c r="E277" s="37" t="s">
        <v>353</v>
      </c>
    </row>
    <row r="278" ht="25">
      <c r="A278" s="1" t="s">
        <v>253</v>
      </c>
      <c r="E278" s="30" t="s">
        <v>4072</v>
      </c>
    </row>
    <row r="279" ht="25">
      <c r="A279" s="1" t="s">
        <v>244</v>
      </c>
      <c r="B279" s="28">
        <v>90</v>
      </c>
      <c r="C279" s="29" t="s">
        <v>4103</v>
      </c>
      <c r="D279" s="28" t="s">
        <v>246</v>
      </c>
      <c r="E279" s="30" t="s">
        <v>4104</v>
      </c>
      <c r="F279" s="31" t="s">
        <v>4070</v>
      </c>
      <c r="G279" s="32">
        <v>1</v>
      </c>
      <c r="H279" s="32">
        <v>0</v>
      </c>
      <c r="I279" s="33">
        <f>ROUND(G279*H279,P4)</f>
        <v>0</v>
      </c>
      <c r="J279" s="28"/>
      <c r="K279" s="28"/>
      <c r="L279" s="34">
        <v>0</v>
      </c>
      <c r="M279" s="20">
        <f>ROUND(G279*L279,P4)</f>
        <v>0</v>
      </c>
      <c r="N279" s="40" t="s">
        <v>246</v>
      </c>
      <c r="O279" s="36">
        <f>M279*AA279</f>
        <v>0</v>
      </c>
      <c r="P279" s="1">
        <v>3</v>
      </c>
      <c r="AA279" s="1">
        <f>IF(P279=1,$O$3,IF(P279=2,$O$4,$O$5))</f>
        <v>0</v>
      </c>
    </row>
    <row r="280">
      <c r="A280" s="1" t="s">
        <v>250</v>
      </c>
      <c r="E280" s="30" t="s">
        <v>4105</v>
      </c>
    </row>
    <row r="281" ht="26">
      <c r="A281" s="1" t="s">
        <v>251</v>
      </c>
      <c r="E281" s="37" t="s">
        <v>353</v>
      </c>
    </row>
    <row r="282" ht="25">
      <c r="A282" s="1" t="s">
        <v>253</v>
      </c>
      <c r="E282" s="30" t="s">
        <v>4072</v>
      </c>
    </row>
    <row r="283" ht="13">
      <c r="A283" s="1" t="s">
        <v>244</v>
      </c>
      <c r="B283" s="28">
        <v>91</v>
      </c>
      <c r="C283" s="29" t="s">
        <v>4106</v>
      </c>
      <c r="D283" s="28" t="s">
        <v>246</v>
      </c>
      <c r="E283" s="30" t="s">
        <v>4107</v>
      </c>
      <c r="F283" s="31" t="s">
        <v>4108</v>
      </c>
      <c r="G283" s="32">
        <v>1</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246</v>
      </c>
    </row>
    <row r="285" ht="26">
      <c r="A285" s="1" t="s">
        <v>251</v>
      </c>
      <c r="E285" s="37" t="s">
        <v>353</v>
      </c>
    </row>
    <row r="286" ht="25">
      <c r="A286" s="1" t="s">
        <v>253</v>
      </c>
      <c r="E286" s="30" t="s">
        <v>4072</v>
      </c>
    </row>
    <row r="287" ht="13">
      <c r="A287" s="1" t="s">
        <v>244</v>
      </c>
      <c r="B287" s="28">
        <v>92</v>
      </c>
      <c r="C287" s="29" t="s">
        <v>4109</v>
      </c>
      <c r="D287" s="28" t="s">
        <v>246</v>
      </c>
      <c r="E287" s="30" t="s">
        <v>4110</v>
      </c>
      <c r="F287" s="31" t="s">
        <v>4108</v>
      </c>
      <c r="G287" s="32">
        <v>1</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246</v>
      </c>
    </row>
    <row r="289" ht="26">
      <c r="A289" s="1" t="s">
        <v>251</v>
      </c>
      <c r="E289" s="37" t="s">
        <v>353</v>
      </c>
    </row>
    <row r="290" ht="25">
      <c r="A290" s="1" t="s">
        <v>253</v>
      </c>
      <c r="E290" s="30" t="s">
        <v>4072</v>
      </c>
    </row>
    <row r="291" ht="13">
      <c r="A291" s="1" t="s">
        <v>244</v>
      </c>
      <c r="B291" s="28">
        <v>93</v>
      </c>
      <c r="C291" s="29" t="s">
        <v>4111</v>
      </c>
      <c r="D291" s="28" t="s">
        <v>246</v>
      </c>
      <c r="E291" s="30" t="s">
        <v>4112</v>
      </c>
      <c r="F291" s="31" t="s">
        <v>4113</v>
      </c>
      <c r="G291" s="32">
        <v>2</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246</v>
      </c>
    </row>
    <row r="293" ht="26">
      <c r="A293" s="1" t="s">
        <v>251</v>
      </c>
      <c r="E293" s="37" t="s">
        <v>3963</v>
      </c>
    </row>
    <row r="294" ht="25">
      <c r="A294" s="1" t="s">
        <v>253</v>
      </c>
      <c r="E294" s="30" t="s">
        <v>4072</v>
      </c>
    </row>
    <row r="295" ht="13">
      <c r="A295" s="1" t="s">
        <v>244</v>
      </c>
      <c r="B295" s="28">
        <v>94</v>
      </c>
      <c r="C295" s="29" t="s">
        <v>4114</v>
      </c>
      <c r="D295" s="28" t="s">
        <v>246</v>
      </c>
      <c r="E295" s="30" t="s">
        <v>4115</v>
      </c>
      <c r="F295" s="31" t="s">
        <v>4113</v>
      </c>
      <c r="G295" s="32">
        <v>2</v>
      </c>
      <c r="H295" s="32">
        <v>0</v>
      </c>
      <c r="I295" s="33">
        <f>ROUND(G295*H295,P4)</f>
        <v>0</v>
      </c>
      <c r="J295" s="28"/>
      <c r="K295" s="28"/>
      <c r="L295" s="34">
        <v>0</v>
      </c>
      <c r="M295" s="20">
        <f>ROUND(G295*L295,P4)</f>
        <v>0</v>
      </c>
      <c r="N295" s="40" t="s">
        <v>246</v>
      </c>
      <c r="O295" s="36">
        <f>M295*AA295</f>
        <v>0</v>
      </c>
      <c r="P295" s="1">
        <v>3</v>
      </c>
      <c r="AA295" s="1">
        <f>IF(P295=1,$O$3,IF(P295=2,$O$4,$O$5))</f>
        <v>0</v>
      </c>
    </row>
    <row r="296">
      <c r="A296" s="1" t="s">
        <v>250</v>
      </c>
      <c r="E296" s="30" t="s">
        <v>246</v>
      </c>
    </row>
    <row r="297" ht="26">
      <c r="A297" s="1" t="s">
        <v>251</v>
      </c>
      <c r="E297" s="37" t="s">
        <v>4079</v>
      </c>
    </row>
    <row r="298" ht="25">
      <c r="A298" s="1" t="s">
        <v>253</v>
      </c>
      <c r="E298" s="30" t="s">
        <v>4072</v>
      </c>
    </row>
    <row r="299" ht="13">
      <c r="A299" s="1" t="s">
        <v>244</v>
      </c>
      <c r="B299" s="28">
        <v>95</v>
      </c>
      <c r="C299" s="29" t="s">
        <v>4116</v>
      </c>
      <c r="D299" s="28" t="s">
        <v>246</v>
      </c>
      <c r="E299" s="30" t="s">
        <v>4117</v>
      </c>
      <c r="F299" s="31" t="s">
        <v>4113</v>
      </c>
      <c r="G299" s="32">
        <v>2</v>
      </c>
      <c r="H299" s="32">
        <v>0</v>
      </c>
      <c r="I299" s="33">
        <f>ROUND(G299*H299,P4)</f>
        <v>0</v>
      </c>
      <c r="J299" s="28"/>
      <c r="K299" s="28"/>
      <c r="L299" s="34">
        <v>0</v>
      </c>
      <c r="M299" s="20">
        <f>ROUND(G299*L299,P4)</f>
        <v>0</v>
      </c>
      <c r="N299" s="40" t="s">
        <v>246</v>
      </c>
      <c r="O299" s="36">
        <f>M299*AA299</f>
        <v>0</v>
      </c>
      <c r="P299" s="1">
        <v>3</v>
      </c>
      <c r="AA299" s="1">
        <f>IF(P299=1,$O$3,IF(P299=2,$O$4,$O$5))</f>
        <v>0</v>
      </c>
    </row>
    <row r="300">
      <c r="A300" s="1" t="s">
        <v>250</v>
      </c>
      <c r="E300" s="30" t="s">
        <v>246</v>
      </c>
    </row>
    <row r="301" ht="26">
      <c r="A301" s="1" t="s">
        <v>251</v>
      </c>
      <c r="E301" s="37" t="s">
        <v>4118</v>
      </c>
    </row>
    <row r="302" ht="25">
      <c r="A302" s="1" t="s">
        <v>253</v>
      </c>
      <c r="E302" s="30" t="s">
        <v>4072</v>
      </c>
    </row>
    <row r="303" ht="13">
      <c r="A303" s="1" t="s">
        <v>244</v>
      </c>
      <c r="B303" s="28">
        <v>96</v>
      </c>
      <c r="C303" s="29" t="s">
        <v>4119</v>
      </c>
      <c r="D303" s="28" t="s">
        <v>246</v>
      </c>
      <c r="E303" s="30" t="s">
        <v>4120</v>
      </c>
      <c r="F303" s="31" t="s">
        <v>4070</v>
      </c>
      <c r="G303" s="32">
        <v>1</v>
      </c>
      <c r="H303" s="32">
        <v>0</v>
      </c>
      <c r="I303" s="33">
        <f>ROUND(G303*H303,P4)</f>
        <v>0</v>
      </c>
      <c r="J303" s="28"/>
      <c r="K303" s="28"/>
      <c r="L303" s="34">
        <v>0</v>
      </c>
      <c r="M303" s="20">
        <f>ROUND(G303*L303,P4)</f>
        <v>0</v>
      </c>
      <c r="N303" s="40" t="s">
        <v>246</v>
      </c>
      <c r="O303" s="36">
        <f>M303*AA303</f>
        <v>0</v>
      </c>
      <c r="P303" s="1">
        <v>3</v>
      </c>
      <c r="AA303" s="1">
        <f>IF(P303=1,$O$3,IF(P303=2,$O$4,$O$5))</f>
        <v>0</v>
      </c>
    </row>
    <row r="304">
      <c r="A304" s="1" t="s">
        <v>250</v>
      </c>
      <c r="E304" s="30" t="s">
        <v>246</v>
      </c>
    </row>
    <row r="305" ht="26">
      <c r="A305" s="1" t="s">
        <v>251</v>
      </c>
      <c r="E305" s="37" t="s">
        <v>353</v>
      </c>
    </row>
    <row r="306" ht="25">
      <c r="A306" s="1" t="s">
        <v>253</v>
      </c>
      <c r="E306" s="30" t="s">
        <v>4072</v>
      </c>
    </row>
    <row r="307" ht="13">
      <c r="A307" s="1" t="s">
        <v>241</v>
      </c>
      <c r="C307" s="22" t="s">
        <v>2184</v>
      </c>
      <c r="E307" s="23" t="s">
        <v>4121</v>
      </c>
      <c r="L307" s="38"/>
      <c r="M307" s="39">
        <f>SUMIFS(M308:M359,A308:A359,"P")</f>
        <v>0</v>
      </c>
      <c r="N307" s="38"/>
    </row>
    <row r="308" ht="13">
      <c r="A308" s="1" t="s">
        <v>244</v>
      </c>
      <c r="B308" s="28">
        <v>29</v>
      </c>
      <c r="C308" s="29" t="s">
        <v>4122</v>
      </c>
      <c r="D308" s="28" t="s">
        <v>246</v>
      </c>
      <c r="E308" s="30" t="s">
        <v>4123</v>
      </c>
      <c r="F308" s="31" t="s">
        <v>4070</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4124</v>
      </c>
    </row>
    <row r="310" ht="26">
      <c r="A310" s="1" t="s">
        <v>251</v>
      </c>
      <c r="E310" s="37" t="s">
        <v>3963</v>
      </c>
    </row>
    <row r="311" ht="25">
      <c r="A311" s="1" t="s">
        <v>253</v>
      </c>
      <c r="E311" s="30" t="s">
        <v>3934</v>
      </c>
    </row>
    <row r="312" ht="13">
      <c r="A312" s="1" t="s">
        <v>244</v>
      </c>
      <c r="B312" s="28">
        <v>30</v>
      </c>
      <c r="C312" s="29" t="s">
        <v>4125</v>
      </c>
      <c r="D312" s="28" t="s">
        <v>246</v>
      </c>
      <c r="E312" s="30" t="s">
        <v>4126</v>
      </c>
      <c r="F312" s="31" t="s">
        <v>4070</v>
      </c>
      <c r="G312" s="32">
        <v>13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4127</v>
      </c>
    </row>
    <row r="314" ht="26">
      <c r="A314" s="1" t="s">
        <v>251</v>
      </c>
      <c r="E314" s="37" t="s">
        <v>4128</v>
      </c>
    </row>
    <row r="315" ht="25">
      <c r="A315" s="1" t="s">
        <v>253</v>
      </c>
      <c r="E315" s="30" t="s">
        <v>3934</v>
      </c>
    </row>
    <row r="316" ht="13">
      <c r="A316" s="1" t="s">
        <v>244</v>
      </c>
      <c r="B316" s="28">
        <v>31</v>
      </c>
      <c r="C316" s="29" t="s">
        <v>4129</v>
      </c>
      <c r="D316" s="28" t="s">
        <v>246</v>
      </c>
      <c r="E316" s="30" t="s">
        <v>4130</v>
      </c>
      <c r="F316" s="31" t="s">
        <v>4070</v>
      </c>
      <c r="G316" s="32">
        <v>20</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4131</v>
      </c>
    </row>
    <row r="318" ht="26">
      <c r="A318" s="1" t="s">
        <v>251</v>
      </c>
      <c r="E318" s="37" t="s">
        <v>4132</v>
      </c>
    </row>
    <row r="319" ht="25">
      <c r="A319" s="1" t="s">
        <v>253</v>
      </c>
      <c r="E319" s="30" t="s">
        <v>3934</v>
      </c>
    </row>
    <row r="320" ht="13">
      <c r="A320" s="1" t="s">
        <v>244</v>
      </c>
      <c r="B320" s="28">
        <v>32</v>
      </c>
      <c r="C320" s="29" t="s">
        <v>4133</v>
      </c>
      <c r="D320" s="28" t="s">
        <v>246</v>
      </c>
      <c r="E320" s="30" t="s">
        <v>4134</v>
      </c>
      <c r="F320" s="31" t="s">
        <v>4135</v>
      </c>
      <c r="G320" s="32">
        <v>23.265000000000001</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4136</v>
      </c>
    </row>
    <row r="322" ht="52">
      <c r="A322" s="1" t="s">
        <v>251</v>
      </c>
      <c r="E322" s="37" t="s">
        <v>4137</v>
      </c>
    </row>
    <row r="323" ht="25">
      <c r="A323" s="1" t="s">
        <v>253</v>
      </c>
      <c r="E323" s="30" t="s">
        <v>3934</v>
      </c>
    </row>
    <row r="324" ht="13">
      <c r="A324" s="1" t="s">
        <v>244</v>
      </c>
      <c r="B324" s="28">
        <v>33</v>
      </c>
      <c r="C324" s="29" t="s">
        <v>4138</v>
      </c>
      <c r="D324" s="28" t="s">
        <v>246</v>
      </c>
      <c r="E324" s="30" t="s">
        <v>4139</v>
      </c>
      <c r="F324" s="31" t="s">
        <v>4135</v>
      </c>
      <c r="G324" s="32">
        <v>35.774000000000001</v>
      </c>
      <c r="H324" s="32">
        <v>0</v>
      </c>
      <c r="I324" s="33">
        <f>ROUND(G324*H324,P4)</f>
        <v>0</v>
      </c>
      <c r="J324" s="28"/>
      <c r="K324" s="28"/>
      <c r="L324" s="34">
        <v>0</v>
      </c>
      <c r="M324" s="20">
        <f>ROUND(G324*L324,P4)</f>
        <v>0</v>
      </c>
      <c r="N324" s="40" t="s">
        <v>246</v>
      </c>
      <c r="O324" s="36">
        <f>M324*AA324</f>
        <v>0</v>
      </c>
      <c r="P324" s="1">
        <v>3</v>
      </c>
      <c r="AA324" s="1">
        <f>IF(P324=1,$O$3,IF(P324=2,$O$4,$O$5))</f>
        <v>0</v>
      </c>
    </row>
    <row r="325">
      <c r="A325" s="1" t="s">
        <v>250</v>
      </c>
      <c r="E325" s="30" t="s">
        <v>4140</v>
      </c>
    </row>
    <row r="326" ht="26">
      <c r="A326" s="1" t="s">
        <v>251</v>
      </c>
      <c r="E326" s="37" t="s">
        <v>4141</v>
      </c>
    </row>
    <row r="327" ht="25">
      <c r="A327" s="1" t="s">
        <v>253</v>
      </c>
      <c r="E327" s="30" t="s">
        <v>3934</v>
      </c>
    </row>
    <row r="328" ht="13">
      <c r="A328" s="1" t="s">
        <v>244</v>
      </c>
      <c r="B328" s="28">
        <v>34</v>
      </c>
      <c r="C328" s="29" t="s">
        <v>4142</v>
      </c>
      <c r="D328" s="28" t="s">
        <v>246</v>
      </c>
      <c r="E328" s="30" t="s">
        <v>4143</v>
      </c>
      <c r="F328" s="31" t="s">
        <v>3636</v>
      </c>
      <c r="G328" s="32">
        <v>1615.152</v>
      </c>
      <c r="H328" s="32">
        <v>0</v>
      </c>
      <c r="I328" s="33">
        <f>ROUND(G328*H328,P4)</f>
        <v>0</v>
      </c>
      <c r="J328" s="28"/>
      <c r="K328" s="28"/>
      <c r="L328" s="34">
        <v>0</v>
      </c>
      <c r="M328" s="20">
        <f>ROUND(G328*L328,P4)</f>
        <v>0</v>
      </c>
      <c r="N328" s="40" t="s">
        <v>246</v>
      </c>
      <c r="O328" s="36">
        <f>M328*AA328</f>
        <v>0</v>
      </c>
      <c r="P328" s="1">
        <v>3</v>
      </c>
      <c r="AA328" s="1">
        <f>IF(P328=1,$O$3,IF(P328=2,$O$4,$O$5))</f>
        <v>0</v>
      </c>
    </row>
    <row r="329">
      <c r="A329" s="1" t="s">
        <v>250</v>
      </c>
      <c r="E329" s="30" t="s">
        <v>4144</v>
      </c>
    </row>
    <row r="330" ht="26">
      <c r="A330" s="1" t="s">
        <v>251</v>
      </c>
      <c r="E330" s="37" t="s">
        <v>4145</v>
      </c>
    </row>
    <row r="331" ht="25">
      <c r="A331" s="1" t="s">
        <v>253</v>
      </c>
      <c r="E331" s="30" t="s">
        <v>3934</v>
      </c>
    </row>
    <row r="332" ht="13">
      <c r="A332" s="1" t="s">
        <v>244</v>
      </c>
      <c r="B332" s="28">
        <v>35</v>
      </c>
      <c r="C332" s="29" t="s">
        <v>4146</v>
      </c>
      <c r="D332" s="28" t="s">
        <v>246</v>
      </c>
      <c r="E332" s="30" t="s">
        <v>4147</v>
      </c>
      <c r="F332" s="31" t="s">
        <v>3620</v>
      </c>
      <c r="G332" s="32">
        <v>18.024000000000001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4148</v>
      </c>
    </row>
    <row r="334" ht="26">
      <c r="A334" s="1" t="s">
        <v>251</v>
      </c>
      <c r="E334" s="37" t="s">
        <v>4149</v>
      </c>
    </row>
    <row r="335" ht="25">
      <c r="A335" s="1" t="s">
        <v>253</v>
      </c>
      <c r="E335" s="30" t="s">
        <v>3934</v>
      </c>
    </row>
    <row r="336" ht="13">
      <c r="A336" s="1" t="s">
        <v>244</v>
      </c>
      <c r="B336" s="28">
        <v>36</v>
      </c>
      <c r="C336" s="29" t="s">
        <v>4150</v>
      </c>
      <c r="D336" s="28" t="s">
        <v>3964</v>
      </c>
      <c r="E336" s="30" t="s">
        <v>4151</v>
      </c>
      <c r="F336" s="31" t="s">
        <v>248</v>
      </c>
      <c r="G336" s="32">
        <v>91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4152</v>
      </c>
    </row>
    <row r="338" ht="26">
      <c r="A338" s="1" t="s">
        <v>251</v>
      </c>
      <c r="E338" s="37" t="s">
        <v>4153</v>
      </c>
    </row>
    <row r="339" ht="25">
      <c r="A339" s="1" t="s">
        <v>253</v>
      </c>
      <c r="E339" s="30" t="s">
        <v>3934</v>
      </c>
    </row>
    <row r="340" ht="13">
      <c r="A340" s="1" t="s">
        <v>244</v>
      </c>
      <c r="B340" s="28">
        <v>37</v>
      </c>
      <c r="C340" s="29" t="s">
        <v>4150</v>
      </c>
      <c r="D340" s="28" t="s">
        <v>246</v>
      </c>
      <c r="E340" s="30" t="s">
        <v>4154</v>
      </c>
      <c r="F340" s="31" t="s">
        <v>2345</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4155</v>
      </c>
    </row>
    <row r="342" ht="26">
      <c r="A342" s="1" t="s">
        <v>251</v>
      </c>
      <c r="E342" s="37" t="s">
        <v>353</v>
      </c>
    </row>
    <row r="343" ht="25">
      <c r="A343" s="1" t="s">
        <v>253</v>
      </c>
      <c r="E343" s="30" t="s">
        <v>3934</v>
      </c>
    </row>
    <row r="344" ht="13">
      <c r="A344" s="1" t="s">
        <v>244</v>
      </c>
      <c r="B344" s="28">
        <v>38</v>
      </c>
      <c r="C344" s="29" t="s">
        <v>4150</v>
      </c>
      <c r="D344" s="28" t="s">
        <v>2204</v>
      </c>
      <c r="E344" s="30" t="s">
        <v>4156</v>
      </c>
      <c r="F344" s="31" t="s">
        <v>4157</v>
      </c>
      <c r="G344" s="32">
        <v>1</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4155</v>
      </c>
    </row>
    <row r="346" ht="26">
      <c r="A346" s="1" t="s">
        <v>251</v>
      </c>
      <c r="E346" s="37" t="s">
        <v>353</v>
      </c>
    </row>
    <row r="347" ht="25">
      <c r="A347" s="1" t="s">
        <v>253</v>
      </c>
      <c r="E347" s="30" t="s">
        <v>3934</v>
      </c>
    </row>
    <row r="348" ht="13">
      <c r="A348" s="1" t="s">
        <v>244</v>
      </c>
      <c r="B348" s="28">
        <v>39</v>
      </c>
      <c r="C348" s="29" t="s">
        <v>4150</v>
      </c>
      <c r="D348" s="28" t="s">
        <v>1691</v>
      </c>
      <c r="E348" s="30" t="s">
        <v>4158</v>
      </c>
      <c r="F348" s="31" t="s">
        <v>4157</v>
      </c>
      <c r="G348" s="32">
        <v>2</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4155</v>
      </c>
    </row>
    <row r="350" ht="26">
      <c r="A350" s="1" t="s">
        <v>251</v>
      </c>
      <c r="E350" s="37" t="s">
        <v>4159</v>
      </c>
    </row>
    <row r="351" ht="25">
      <c r="A351" s="1" t="s">
        <v>253</v>
      </c>
      <c r="E351" s="30" t="s">
        <v>3934</v>
      </c>
    </row>
    <row r="352" ht="13">
      <c r="A352" s="1" t="s">
        <v>244</v>
      </c>
      <c r="B352" s="28">
        <v>40</v>
      </c>
      <c r="C352" s="29" t="s">
        <v>4150</v>
      </c>
      <c r="D352" s="28" t="s">
        <v>1184</v>
      </c>
      <c r="E352" s="30" t="s">
        <v>4160</v>
      </c>
      <c r="F352" s="31" t="s">
        <v>4157</v>
      </c>
      <c r="G352" s="32">
        <v>1</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4155</v>
      </c>
    </row>
    <row r="354" ht="26">
      <c r="A354" s="1" t="s">
        <v>251</v>
      </c>
      <c r="E354" s="37" t="s">
        <v>353</v>
      </c>
    </row>
    <row r="355" ht="25">
      <c r="A355" s="1" t="s">
        <v>253</v>
      </c>
      <c r="E355" s="30" t="s">
        <v>3934</v>
      </c>
    </row>
    <row r="356" ht="13">
      <c r="A356" s="1" t="s">
        <v>244</v>
      </c>
      <c r="B356" s="28">
        <v>41</v>
      </c>
      <c r="C356" s="29" t="s">
        <v>4161</v>
      </c>
      <c r="D356" s="28" t="s">
        <v>246</v>
      </c>
      <c r="E356" s="30" t="s">
        <v>4162</v>
      </c>
      <c r="F356" s="31" t="s">
        <v>4163</v>
      </c>
      <c r="G356" s="32">
        <v>364</v>
      </c>
      <c r="H356" s="32">
        <v>0</v>
      </c>
      <c r="I356" s="33">
        <f>ROUND(G356*H356,P4)</f>
        <v>0</v>
      </c>
      <c r="J356" s="28"/>
      <c r="K356" s="28"/>
      <c r="L356" s="34">
        <v>0</v>
      </c>
      <c r="M356" s="20">
        <f>ROUND(G356*L356,P4)</f>
        <v>0</v>
      </c>
      <c r="N356" s="40" t="s">
        <v>358</v>
      </c>
      <c r="O356" s="36">
        <f>M356*AA356</f>
        <v>0</v>
      </c>
      <c r="P356" s="1">
        <v>3</v>
      </c>
      <c r="AA356" s="1">
        <f>IF(P356=1,$O$3,IF(P356=2,$O$4,$O$5))</f>
        <v>0</v>
      </c>
    </row>
    <row r="357">
      <c r="A357" s="1" t="s">
        <v>250</v>
      </c>
      <c r="E357" s="30" t="s">
        <v>4164</v>
      </c>
    </row>
    <row r="358" ht="26">
      <c r="A358" s="1" t="s">
        <v>251</v>
      </c>
      <c r="E358" s="37" t="s">
        <v>4165</v>
      </c>
    </row>
    <row r="359" ht="25">
      <c r="A359" s="1" t="s">
        <v>253</v>
      </c>
      <c r="E359" s="30" t="s">
        <v>3934</v>
      </c>
    </row>
    <row r="360" ht="13">
      <c r="A360" s="1" t="s">
        <v>241</v>
      </c>
      <c r="C360" s="22" t="s">
        <v>1695</v>
      </c>
      <c r="E360" s="23" t="s">
        <v>2739</v>
      </c>
      <c r="L360" s="38"/>
      <c r="M360" s="39">
        <f>SUMIFS(M361:M388,A361:A388,"P")</f>
        <v>0</v>
      </c>
      <c r="N360" s="38"/>
    </row>
    <row r="361" ht="13">
      <c r="A361" s="1" t="s">
        <v>244</v>
      </c>
      <c r="B361" s="28">
        <v>22</v>
      </c>
      <c r="C361" s="29" t="s">
        <v>4166</v>
      </c>
      <c r="D361" s="28" t="s">
        <v>1691</v>
      </c>
      <c r="E361" s="30" t="s">
        <v>4167</v>
      </c>
      <c r="F361" s="31" t="s">
        <v>923</v>
      </c>
      <c r="G361" s="32">
        <v>42.505000000000003</v>
      </c>
      <c r="H361" s="32">
        <v>0</v>
      </c>
      <c r="I361" s="33">
        <f>ROUND(G361*H361,P4)</f>
        <v>0</v>
      </c>
      <c r="J361" s="28"/>
      <c r="K361" s="28"/>
      <c r="L361" s="34">
        <v>0</v>
      </c>
      <c r="M361" s="20">
        <f>ROUND(G361*L361,P4)</f>
        <v>0</v>
      </c>
      <c r="N361" s="40" t="s">
        <v>358</v>
      </c>
      <c r="O361" s="36">
        <f>M361*AA361</f>
        <v>0</v>
      </c>
      <c r="P361" s="1">
        <v>3</v>
      </c>
      <c r="AA361" s="1">
        <f>IF(P361=1,$O$3,IF(P361=2,$O$4,$O$5))</f>
        <v>0</v>
      </c>
    </row>
    <row r="362">
      <c r="A362" s="1" t="s">
        <v>250</v>
      </c>
      <c r="E362" s="30" t="s">
        <v>4168</v>
      </c>
    </row>
    <row r="363" ht="52">
      <c r="A363" s="1" t="s">
        <v>251</v>
      </c>
      <c r="E363" s="37" t="s">
        <v>4169</v>
      </c>
    </row>
    <row r="364">
      <c r="A364" s="1" t="s">
        <v>253</v>
      </c>
      <c r="E364" s="30" t="s">
        <v>2706</v>
      </c>
    </row>
    <row r="365" ht="13">
      <c r="A365" s="1" t="s">
        <v>244</v>
      </c>
      <c r="B365" s="28">
        <v>23</v>
      </c>
      <c r="C365" s="29" t="s">
        <v>4170</v>
      </c>
      <c r="D365" s="28" t="s">
        <v>246</v>
      </c>
      <c r="E365" s="30" t="s">
        <v>4171</v>
      </c>
      <c r="F365" s="31" t="s">
        <v>923</v>
      </c>
      <c r="G365" s="32">
        <v>5</v>
      </c>
      <c r="H365" s="32">
        <v>0</v>
      </c>
      <c r="I365" s="33">
        <f>ROUND(G365*H365,P4)</f>
        <v>0</v>
      </c>
      <c r="J365" s="28"/>
      <c r="K365" s="28"/>
      <c r="L365" s="34">
        <v>0</v>
      </c>
      <c r="M365" s="20">
        <f>ROUND(G365*L365,P4)</f>
        <v>0</v>
      </c>
      <c r="N365" s="40" t="s">
        <v>358</v>
      </c>
      <c r="O365" s="36">
        <f>M365*AA365</f>
        <v>0</v>
      </c>
      <c r="P365" s="1">
        <v>3</v>
      </c>
      <c r="AA365" s="1">
        <f>IF(P365=1,$O$3,IF(P365=2,$O$4,$O$5))</f>
        <v>0</v>
      </c>
    </row>
    <row r="366">
      <c r="A366" s="1" t="s">
        <v>250</v>
      </c>
      <c r="E366" s="30" t="s">
        <v>4172</v>
      </c>
    </row>
    <row r="367" ht="26">
      <c r="A367" s="1" t="s">
        <v>251</v>
      </c>
      <c r="E367" s="37" t="s">
        <v>4173</v>
      </c>
    </row>
    <row r="368">
      <c r="A368" s="1" t="s">
        <v>253</v>
      </c>
      <c r="E368" s="30" t="s">
        <v>2706</v>
      </c>
    </row>
    <row r="369" ht="13">
      <c r="A369" s="1" t="s">
        <v>244</v>
      </c>
      <c r="B369" s="28">
        <v>24</v>
      </c>
      <c r="C369" s="29" t="s">
        <v>4166</v>
      </c>
      <c r="D369" s="28" t="s">
        <v>246</v>
      </c>
      <c r="E369" s="30" t="s">
        <v>4167</v>
      </c>
      <c r="F369" s="31" t="s">
        <v>923</v>
      </c>
      <c r="G369" s="32">
        <v>2.5</v>
      </c>
      <c r="H369" s="32">
        <v>0</v>
      </c>
      <c r="I369" s="33">
        <f>ROUND(G369*H369,P4)</f>
        <v>0</v>
      </c>
      <c r="J369" s="28"/>
      <c r="K369" s="28"/>
      <c r="L369" s="34">
        <v>0</v>
      </c>
      <c r="M369" s="20">
        <f>ROUND(G369*L369,P4)</f>
        <v>0</v>
      </c>
      <c r="N369" s="40" t="s">
        <v>358</v>
      </c>
      <c r="O369" s="36">
        <f>M369*AA369</f>
        <v>0</v>
      </c>
      <c r="P369" s="1">
        <v>3</v>
      </c>
      <c r="AA369" s="1">
        <f>IF(P369=1,$O$3,IF(P369=2,$O$4,$O$5))</f>
        <v>0</v>
      </c>
    </row>
    <row r="370">
      <c r="A370" s="1" t="s">
        <v>250</v>
      </c>
      <c r="E370" s="30" t="s">
        <v>4174</v>
      </c>
    </row>
    <row r="371" ht="26">
      <c r="A371" s="1" t="s">
        <v>251</v>
      </c>
      <c r="E371" s="37" t="s">
        <v>4175</v>
      </c>
    </row>
    <row r="372">
      <c r="A372" s="1" t="s">
        <v>253</v>
      </c>
      <c r="E372" s="30" t="s">
        <v>2706</v>
      </c>
    </row>
    <row r="373" ht="13">
      <c r="A373" s="1" t="s">
        <v>244</v>
      </c>
      <c r="B373" s="28">
        <v>25</v>
      </c>
      <c r="C373" s="29" t="s">
        <v>4176</v>
      </c>
      <c r="D373" s="28" t="s">
        <v>246</v>
      </c>
      <c r="E373" s="30" t="s">
        <v>4177</v>
      </c>
      <c r="F373" s="31" t="s">
        <v>273</v>
      </c>
      <c r="G373" s="32">
        <v>10</v>
      </c>
      <c r="H373" s="32">
        <v>0</v>
      </c>
      <c r="I373" s="33">
        <f>ROUND(G373*H373,P4)</f>
        <v>0</v>
      </c>
      <c r="J373" s="28"/>
      <c r="K373" s="28"/>
      <c r="L373" s="34">
        <v>0</v>
      </c>
      <c r="M373" s="20">
        <f>ROUND(G373*L373,P4)</f>
        <v>0</v>
      </c>
      <c r="N373" s="40" t="s">
        <v>358</v>
      </c>
      <c r="O373" s="36">
        <f>M373*AA373</f>
        <v>0</v>
      </c>
      <c r="P373" s="1">
        <v>3</v>
      </c>
      <c r="AA373" s="1">
        <f>IF(P373=1,$O$3,IF(P373=2,$O$4,$O$5))</f>
        <v>0</v>
      </c>
    </row>
    <row r="374">
      <c r="A374" s="1" t="s">
        <v>250</v>
      </c>
      <c r="E374" s="30" t="s">
        <v>246</v>
      </c>
    </row>
    <row r="375" ht="26">
      <c r="A375" s="1" t="s">
        <v>251</v>
      </c>
      <c r="E375" s="37" t="s">
        <v>2727</v>
      </c>
    </row>
    <row r="376">
      <c r="A376" s="1" t="s">
        <v>253</v>
      </c>
      <c r="E376" s="30" t="s">
        <v>2706</v>
      </c>
    </row>
    <row r="377" ht="13">
      <c r="A377" s="1" t="s">
        <v>244</v>
      </c>
      <c r="B377" s="28">
        <v>26</v>
      </c>
      <c r="C377" s="29" t="s">
        <v>4178</v>
      </c>
      <c r="D377" s="28" t="s">
        <v>246</v>
      </c>
      <c r="E377" s="30" t="s">
        <v>4179</v>
      </c>
      <c r="F377" s="31" t="s">
        <v>693</v>
      </c>
      <c r="G377" s="32">
        <v>33.719999999999999</v>
      </c>
      <c r="H377" s="32">
        <v>0</v>
      </c>
      <c r="I377" s="33">
        <f>ROUND(G377*H377,P4)</f>
        <v>0</v>
      </c>
      <c r="J377" s="28"/>
      <c r="K377" s="28"/>
      <c r="L377" s="34">
        <v>0</v>
      </c>
      <c r="M377" s="20">
        <f>ROUND(G377*L377,P4)</f>
        <v>0</v>
      </c>
      <c r="N377" s="40" t="s">
        <v>358</v>
      </c>
      <c r="O377" s="36">
        <f>M377*AA377</f>
        <v>0</v>
      </c>
      <c r="P377" s="1">
        <v>3</v>
      </c>
      <c r="AA377" s="1">
        <f>IF(P377=1,$O$3,IF(P377=2,$O$4,$O$5))</f>
        <v>0</v>
      </c>
    </row>
    <row r="378">
      <c r="A378" s="1" t="s">
        <v>250</v>
      </c>
      <c r="E378" s="30" t="s">
        <v>4180</v>
      </c>
    </row>
    <row r="379" ht="26">
      <c r="A379" s="1" t="s">
        <v>251</v>
      </c>
      <c r="E379" s="37" t="s">
        <v>4181</v>
      </c>
    </row>
    <row r="380">
      <c r="A380" s="1" t="s">
        <v>253</v>
      </c>
      <c r="E380" s="30" t="s">
        <v>2706</v>
      </c>
    </row>
    <row r="381" ht="13">
      <c r="A381" s="1" t="s">
        <v>244</v>
      </c>
      <c r="B381" s="28">
        <v>27</v>
      </c>
      <c r="C381" s="29" t="s">
        <v>4182</v>
      </c>
      <c r="D381" s="28" t="s">
        <v>246</v>
      </c>
      <c r="E381" s="30" t="s">
        <v>4183</v>
      </c>
      <c r="F381" s="31" t="s">
        <v>693</v>
      </c>
      <c r="G381" s="32">
        <v>1.8</v>
      </c>
      <c r="H381" s="32">
        <v>0</v>
      </c>
      <c r="I381" s="33">
        <f>ROUND(G381*H381,P4)</f>
        <v>0</v>
      </c>
      <c r="J381" s="28"/>
      <c r="K381" s="28"/>
      <c r="L381" s="34">
        <v>0</v>
      </c>
      <c r="M381" s="20">
        <f>ROUND(G381*L381,P4)</f>
        <v>0</v>
      </c>
      <c r="N381" s="40" t="s">
        <v>246</v>
      </c>
      <c r="O381" s="36">
        <f>M381*AA381</f>
        <v>0</v>
      </c>
      <c r="P381" s="1">
        <v>3</v>
      </c>
      <c r="AA381" s="1">
        <f>IF(P381=1,$O$3,IF(P381=2,$O$4,$O$5))</f>
        <v>0</v>
      </c>
    </row>
    <row r="382">
      <c r="A382" s="1" t="s">
        <v>250</v>
      </c>
      <c r="E382" s="30" t="s">
        <v>246</v>
      </c>
    </row>
    <row r="383" ht="26">
      <c r="A383" s="1" t="s">
        <v>251</v>
      </c>
      <c r="E383" s="37" t="s">
        <v>4184</v>
      </c>
    </row>
    <row r="384" ht="25">
      <c r="A384" s="1" t="s">
        <v>253</v>
      </c>
      <c r="E384" s="30" t="s">
        <v>3989</v>
      </c>
    </row>
    <row r="385" ht="13">
      <c r="A385" s="1" t="s">
        <v>244</v>
      </c>
      <c r="B385" s="28">
        <v>28</v>
      </c>
      <c r="C385" s="29" t="s">
        <v>4185</v>
      </c>
      <c r="D385" s="28" t="s">
        <v>246</v>
      </c>
      <c r="E385" s="30" t="s">
        <v>4186</v>
      </c>
      <c r="F385" s="31" t="s">
        <v>923</v>
      </c>
      <c r="G385" s="32">
        <v>2.25</v>
      </c>
      <c r="H385" s="32">
        <v>0</v>
      </c>
      <c r="I385" s="33">
        <f>ROUND(G385*H385,P4)</f>
        <v>0</v>
      </c>
      <c r="J385" s="28"/>
      <c r="K385" s="28"/>
      <c r="L385" s="34">
        <v>0</v>
      </c>
      <c r="M385" s="20">
        <f>ROUND(G385*L385,P4)</f>
        <v>0</v>
      </c>
      <c r="N385" s="40" t="s">
        <v>358</v>
      </c>
      <c r="O385" s="36">
        <f>M385*AA385</f>
        <v>0</v>
      </c>
      <c r="P385" s="1">
        <v>3</v>
      </c>
      <c r="AA385" s="1">
        <f>IF(P385=1,$O$3,IF(P385=2,$O$4,$O$5))</f>
        <v>0</v>
      </c>
    </row>
    <row r="386">
      <c r="A386" s="1" t="s">
        <v>250</v>
      </c>
      <c r="E386" s="30" t="s">
        <v>4187</v>
      </c>
    </row>
    <row r="387" ht="26">
      <c r="A387" s="1" t="s">
        <v>251</v>
      </c>
      <c r="E387" s="37" t="s">
        <v>4188</v>
      </c>
    </row>
    <row r="388">
      <c r="A388" s="1" t="s">
        <v>253</v>
      </c>
      <c r="E388" s="30" t="s">
        <v>4183</v>
      </c>
    </row>
    <row r="389" ht="13">
      <c r="A389" s="1" t="s">
        <v>241</v>
      </c>
      <c r="C389" s="22" t="s">
        <v>2748</v>
      </c>
      <c r="E389" s="23" t="s">
        <v>2749</v>
      </c>
      <c r="L389" s="38"/>
      <c r="M389" s="39">
        <f>SUMIFS(M390:M405,A390:A405,"P")</f>
        <v>0</v>
      </c>
      <c r="N389" s="38"/>
    </row>
    <row r="390" ht="25">
      <c r="A390" s="1" t="s">
        <v>244</v>
      </c>
      <c r="B390" s="28">
        <v>48</v>
      </c>
      <c r="C390" s="29" t="s">
        <v>1054</v>
      </c>
      <c r="D390" s="28" t="s">
        <v>1055</v>
      </c>
      <c r="E390" s="30" t="s">
        <v>1056</v>
      </c>
      <c r="F390" s="31" t="s">
        <v>837</v>
      </c>
      <c r="G390" s="32">
        <v>124.437</v>
      </c>
      <c r="H390" s="32">
        <v>0</v>
      </c>
      <c r="I390" s="33">
        <f>ROUND(G390*H390,P4)</f>
        <v>0</v>
      </c>
      <c r="J390" s="28"/>
      <c r="K390" s="28"/>
      <c r="L390" s="34">
        <v>0</v>
      </c>
      <c r="M390" s="20">
        <f>ROUND(G390*L390,P4)</f>
        <v>0</v>
      </c>
      <c r="N390" s="40" t="s">
        <v>480</v>
      </c>
      <c r="O390" s="36">
        <f>M390*AA390</f>
        <v>0</v>
      </c>
      <c r="P390" s="1">
        <v>3</v>
      </c>
      <c r="AA390" s="1">
        <f>IF(P390=1,$O$3,IF(P390=2,$O$4,$O$5))</f>
        <v>0</v>
      </c>
    </row>
    <row r="391" ht="25">
      <c r="A391" s="1" t="s">
        <v>250</v>
      </c>
      <c r="E391" s="30" t="s">
        <v>481</v>
      </c>
    </row>
    <row r="392" ht="26">
      <c r="A392" s="1" t="s">
        <v>251</v>
      </c>
      <c r="E392" s="37" t="s">
        <v>4189</v>
      </c>
    </row>
    <row r="393" ht="187.5">
      <c r="A393" s="1" t="s">
        <v>253</v>
      </c>
      <c r="E393" s="30" t="s">
        <v>2751</v>
      </c>
    </row>
    <row r="394" ht="25">
      <c r="A394" s="1" t="s">
        <v>244</v>
      </c>
      <c r="B394" s="28">
        <v>49</v>
      </c>
      <c r="C394" s="29" t="s">
        <v>2448</v>
      </c>
      <c r="D394" s="28" t="s">
        <v>2449</v>
      </c>
      <c r="E394" s="30" t="s">
        <v>2450</v>
      </c>
      <c r="F394" s="31" t="s">
        <v>837</v>
      </c>
      <c r="G394" s="32">
        <v>12.058999999999999</v>
      </c>
      <c r="H394" s="32">
        <v>0</v>
      </c>
      <c r="I394" s="33">
        <f>ROUND(G394*H394,P4)</f>
        <v>0</v>
      </c>
      <c r="J394" s="28"/>
      <c r="K394" s="28"/>
      <c r="L394" s="34">
        <v>0</v>
      </c>
      <c r="M394" s="20">
        <f>ROUND(G394*L394,P4)</f>
        <v>0</v>
      </c>
      <c r="N394" s="40" t="s">
        <v>480</v>
      </c>
      <c r="O394" s="36">
        <f>M394*AA394</f>
        <v>0</v>
      </c>
      <c r="P394" s="1">
        <v>3</v>
      </c>
      <c r="AA394" s="1">
        <f>IF(P394=1,$O$3,IF(P394=2,$O$4,$O$5))</f>
        <v>0</v>
      </c>
    </row>
    <row r="395" ht="25">
      <c r="A395" s="1" t="s">
        <v>250</v>
      </c>
      <c r="E395" s="30" t="s">
        <v>481</v>
      </c>
    </row>
    <row r="396" ht="26">
      <c r="A396" s="1" t="s">
        <v>251</v>
      </c>
      <c r="E396" s="37" t="s">
        <v>4190</v>
      </c>
    </row>
    <row r="397" ht="187.5">
      <c r="A397" s="1" t="s">
        <v>253</v>
      </c>
      <c r="E397" s="30" t="s">
        <v>2751</v>
      </c>
    </row>
    <row r="398" ht="25">
      <c r="A398" s="1" t="s">
        <v>244</v>
      </c>
      <c r="B398" s="28">
        <v>50</v>
      </c>
      <c r="C398" s="29" t="s">
        <v>1702</v>
      </c>
      <c r="D398" s="28" t="s">
        <v>1703</v>
      </c>
      <c r="E398" s="30" t="s">
        <v>1704</v>
      </c>
      <c r="F398" s="31" t="s">
        <v>837</v>
      </c>
      <c r="G398" s="32">
        <v>119.083</v>
      </c>
      <c r="H398" s="32">
        <v>0</v>
      </c>
      <c r="I398" s="33">
        <f>ROUND(G398*H398,P4)</f>
        <v>0</v>
      </c>
      <c r="J398" s="28"/>
      <c r="K398" s="28"/>
      <c r="L398" s="34">
        <v>0</v>
      </c>
      <c r="M398" s="20">
        <f>ROUND(G398*L398,P4)</f>
        <v>0</v>
      </c>
      <c r="N398" s="40" t="s">
        <v>480</v>
      </c>
      <c r="O398" s="36">
        <f>M398*AA398</f>
        <v>0</v>
      </c>
      <c r="P398" s="1">
        <v>3</v>
      </c>
      <c r="AA398" s="1">
        <f>IF(P398=1,$O$3,IF(P398=2,$O$4,$O$5))</f>
        <v>0</v>
      </c>
    </row>
    <row r="399" ht="25">
      <c r="A399" s="1" t="s">
        <v>250</v>
      </c>
      <c r="E399" s="30" t="s">
        <v>481</v>
      </c>
    </row>
    <row r="400" ht="26">
      <c r="A400" s="1" t="s">
        <v>251</v>
      </c>
      <c r="E400" s="37" t="s">
        <v>4191</v>
      </c>
    </row>
    <row r="401" ht="187.5">
      <c r="A401" s="1" t="s">
        <v>253</v>
      </c>
      <c r="E401" s="30" t="s">
        <v>2751</v>
      </c>
    </row>
    <row r="402" ht="25">
      <c r="A402" s="1" t="s">
        <v>244</v>
      </c>
      <c r="B402" s="28">
        <v>51</v>
      </c>
      <c r="C402" s="29" t="s">
        <v>488</v>
      </c>
      <c r="D402" s="28" t="s">
        <v>489</v>
      </c>
      <c r="E402" s="30" t="s">
        <v>490</v>
      </c>
      <c r="F402" s="31" t="s">
        <v>837</v>
      </c>
      <c r="G402" s="32">
        <v>0.40000000000000002</v>
      </c>
      <c r="H402" s="32">
        <v>0</v>
      </c>
      <c r="I402" s="33">
        <f>ROUND(G402*H402,P4)</f>
        <v>0</v>
      </c>
      <c r="J402" s="28"/>
      <c r="K402" s="28"/>
      <c r="L402" s="34">
        <v>0</v>
      </c>
      <c r="M402" s="20">
        <f>ROUND(G402*L402,P4)</f>
        <v>0</v>
      </c>
      <c r="N402" s="40" t="s">
        <v>480</v>
      </c>
      <c r="O402" s="36">
        <f>M402*AA402</f>
        <v>0</v>
      </c>
      <c r="P402" s="1">
        <v>3</v>
      </c>
      <c r="AA402" s="1">
        <f>IF(P402=1,$O$3,IF(P402=2,$O$4,$O$5))</f>
        <v>0</v>
      </c>
    </row>
    <row r="403" ht="25">
      <c r="A403" s="1" t="s">
        <v>250</v>
      </c>
      <c r="E403" s="30" t="s">
        <v>481</v>
      </c>
    </row>
    <row r="404">
      <c r="A404" s="1" t="s">
        <v>251</v>
      </c>
      <c r="E404" s="28"/>
    </row>
    <row r="405" ht="187.5">
      <c r="A405" s="1" t="s">
        <v>253</v>
      </c>
      <c r="E405" s="30" t="s">
        <v>2751</v>
      </c>
    </row>
  </sheetData>
  <sheetProtection sheet="1" objects="1" scenarios="1" spinCount="100000" saltValue="nR+67Dg1smMMySjzbUJCPvR8LUaSVOriDP7hcvpmMf5Ke0NTPOFDlryynBiPE03uucerP1Jy80O9kRNbNCM1Fg==" hashValue="MdUHh40EymrUy5xFId4tVVM6smgOaFuytv0owHrGYfWA/6++LuPxyUGLVkvb8t0SxzaTfI1ba9mL517WrnRnz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4192</v>
      </c>
      <c r="M3" s="20">
        <f>0+M9+M26+M39+M48+M85+M98</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4192</v>
      </c>
      <c r="D5" s="22"/>
      <c r="E5" s="23" t="s">
        <v>149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COUNTIFS(L9:L107,"=0",A9:A107,"P")+COUNTIFS(L9:L107,"",A9:A107,"P")+SUM(Q9:Q107)</f>
        <v>0</v>
      </c>
    </row>
    <row r="8" ht="13">
      <c r="A8" s="9"/>
      <c r="B8" s="9"/>
      <c r="C8" s="9"/>
      <c r="D8" s="9"/>
      <c r="E8" s="9"/>
      <c r="F8" s="9"/>
      <c r="G8" s="9"/>
      <c r="H8" s="9"/>
      <c r="I8" s="9"/>
      <c r="J8" s="25"/>
      <c r="K8" s="25"/>
      <c r="L8" s="9" t="s">
        <v>239</v>
      </c>
      <c r="M8" s="9" t="s">
        <v>240</v>
      </c>
      <c r="N8" s="9"/>
    </row>
    <row r="9" ht="13">
      <c r="A9" s="1" t="s">
        <v>241</v>
      </c>
      <c r="C9" s="22" t="s">
        <v>1691</v>
      </c>
      <c r="E9" s="23" t="s">
        <v>2137</v>
      </c>
      <c r="L9" s="38"/>
      <c r="M9" s="39">
        <f>SUMIFS(M10:M25,A10:A25,"P")</f>
        <v>0</v>
      </c>
      <c r="N9" s="38"/>
    </row>
    <row r="10" ht="13">
      <c r="A10" s="1" t="s">
        <v>244</v>
      </c>
      <c r="B10" s="28">
        <v>1</v>
      </c>
      <c r="C10" s="29" t="s">
        <v>1552</v>
      </c>
      <c r="D10" s="28" t="s">
        <v>246</v>
      </c>
      <c r="E10" s="30" t="s">
        <v>1553</v>
      </c>
      <c r="F10" s="31" t="s">
        <v>923</v>
      </c>
      <c r="G10" s="32">
        <v>175.02799999999999</v>
      </c>
      <c r="H10" s="32">
        <v>0</v>
      </c>
      <c r="I10" s="33">
        <f>ROUND(G10*H10,P4)</f>
        <v>0</v>
      </c>
      <c r="J10" s="28"/>
      <c r="K10" s="28"/>
      <c r="L10" s="34">
        <v>0</v>
      </c>
      <c r="M10" s="20">
        <f>ROUND(G10*L10,P4)</f>
        <v>0</v>
      </c>
      <c r="N10" s="40" t="s">
        <v>358</v>
      </c>
      <c r="O10" s="36">
        <f>M10*AA10</f>
        <v>0</v>
      </c>
      <c r="P10" s="1">
        <v>3</v>
      </c>
      <c r="AA10" s="1">
        <f>IF(P10=1,$O$3,IF(P10=2,$O$4,$O$5))</f>
        <v>0</v>
      </c>
    </row>
    <row r="11">
      <c r="A11" s="1" t="s">
        <v>250</v>
      </c>
      <c r="E11" s="30" t="s">
        <v>4193</v>
      </c>
    </row>
    <row r="12" ht="26">
      <c r="A12" s="1" t="s">
        <v>251</v>
      </c>
      <c r="E12" s="37" t="s">
        <v>4194</v>
      </c>
    </row>
    <row r="13">
      <c r="A13" s="1" t="s">
        <v>253</v>
      </c>
      <c r="E13" s="30" t="s">
        <v>2706</v>
      </c>
    </row>
    <row r="14" ht="13">
      <c r="A14" s="1" t="s">
        <v>244</v>
      </c>
      <c r="B14" s="28">
        <v>2</v>
      </c>
      <c r="C14" s="29" t="s">
        <v>928</v>
      </c>
      <c r="D14" s="28" t="s">
        <v>246</v>
      </c>
      <c r="E14" s="30" t="s">
        <v>929</v>
      </c>
      <c r="F14" s="31" t="s">
        <v>923</v>
      </c>
      <c r="G14" s="32">
        <v>118.029</v>
      </c>
      <c r="H14" s="32">
        <v>0</v>
      </c>
      <c r="I14" s="33">
        <f>ROUND(G14*H14,P4)</f>
        <v>0</v>
      </c>
      <c r="J14" s="28"/>
      <c r="K14" s="28"/>
      <c r="L14" s="34">
        <v>0</v>
      </c>
      <c r="M14" s="20">
        <f>ROUND(G14*L14,P4)</f>
        <v>0</v>
      </c>
      <c r="N14" s="40" t="s">
        <v>358</v>
      </c>
      <c r="O14" s="36">
        <f>M14*AA14</f>
        <v>0</v>
      </c>
      <c r="P14" s="1">
        <v>3</v>
      </c>
      <c r="AA14" s="1">
        <f>IF(P14=1,$O$3,IF(P14=2,$O$4,$O$5))</f>
        <v>0</v>
      </c>
    </row>
    <row r="15">
      <c r="A15" s="1" t="s">
        <v>250</v>
      </c>
      <c r="E15" s="30" t="s">
        <v>4195</v>
      </c>
    </row>
    <row r="16" ht="26">
      <c r="A16" s="1" t="s">
        <v>251</v>
      </c>
      <c r="E16" s="37" t="s">
        <v>4196</v>
      </c>
    </row>
    <row r="17">
      <c r="A17" s="1" t="s">
        <v>253</v>
      </c>
      <c r="E17" s="30" t="s">
        <v>2706</v>
      </c>
    </row>
    <row r="18" ht="13">
      <c r="A18" s="1" t="s">
        <v>244</v>
      </c>
      <c r="B18" s="28">
        <v>3</v>
      </c>
      <c r="C18" s="29" t="s">
        <v>4197</v>
      </c>
      <c r="D18" s="28" t="s">
        <v>246</v>
      </c>
      <c r="E18" s="30" t="s">
        <v>4198</v>
      </c>
      <c r="F18" s="31" t="s">
        <v>923</v>
      </c>
      <c r="G18" s="32">
        <v>54.966000000000001</v>
      </c>
      <c r="H18" s="32">
        <v>0</v>
      </c>
      <c r="I18" s="33">
        <f>ROUND(G18*H18,P4)</f>
        <v>0</v>
      </c>
      <c r="J18" s="28"/>
      <c r="K18" s="28"/>
      <c r="L18" s="34">
        <v>0</v>
      </c>
      <c r="M18" s="20">
        <f>ROUND(G18*L18,P4)</f>
        <v>0</v>
      </c>
      <c r="N18" s="40" t="s">
        <v>358</v>
      </c>
      <c r="O18" s="36">
        <f>M18*AA18</f>
        <v>0</v>
      </c>
      <c r="P18" s="1">
        <v>3</v>
      </c>
      <c r="AA18" s="1">
        <f>IF(P18=1,$O$3,IF(P18=2,$O$4,$O$5))</f>
        <v>0</v>
      </c>
    </row>
    <row r="19">
      <c r="A19" s="1" t="s">
        <v>250</v>
      </c>
      <c r="E19" s="30" t="s">
        <v>4199</v>
      </c>
    </row>
    <row r="20" ht="26">
      <c r="A20" s="1" t="s">
        <v>251</v>
      </c>
      <c r="E20" s="37" t="s">
        <v>4200</v>
      </c>
    </row>
    <row r="21">
      <c r="A21" s="1" t="s">
        <v>253</v>
      </c>
      <c r="E21" s="30" t="s">
        <v>2706</v>
      </c>
    </row>
    <row r="22" ht="13">
      <c r="A22" s="1" t="s">
        <v>244</v>
      </c>
      <c r="B22" s="28">
        <v>4</v>
      </c>
      <c r="C22" s="29" t="s">
        <v>921</v>
      </c>
      <c r="D22" s="28" t="s">
        <v>246</v>
      </c>
      <c r="E22" s="30" t="s">
        <v>922</v>
      </c>
      <c r="F22" s="31" t="s">
        <v>923</v>
      </c>
      <c r="G22" s="32">
        <v>8.4000000000000004</v>
      </c>
      <c r="H22" s="32">
        <v>0</v>
      </c>
      <c r="I22" s="33">
        <f>ROUND(G22*H22,P4)</f>
        <v>0</v>
      </c>
      <c r="J22" s="28"/>
      <c r="K22" s="28"/>
      <c r="L22" s="34">
        <v>0</v>
      </c>
      <c r="M22" s="20">
        <f>ROUND(G22*L22,P4)</f>
        <v>0</v>
      </c>
      <c r="N22" s="40" t="s">
        <v>358</v>
      </c>
      <c r="O22" s="36">
        <f>M22*AA22</f>
        <v>0</v>
      </c>
      <c r="P22" s="1">
        <v>3</v>
      </c>
      <c r="AA22" s="1">
        <f>IF(P22=1,$O$3,IF(P22=2,$O$4,$O$5))</f>
        <v>0</v>
      </c>
    </row>
    <row r="23">
      <c r="A23" s="1" t="s">
        <v>250</v>
      </c>
      <c r="E23" s="30" t="s">
        <v>4201</v>
      </c>
    </row>
    <row r="24" ht="26">
      <c r="A24" s="1" t="s">
        <v>251</v>
      </c>
      <c r="E24" s="37" t="s">
        <v>4202</v>
      </c>
    </row>
    <row r="25">
      <c r="A25" s="1" t="s">
        <v>253</v>
      </c>
      <c r="E25" s="30" t="s">
        <v>4026</v>
      </c>
    </row>
    <row r="26" ht="13">
      <c r="A26" s="1" t="s">
        <v>241</v>
      </c>
      <c r="C26" s="22" t="s">
        <v>1184</v>
      </c>
      <c r="E26" s="23" t="s">
        <v>1575</v>
      </c>
      <c r="L26" s="38"/>
      <c r="M26" s="39">
        <f>SUMIFS(M27:M38,A27:A38,"P")</f>
        <v>0</v>
      </c>
      <c r="N26" s="38"/>
    </row>
    <row r="27" ht="13">
      <c r="A27" s="1" t="s">
        <v>244</v>
      </c>
      <c r="B27" s="28">
        <v>5</v>
      </c>
      <c r="C27" s="29" t="s">
        <v>3925</v>
      </c>
      <c r="D27" s="28" t="s">
        <v>246</v>
      </c>
      <c r="E27" s="30" t="s">
        <v>4203</v>
      </c>
      <c r="F27" s="31" t="s">
        <v>923</v>
      </c>
      <c r="G27" s="32">
        <v>6.9119999999999999</v>
      </c>
      <c r="H27" s="32">
        <v>0</v>
      </c>
      <c r="I27" s="33">
        <f>ROUND(G27*H27,P4)</f>
        <v>0</v>
      </c>
      <c r="J27" s="28"/>
      <c r="K27" s="28"/>
      <c r="L27" s="34">
        <v>0</v>
      </c>
      <c r="M27" s="20">
        <f>ROUND(G27*L27,P4)</f>
        <v>0</v>
      </c>
      <c r="N27" s="40" t="s">
        <v>358</v>
      </c>
      <c r="O27" s="36">
        <f>M27*AA27</f>
        <v>0</v>
      </c>
      <c r="P27" s="1">
        <v>3</v>
      </c>
      <c r="AA27" s="1">
        <f>IF(P27=1,$O$3,IF(P27=2,$O$4,$O$5))</f>
        <v>0</v>
      </c>
    </row>
    <row r="28">
      <c r="A28" s="1" t="s">
        <v>250</v>
      </c>
      <c r="E28" s="30" t="s">
        <v>4204</v>
      </c>
    </row>
    <row r="29" ht="26">
      <c r="A29" s="1" t="s">
        <v>251</v>
      </c>
      <c r="E29" s="37" t="s">
        <v>4205</v>
      </c>
    </row>
    <row r="30">
      <c r="A30" s="1" t="s">
        <v>253</v>
      </c>
      <c r="E30" s="30" t="s">
        <v>2706</v>
      </c>
    </row>
    <row r="31" ht="13">
      <c r="A31" s="1" t="s">
        <v>244</v>
      </c>
      <c r="B31" s="28">
        <v>6</v>
      </c>
      <c r="C31" s="29" t="s">
        <v>4206</v>
      </c>
      <c r="D31" s="28" t="s">
        <v>246</v>
      </c>
      <c r="E31" s="30" t="s">
        <v>4207</v>
      </c>
      <c r="F31" s="31" t="s">
        <v>923</v>
      </c>
      <c r="G31" s="32">
        <v>56.112000000000002</v>
      </c>
      <c r="H31" s="32">
        <v>0</v>
      </c>
      <c r="I31" s="33">
        <f>ROUND(G31*H31,P4)</f>
        <v>0</v>
      </c>
      <c r="J31" s="28"/>
      <c r="K31" s="28"/>
      <c r="L31" s="34">
        <v>0</v>
      </c>
      <c r="M31" s="20">
        <f>ROUND(G31*L31,P4)</f>
        <v>0</v>
      </c>
      <c r="N31" s="40" t="s">
        <v>358</v>
      </c>
      <c r="O31" s="36">
        <f>M31*AA31</f>
        <v>0</v>
      </c>
      <c r="P31" s="1">
        <v>3</v>
      </c>
      <c r="AA31" s="1">
        <f>IF(P31=1,$O$3,IF(P31=2,$O$4,$O$5))</f>
        <v>0</v>
      </c>
    </row>
    <row r="32">
      <c r="A32" s="1" t="s">
        <v>250</v>
      </c>
      <c r="E32" s="30" t="s">
        <v>4208</v>
      </c>
    </row>
    <row r="33" ht="26">
      <c r="A33" s="1" t="s">
        <v>251</v>
      </c>
      <c r="E33" s="37" t="s">
        <v>4209</v>
      </c>
    </row>
    <row r="34">
      <c r="A34" s="1" t="s">
        <v>253</v>
      </c>
      <c r="E34" s="30" t="s">
        <v>2706</v>
      </c>
    </row>
    <row r="35" ht="13">
      <c r="A35" s="1" t="s">
        <v>244</v>
      </c>
      <c r="B35" s="28">
        <v>7</v>
      </c>
      <c r="C35" s="29" t="s">
        <v>4210</v>
      </c>
      <c r="D35" s="28" t="s">
        <v>246</v>
      </c>
      <c r="E35" s="30" t="s">
        <v>4211</v>
      </c>
      <c r="F35" s="31" t="s">
        <v>837</v>
      </c>
      <c r="G35" s="32">
        <v>4.8460000000000001</v>
      </c>
      <c r="H35" s="32">
        <v>0</v>
      </c>
      <c r="I35" s="33">
        <f>ROUND(G35*H35,P4)</f>
        <v>0</v>
      </c>
      <c r="J35" s="28"/>
      <c r="K35" s="28"/>
      <c r="L35" s="34">
        <v>0</v>
      </c>
      <c r="M35" s="20">
        <f>ROUND(G35*L35,P4)</f>
        <v>0</v>
      </c>
      <c r="N35" s="40" t="s">
        <v>358</v>
      </c>
      <c r="O35" s="36">
        <f>M35*AA35</f>
        <v>0</v>
      </c>
      <c r="P35" s="1">
        <v>3</v>
      </c>
      <c r="AA35" s="1">
        <f>IF(P35=1,$O$3,IF(P35=2,$O$4,$O$5))</f>
        <v>0</v>
      </c>
    </row>
    <row r="36">
      <c r="A36" s="1" t="s">
        <v>250</v>
      </c>
      <c r="E36" s="30" t="s">
        <v>3979</v>
      </c>
    </row>
    <row r="37" ht="26">
      <c r="A37" s="1" t="s">
        <v>251</v>
      </c>
      <c r="E37" s="37" t="s">
        <v>4212</v>
      </c>
    </row>
    <row r="38">
      <c r="A38" s="1" t="s">
        <v>253</v>
      </c>
      <c r="E38" s="30" t="s">
        <v>2706</v>
      </c>
    </row>
    <row r="39" ht="13">
      <c r="A39" s="1" t="s">
        <v>241</v>
      </c>
      <c r="C39" s="22" t="s">
        <v>2352</v>
      </c>
      <c r="E39" s="23" t="s">
        <v>3985</v>
      </c>
      <c r="L39" s="38"/>
      <c r="M39" s="39">
        <f>SUMIFS(M40:M47,A40:A47,"P")</f>
        <v>0</v>
      </c>
      <c r="N39" s="38"/>
    </row>
    <row r="40" ht="13">
      <c r="A40" s="1" t="s">
        <v>244</v>
      </c>
      <c r="B40" s="28">
        <v>8</v>
      </c>
      <c r="C40" s="29" t="s">
        <v>4213</v>
      </c>
      <c r="D40" s="28" t="s">
        <v>246</v>
      </c>
      <c r="E40" s="30" t="s">
        <v>4214</v>
      </c>
      <c r="F40" s="31" t="s">
        <v>693</v>
      </c>
      <c r="G40" s="32">
        <v>450</v>
      </c>
      <c r="H40" s="32">
        <v>0</v>
      </c>
      <c r="I40" s="33">
        <f>ROUND(G40*H40,P4)</f>
        <v>0</v>
      </c>
      <c r="J40" s="28"/>
      <c r="K40" s="28"/>
      <c r="L40" s="34">
        <v>0</v>
      </c>
      <c r="M40" s="20">
        <f>ROUND(G40*L40,P4)</f>
        <v>0</v>
      </c>
      <c r="N40" s="40" t="s">
        <v>246</v>
      </c>
      <c r="O40" s="36">
        <f>M40*AA40</f>
        <v>0</v>
      </c>
      <c r="P40" s="1">
        <v>3</v>
      </c>
      <c r="AA40" s="1">
        <f>IF(P40=1,$O$3,IF(P40=2,$O$4,$O$5))</f>
        <v>0</v>
      </c>
    </row>
    <row r="41">
      <c r="A41" s="1" t="s">
        <v>250</v>
      </c>
      <c r="E41" s="30" t="s">
        <v>4215</v>
      </c>
    </row>
    <row r="42" ht="26">
      <c r="A42" s="1" t="s">
        <v>251</v>
      </c>
      <c r="E42" s="37" t="s">
        <v>4216</v>
      </c>
    </row>
    <row r="43" ht="25">
      <c r="A43" s="1" t="s">
        <v>253</v>
      </c>
      <c r="E43" s="30" t="s">
        <v>3934</v>
      </c>
    </row>
    <row r="44" ht="13">
      <c r="A44" s="1" t="s">
        <v>244</v>
      </c>
      <c r="B44" s="28">
        <v>9</v>
      </c>
      <c r="C44" s="29" t="s">
        <v>4217</v>
      </c>
      <c r="D44" s="28" t="s">
        <v>246</v>
      </c>
      <c r="E44" s="30" t="s">
        <v>4218</v>
      </c>
      <c r="F44" s="31" t="s">
        <v>693</v>
      </c>
      <c r="G44" s="32">
        <v>45</v>
      </c>
      <c r="H44" s="32">
        <v>0</v>
      </c>
      <c r="I44" s="33">
        <f>ROUND(G44*H44,P4)</f>
        <v>0</v>
      </c>
      <c r="J44" s="28"/>
      <c r="K44" s="28"/>
      <c r="L44" s="34">
        <v>0</v>
      </c>
      <c r="M44" s="20">
        <f>ROUND(G44*L44,P4)</f>
        <v>0</v>
      </c>
      <c r="N44" s="40" t="s">
        <v>246</v>
      </c>
      <c r="O44" s="36">
        <f>M44*AA44</f>
        <v>0</v>
      </c>
      <c r="P44" s="1">
        <v>3</v>
      </c>
      <c r="AA44" s="1">
        <f>IF(P44=1,$O$3,IF(P44=2,$O$4,$O$5))</f>
        <v>0</v>
      </c>
    </row>
    <row r="45">
      <c r="A45" s="1" t="s">
        <v>250</v>
      </c>
      <c r="E45" s="30" t="s">
        <v>246</v>
      </c>
    </row>
    <row r="46" ht="26">
      <c r="A46" s="1" t="s">
        <v>251</v>
      </c>
      <c r="E46" s="37" t="s">
        <v>4219</v>
      </c>
    </row>
    <row r="47" ht="25">
      <c r="A47" s="1" t="s">
        <v>253</v>
      </c>
      <c r="E47" s="30" t="s">
        <v>3934</v>
      </c>
    </row>
    <row r="48" ht="13">
      <c r="A48" s="1" t="s">
        <v>241</v>
      </c>
      <c r="C48" s="22" t="s">
        <v>2184</v>
      </c>
      <c r="E48" s="23" t="s">
        <v>4121</v>
      </c>
      <c r="L48" s="38"/>
      <c r="M48" s="39">
        <f>SUMIFS(M49:M84,A49:A84,"P")</f>
        <v>0</v>
      </c>
      <c r="N48" s="38"/>
    </row>
    <row r="49" ht="13">
      <c r="A49" s="1" t="s">
        <v>244</v>
      </c>
      <c r="B49" s="28">
        <v>10</v>
      </c>
      <c r="C49" s="29" t="s">
        <v>4220</v>
      </c>
      <c r="D49" s="28" t="s">
        <v>246</v>
      </c>
      <c r="E49" s="30" t="s">
        <v>4221</v>
      </c>
      <c r="F49" s="31" t="s">
        <v>248</v>
      </c>
      <c r="G49" s="32">
        <v>9.8000000000000007</v>
      </c>
      <c r="H49" s="32">
        <v>0</v>
      </c>
      <c r="I49" s="33">
        <f>ROUND(G49*H49,P4)</f>
        <v>0</v>
      </c>
      <c r="J49" s="28"/>
      <c r="K49" s="28"/>
      <c r="L49" s="34">
        <v>0</v>
      </c>
      <c r="M49" s="20">
        <f>ROUND(G49*L49,P4)</f>
        <v>0</v>
      </c>
      <c r="N49" s="40" t="s">
        <v>358</v>
      </c>
      <c r="O49" s="36">
        <f>M49*AA49</f>
        <v>0</v>
      </c>
      <c r="P49" s="1">
        <v>3</v>
      </c>
      <c r="AA49" s="1">
        <f>IF(P49=1,$O$3,IF(P49=2,$O$4,$O$5))</f>
        <v>0</v>
      </c>
    </row>
    <row r="50">
      <c r="A50" s="1" t="s">
        <v>250</v>
      </c>
      <c r="E50" s="30" t="s">
        <v>4222</v>
      </c>
    </row>
    <row r="51" ht="26">
      <c r="A51" s="1" t="s">
        <v>251</v>
      </c>
      <c r="E51" s="37" t="s">
        <v>4223</v>
      </c>
    </row>
    <row r="52">
      <c r="A52" s="1" t="s">
        <v>253</v>
      </c>
      <c r="E52" s="30" t="s">
        <v>2706</v>
      </c>
    </row>
    <row r="53" ht="13">
      <c r="A53" s="1" t="s">
        <v>244</v>
      </c>
      <c r="B53" s="28">
        <v>11</v>
      </c>
      <c r="C53" s="29" t="s">
        <v>4224</v>
      </c>
      <c r="D53" s="28" t="s">
        <v>246</v>
      </c>
      <c r="E53" s="30" t="s">
        <v>4225</v>
      </c>
      <c r="F53" s="31" t="s">
        <v>4070</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246</v>
      </c>
    </row>
    <row r="55" ht="26">
      <c r="A55" s="1" t="s">
        <v>251</v>
      </c>
      <c r="E55" s="37" t="s">
        <v>3963</v>
      </c>
    </row>
    <row r="56" ht="25">
      <c r="A56" s="1" t="s">
        <v>253</v>
      </c>
      <c r="E56" s="30" t="s">
        <v>3934</v>
      </c>
    </row>
    <row r="57" ht="13">
      <c r="A57" s="1" t="s">
        <v>244</v>
      </c>
      <c r="B57" s="28">
        <v>12</v>
      </c>
      <c r="C57" s="29" t="s">
        <v>4226</v>
      </c>
      <c r="D57" s="28" t="s">
        <v>246</v>
      </c>
      <c r="E57" s="30" t="s">
        <v>4227</v>
      </c>
      <c r="F57" s="31" t="s">
        <v>4070</v>
      </c>
      <c r="G57" s="32">
        <v>2</v>
      </c>
      <c r="H57" s="32">
        <v>0</v>
      </c>
      <c r="I57" s="33">
        <f>ROUND(G57*H57,P4)</f>
        <v>0</v>
      </c>
      <c r="J57" s="28"/>
      <c r="K57" s="28"/>
      <c r="L57" s="34">
        <v>0</v>
      </c>
      <c r="M57" s="20">
        <f>ROUND(G57*L57,P4)</f>
        <v>0</v>
      </c>
      <c r="N57" s="40" t="s">
        <v>246</v>
      </c>
      <c r="O57" s="36">
        <f>M57*AA57</f>
        <v>0</v>
      </c>
      <c r="P57" s="1">
        <v>3</v>
      </c>
      <c r="AA57" s="1">
        <f>IF(P57=1,$O$3,IF(P57=2,$O$4,$O$5))</f>
        <v>0</v>
      </c>
    </row>
    <row r="58">
      <c r="A58" s="1" t="s">
        <v>250</v>
      </c>
      <c r="E58" s="30" t="s">
        <v>246</v>
      </c>
    </row>
    <row r="59" ht="26">
      <c r="A59" s="1" t="s">
        <v>251</v>
      </c>
      <c r="E59" s="37" t="s">
        <v>3963</v>
      </c>
    </row>
    <row r="60" ht="25">
      <c r="A60" s="1" t="s">
        <v>253</v>
      </c>
      <c r="E60" s="30" t="s">
        <v>3934</v>
      </c>
    </row>
    <row r="61" ht="13">
      <c r="A61" s="1" t="s">
        <v>244</v>
      </c>
      <c r="B61" s="28">
        <v>13</v>
      </c>
      <c r="C61" s="29" t="s">
        <v>4228</v>
      </c>
      <c r="D61" s="28" t="s">
        <v>246</v>
      </c>
      <c r="E61" s="30" t="s">
        <v>4229</v>
      </c>
      <c r="F61" s="31" t="s">
        <v>4070</v>
      </c>
      <c r="G61" s="32">
        <v>2</v>
      </c>
      <c r="H61" s="32">
        <v>0</v>
      </c>
      <c r="I61" s="33">
        <f>ROUND(G61*H61,P4)</f>
        <v>0</v>
      </c>
      <c r="J61" s="28"/>
      <c r="K61" s="28"/>
      <c r="L61" s="34">
        <v>0</v>
      </c>
      <c r="M61" s="20">
        <f>ROUND(G61*L61,P4)</f>
        <v>0</v>
      </c>
      <c r="N61" s="40" t="s">
        <v>246</v>
      </c>
      <c r="O61" s="36">
        <f>M61*AA61</f>
        <v>0</v>
      </c>
      <c r="P61" s="1">
        <v>3</v>
      </c>
      <c r="AA61" s="1">
        <f>IF(P61=1,$O$3,IF(P61=2,$O$4,$O$5))</f>
        <v>0</v>
      </c>
    </row>
    <row r="62">
      <c r="A62" s="1" t="s">
        <v>250</v>
      </c>
      <c r="E62" s="30" t="s">
        <v>246</v>
      </c>
    </row>
    <row r="63" ht="26">
      <c r="A63" s="1" t="s">
        <v>251</v>
      </c>
      <c r="E63" s="37" t="s">
        <v>3963</v>
      </c>
    </row>
    <row r="64" ht="25">
      <c r="A64" s="1" t="s">
        <v>253</v>
      </c>
      <c r="E64" s="30" t="s">
        <v>3934</v>
      </c>
    </row>
    <row r="65" ht="13">
      <c r="A65" s="1" t="s">
        <v>244</v>
      </c>
      <c r="B65" s="28">
        <v>14</v>
      </c>
      <c r="C65" s="29" t="s">
        <v>4230</v>
      </c>
      <c r="D65" s="28" t="s">
        <v>246</v>
      </c>
      <c r="E65" s="30" t="s">
        <v>4231</v>
      </c>
      <c r="F65" s="31" t="s">
        <v>4070</v>
      </c>
      <c r="G65" s="32">
        <v>2</v>
      </c>
      <c r="H65" s="32">
        <v>0</v>
      </c>
      <c r="I65" s="33">
        <f>ROUND(G65*H65,P4)</f>
        <v>0</v>
      </c>
      <c r="J65" s="28"/>
      <c r="K65" s="28"/>
      <c r="L65" s="34">
        <v>0</v>
      </c>
      <c r="M65" s="20">
        <f>ROUND(G65*L65,P4)</f>
        <v>0</v>
      </c>
      <c r="N65" s="40" t="s">
        <v>246</v>
      </c>
      <c r="O65" s="36">
        <f>M65*AA65</f>
        <v>0</v>
      </c>
      <c r="P65" s="1">
        <v>3</v>
      </c>
      <c r="AA65" s="1">
        <f>IF(P65=1,$O$3,IF(P65=2,$O$4,$O$5))</f>
        <v>0</v>
      </c>
    </row>
    <row r="66">
      <c r="A66" s="1" t="s">
        <v>250</v>
      </c>
      <c r="E66" s="30" t="s">
        <v>246</v>
      </c>
    </row>
    <row r="67" ht="26">
      <c r="A67" s="1" t="s">
        <v>251</v>
      </c>
      <c r="E67" s="37" t="s">
        <v>3963</v>
      </c>
    </row>
    <row r="68" ht="25">
      <c r="A68" s="1" t="s">
        <v>253</v>
      </c>
      <c r="E68" s="30" t="s">
        <v>3934</v>
      </c>
    </row>
    <row r="69" ht="25">
      <c r="A69" s="1" t="s">
        <v>244</v>
      </c>
      <c r="B69" s="28">
        <v>15</v>
      </c>
      <c r="C69" s="29" t="s">
        <v>4232</v>
      </c>
      <c r="D69" s="28" t="s">
        <v>246</v>
      </c>
      <c r="E69" s="30" t="s">
        <v>4233</v>
      </c>
      <c r="F69" s="31" t="s">
        <v>4070</v>
      </c>
      <c r="G69" s="32">
        <v>4</v>
      </c>
      <c r="H69" s="32">
        <v>0</v>
      </c>
      <c r="I69" s="33">
        <f>ROUND(G69*H69,P4)</f>
        <v>0</v>
      </c>
      <c r="J69" s="28"/>
      <c r="K69" s="28"/>
      <c r="L69" s="34">
        <v>0</v>
      </c>
      <c r="M69" s="20">
        <f>ROUND(G69*L69,P4)</f>
        <v>0</v>
      </c>
      <c r="N69" s="40" t="s">
        <v>246</v>
      </c>
      <c r="O69" s="36">
        <f>M69*AA69</f>
        <v>0</v>
      </c>
      <c r="P69" s="1">
        <v>3</v>
      </c>
      <c r="AA69" s="1">
        <f>IF(P69=1,$O$3,IF(P69=2,$O$4,$O$5))</f>
        <v>0</v>
      </c>
    </row>
    <row r="70">
      <c r="A70" s="1" t="s">
        <v>250</v>
      </c>
      <c r="E70" s="30" t="s">
        <v>246</v>
      </c>
    </row>
    <row r="71" ht="26">
      <c r="A71" s="1" t="s">
        <v>251</v>
      </c>
      <c r="E71" s="37" t="s">
        <v>4234</v>
      </c>
    </row>
    <row r="72" ht="25">
      <c r="A72" s="1" t="s">
        <v>253</v>
      </c>
      <c r="E72" s="30" t="s">
        <v>3934</v>
      </c>
    </row>
    <row r="73" ht="25">
      <c r="A73" s="1" t="s">
        <v>244</v>
      </c>
      <c r="B73" s="28">
        <v>16</v>
      </c>
      <c r="C73" s="29" t="s">
        <v>4235</v>
      </c>
      <c r="D73" s="28" t="s">
        <v>246</v>
      </c>
      <c r="E73" s="30" t="s">
        <v>4236</v>
      </c>
      <c r="F73" s="31" t="s">
        <v>4070</v>
      </c>
      <c r="G73" s="32">
        <v>8</v>
      </c>
      <c r="H73" s="32">
        <v>0</v>
      </c>
      <c r="I73" s="33">
        <f>ROUND(G73*H73,P4)</f>
        <v>0</v>
      </c>
      <c r="J73" s="28"/>
      <c r="K73" s="28"/>
      <c r="L73" s="34">
        <v>0</v>
      </c>
      <c r="M73" s="20">
        <f>ROUND(G73*L73,P4)</f>
        <v>0</v>
      </c>
      <c r="N73" s="40" t="s">
        <v>246</v>
      </c>
      <c r="O73" s="36">
        <f>M73*AA73</f>
        <v>0</v>
      </c>
      <c r="P73" s="1">
        <v>3</v>
      </c>
      <c r="AA73" s="1">
        <f>IF(P73=1,$O$3,IF(P73=2,$O$4,$O$5))</f>
        <v>0</v>
      </c>
    </row>
    <row r="74">
      <c r="A74" s="1" t="s">
        <v>250</v>
      </c>
      <c r="E74" s="30" t="s">
        <v>246</v>
      </c>
    </row>
    <row r="75" ht="26">
      <c r="A75" s="1" t="s">
        <v>251</v>
      </c>
      <c r="E75" s="37" t="s">
        <v>4237</v>
      </c>
    </row>
    <row r="76" ht="25">
      <c r="A76" s="1" t="s">
        <v>253</v>
      </c>
      <c r="E76" s="30" t="s">
        <v>3934</v>
      </c>
    </row>
    <row r="77" ht="13">
      <c r="A77" s="1" t="s">
        <v>244</v>
      </c>
      <c r="B77" s="28">
        <v>17</v>
      </c>
      <c r="C77" s="29" t="s">
        <v>4238</v>
      </c>
      <c r="D77" s="28" t="s">
        <v>246</v>
      </c>
      <c r="E77" s="30" t="s">
        <v>4239</v>
      </c>
      <c r="F77" s="31" t="s">
        <v>4070</v>
      </c>
      <c r="G77" s="32">
        <v>1</v>
      </c>
      <c r="H77" s="32">
        <v>0</v>
      </c>
      <c r="I77" s="33">
        <f>ROUND(G77*H77,P4)</f>
        <v>0</v>
      </c>
      <c r="J77" s="28"/>
      <c r="K77" s="28"/>
      <c r="L77" s="34">
        <v>0</v>
      </c>
      <c r="M77" s="20">
        <f>ROUND(G77*L77,P4)</f>
        <v>0</v>
      </c>
      <c r="N77" s="40" t="s">
        <v>246</v>
      </c>
      <c r="O77" s="36">
        <f>M77*AA77</f>
        <v>0</v>
      </c>
      <c r="P77" s="1">
        <v>3</v>
      </c>
      <c r="AA77" s="1">
        <f>IF(P77=1,$O$3,IF(P77=2,$O$4,$O$5))</f>
        <v>0</v>
      </c>
    </row>
    <row r="78">
      <c r="A78" s="1" t="s">
        <v>250</v>
      </c>
      <c r="E78" s="30" t="s">
        <v>246</v>
      </c>
    </row>
    <row r="79" ht="26">
      <c r="A79" s="1" t="s">
        <v>251</v>
      </c>
      <c r="E79" s="37" t="s">
        <v>353</v>
      </c>
    </row>
    <row r="80" ht="25">
      <c r="A80" s="1" t="s">
        <v>253</v>
      </c>
      <c r="E80" s="30" t="s">
        <v>3934</v>
      </c>
    </row>
    <row r="81" ht="13">
      <c r="A81" s="1" t="s">
        <v>244</v>
      </c>
      <c r="B81" s="28">
        <v>18</v>
      </c>
      <c r="C81" s="29" t="s">
        <v>4240</v>
      </c>
      <c r="D81" s="28" t="s">
        <v>246</v>
      </c>
      <c r="E81" s="30" t="s">
        <v>4241</v>
      </c>
      <c r="F81" s="31" t="s">
        <v>248</v>
      </c>
      <c r="G81" s="32">
        <v>26.399999999999999</v>
      </c>
      <c r="H81" s="32">
        <v>0</v>
      </c>
      <c r="I81" s="33">
        <f>ROUND(G81*H81,P4)</f>
        <v>0</v>
      </c>
      <c r="J81" s="28"/>
      <c r="K81" s="28"/>
      <c r="L81" s="34">
        <v>0</v>
      </c>
      <c r="M81" s="20">
        <f>ROUND(G81*L81,P4)</f>
        <v>0</v>
      </c>
      <c r="N81" s="40" t="s">
        <v>246</v>
      </c>
      <c r="O81" s="36">
        <f>M81*AA81</f>
        <v>0</v>
      </c>
      <c r="P81" s="1">
        <v>3</v>
      </c>
      <c r="AA81" s="1">
        <f>IF(P81=1,$O$3,IF(P81=2,$O$4,$O$5))</f>
        <v>0</v>
      </c>
    </row>
    <row r="82">
      <c r="A82" s="1" t="s">
        <v>250</v>
      </c>
      <c r="E82" s="30" t="s">
        <v>4242</v>
      </c>
    </row>
    <row r="83" ht="26">
      <c r="A83" s="1" t="s">
        <v>251</v>
      </c>
      <c r="E83" s="37" t="s">
        <v>4243</v>
      </c>
    </row>
    <row r="84" ht="25">
      <c r="A84" s="1" t="s">
        <v>253</v>
      </c>
      <c r="E84" s="30" t="s">
        <v>3934</v>
      </c>
    </row>
    <row r="85" ht="13">
      <c r="A85" s="1" t="s">
        <v>241</v>
      </c>
      <c r="C85" s="22" t="s">
        <v>1695</v>
      </c>
      <c r="E85" s="23" t="s">
        <v>2739</v>
      </c>
      <c r="L85" s="38"/>
      <c r="M85" s="39">
        <f>SUMIFS(M86:M97,A86:A97,"P")</f>
        <v>0</v>
      </c>
      <c r="N85" s="38"/>
    </row>
    <row r="86" ht="13">
      <c r="A86" s="1" t="s">
        <v>244</v>
      </c>
      <c r="B86" s="28">
        <v>20</v>
      </c>
      <c r="C86" s="29" t="s">
        <v>4166</v>
      </c>
      <c r="D86" s="28" t="s">
        <v>246</v>
      </c>
      <c r="E86" s="30" t="s">
        <v>4167</v>
      </c>
      <c r="F86" s="31" t="s">
        <v>923</v>
      </c>
      <c r="G86" s="32">
        <v>17.613</v>
      </c>
      <c r="H86" s="32">
        <v>0</v>
      </c>
      <c r="I86" s="33">
        <f>ROUND(G86*H86,P4)</f>
        <v>0</v>
      </c>
      <c r="J86" s="28"/>
      <c r="K86" s="28"/>
      <c r="L86" s="34">
        <v>0</v>
      </c>
      <c r="M86" s="20">
        <f>ROUND(G86*L86,P4)</f>
        <v>0</v>
      </c>
      <c r="N86" s="40" t="s">
        <v>358</v>
      </c>
      <c r="O86" s="36">
        <f>M86*AA86</f>
        <v>0</v>
      </c>
      <c r="P86" s="1">
        <v>3</v>
      </c>
      <c r="AA86" s="1">
        <f>IF(P86=1,$O$3,IF(P86=2,$O$4,$O$5))</f>
        <v>0</v>
      </c>
    </row>
    <row r="87" ht="25">
      <c r="A87" s="1" t="s">
        <v>250</v>
      </c>
      <c r="E87" s="30" t="s">
        <v>4244</v>
      </c>
    </row>
    <row r="88" ht="39">
      <c r="A88" s="1" t="s">
        <v>251</v>
      </c>
      <c r="E88" s="37" t="s">
        <v>4245</v>
      </c>
    </row>
    <row r="89">
      <c r="A89" s="1" t="s">
        <v>253</v>
      </c>
      <c r="E89" s="30" t="s">
        <v>2706</v>
      </c>
    </row>
    <row r="90" ht="13">
      <c r="A90" s="1" t="s">
        <v>244</v>
      </c>
      <c r="B90" s="28">
        <v>21</v>
      </c>
      <c r="C90" s="29" t="s">
        <v>4246</v>
      </c>
      <c r="D90" s="28" t="s">
        <v>246</v>
      </c>
      <c r="E90" s="30" t="s">
        <v>4247</v>
      </c>
      <c r="F90" s="31" t="s">
        <v>273</v>
      </c>
      <c r="G90" s="32">
        <v>20</v>
      </c>
      <c r="H90" s="32">
        <v>0</v>
      </c>
      <c r="I90" s="33">
        <f>ROUND(G90*H90,P4)</f>
        <v>0</v>
      </c>
      <c r="J90" s="28"/>
      <c r="K90" s="28"/>
      <c r="L90" s="34">
        <v>0</v>
      </c>
      <c r="M90" s="20">
        <f>ROUND(G90*L90,P4)</f>
        <v>0</v>
      </c>
      <c r="N90" s="40" t="s">
        <v>358</v>
      </c>
      <c r="O90" s="36">
        <f>M90*AA90</f>
        <v>0</v>
      </c>
      <c r="P90" s="1">
        <v>3</v>
      </c>
      <c r="AA90" s="1">
        <f>IF(P90=1,$O$3,IF(P90=2,$O$4,$O$5))</f>
        <v>0</v>
      </c>
    </row>
    <row r="91">
      <c r="A91" s="1" t="s">
        <v>250</v>
      </c>
      <c r="E91" s="30" t="s">
        <v>4248</v>
      </c>
    </row>
    <row r="92" ht="26">
      <c r="A92" s="1" t="s">
        <v>251</v>
      </c>
      <c r="E92" s="37" t="s">
        <v>4249</v>
      </c>
    </row>
    <row r="93">
      <c r="A93" s="1" t="s">
        <v>253</v>
      </c>
      <c r="E93" s="30" t="s">
        <v>2706</v>
      </c>
    </row>
    <row r="94" ht="13">
      <c r="A94" s="1" t="s">
        <v>244</v>
      </c>
      <c r="B94" s="28">
        <v>22</v>
      </c>
      <c r="C94" s="29" t="s">
        <v>4176</v>
      </c>
      <c r="D94" s="28" t="s">
        <v>246</v>
      </c>
      <c r="E94" s="30" t="s">
        <v>4177</v>
      </c>
      <c r="F94" s="31" t="s">
        <v>273</v>
      </c>
      <c r="G94" s="32">
        <v>4</v>
      </c>
      <c r="H94" s="32">
        <v>0</v>
      </c>
      <c r="I94" s="33">
        <f>ROUND(G94*H94,P4)</f>
        <v>0</v>
      </c>
      <c r="J94" s="28"/>
      <c r="K94" s="28"/>
      <c r="L94" s="34">
        <v>0</v>
      </c>
      <c r="M94" s="20">
        <f>ROUND(G94*L94,P4)</f>
        <v>0</v>
      </c>
      <c r="N94" s="40" t="s">
        <v>358</v>
      </c>
      <c r="O94" s="36">
        <f>M94*AA94</f>
        <v>0</v>
      </c>
      <c r="P94" s="1">
        <v>3</v>
      </c>
      <c r="AA94" s="1">
        <f>IF(P94=1,$O$3,IF(P94=2,$O$4,$O$5))</f>
        <v>0</v>
      </c>
    </row>
    <row r="95">
      <c r="A95" s="1" t="s">
        <v>250</v>
      </c>
      <c r="E95" s="30" t="s">
        <v>4250</v>
      </c>
    </row>
    <row r="96" ht="26">
      <c r="A96" s="1" t="s">
        <v>251</v>
      </c>
      <c r="E96" s="37" t="s">
        <v>4234</v>
      </c>
    </row>
    <row r="97">
      <c r="A97" s="1" t="s">
        <v>253</v>
      </c>
      <c r="E97" s="30" t="s">
        <v>2706</v>
      </c>
    </row>
    <row r="98" ht="13">
      <c r="A98" s="1" t="s">
        <v>241</v>
      </c>
      <c r="C98" s="22" t="s">
        <v>2748</v>
      </c>
      <c r="E98" s="23" t="s">
        <v>2749</v>
      </c>
      <c r="L98" s="38"/>
      <c r="M98" s="39">
        <f>SUMIFS(M99:M106,A99:A106,"P")</f>
        <v>0</v>
      </c>
      <c r="N98" s="38"/>
    </row>
    <row r="99" ht="25">
      <c r="A99" s="1" t="s">
        <v>244</v>
      </c>
      <c r="B99" s="28">
        <v>23</v>
      </c>
      <c r="C99" s="29" t="s">
        <v>1054</v>
      </c>
      <c r="D99" s="28" t="s">
        <v>1055</v>
      </c>
      <c r="E99" s="30" t="s">
        <v>1056</v>
      </c>
      <c r="F99" s="31" t="s">
        <v>837</v>
      </c>
      <c r="G99" s="32">
        <v>103.51000000000001</v>
      </c>
      <c r="H99" s="32">
        <v>0</v>
      </c>
      <c r="I99" s="33">
        <f>ROUND(G99*H99,P4)</f>
        <v>0</v>
      </c>
      <c r="J99" s="28"/>
      <c r="K99" s="28"/>
      <c r="L99" s="34">
        <v>0</v>
      </c>
      <c r="M99" s="20">
        <f>ROUND(G99*L99,P4)</f>
        <v>0</v>
      </c>
      <c r="N99" s="40" t="s">
        <v>480</v>
      </c>
      <c r="O99" s="36">
        <f>M99*AA99</f>
        <v>0</v>
      </c>
      <c r="P99" s="1">
        <v>3</v>
      </c>
      <c r="AA99" s="1">
        <f>IF(P99=1,$O$3,IF(P99=2,$O$4,$O$5))</f>
        <v>0</v>
      </c>
    </row>
    <row r="100" ht="25">
      <c r="A100" s="1" t="s">
        <v>250</v>
      </c>
      <c r="E100" s="30" t="s">
        <v>481</v>
      </c>
    </row>
    <row r="101" ht="26">
      <c r="A101" s="1" t="s">
        <v>251</v>
      </c>
      <c r="E101" s="37" t="s">
        <v>4251</v>
      </c>
    </row>
    <row r="102" ht="187.5">
      <c r="A102" s="1" t="s">
        <v>253</v>
      </c>
      <c r="E102" s="30" t="s">
        <v>2751</v>
      </c>
    </row>
    <row r="103" ht="25">
      <c r="A103" s="1" t="s">
        <v>244</v>
      </c>
      <c r="B103" s="28">
        <v>24</v>
      </c>
      <c r="C103" s="29" t="s">
        <v>1702</v>
      </c>
      <c r="D103" s="28" t="s">
        <v>1703</v>
      </c>
      <c r="E103" s="30" t="s">
        <v>1704</v>
      </c>
      <c r="F103" s="31" t="s">
        <v>837</v>
      </c>
      <c r="G103" s="32">
        <v>54.033000000000001</v>
      </c>
      <c r="H103" s="32">
        <v>0</v>
      </c>
      <c r="I103" s="33">
        <f>ROUND(G103*H103,P4)</f>
        <v>0</v>
      </c>
      <c r="J103" s="28"/>
      <c r="K103" s="28"/>
      <c r="L103" s="34">
        <v>0</v>
      </c>
      <c r="M103" s="20">
        <f>ROUND(G103*L103,P4)</f>
        <v>0</v>
      </c>
      <c r="N103" s="40" t="s">
        <v>480</v>
      </c>
      <c r="O103" s="36">
        <f>M103*AA103</f>
        <v>0</v>
      </c>
      <c r="P103" s="1">
        <v>3</v>
      </c>
      <c r="AA103" s="1">
        <f>IF(P103=1,$O$3,IF(P103=2,$O$4,$O$5))</f>
        <v>0</v>
      </c>
    </row>
    <row r="104" ht="25">
      <c r="A104" s="1" t="s">
        <v>250</v>
      </c>
      <c r="E104" s="30" t="s">
        <v>481</v>
      </c>
    </row>
    <row r="105" ht="26">
      <c r="A105" s="1" t="s">
        <v>251</v>
      </c>
      <c r="E105" s="37" t="s">
        <v>4252</v>
      </c>
    </row>
    <row r="106" ht="187.5">
      <c r="A106" s="1" t="s">
        <v>253</v>
      </c>
      <c r="E106" s="30" t="s">
        <v>2751</v>
      </c>
    </row>
  </sheetData>
  <sheetProtection sheet="1" objects="1" scenarios="1" spinCount="100000" saltValue="CLrump/RZ30kIHXGgrBDnkDoUsYYG6OzR9TvMGh+qxM5DapyStpeNRlHaun7E+j296fNfGOM9GWDItOycRKzQA==" hashValue="5HG0nDCEC96ulFtimfrCeSOXC2Krz9usacczlxzN1Ar/NbV1y3fGC+dKuhcrWVB7kIt88aKYZ05OIEHFul+6K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4253</v>
      </c>
      <c r="M3" s="20">
        <f>0+M9+M18+M23+M40+M61+M74+M87+M264+M289+M442+M527</f>
        <v>0</v>
      </c>
      <c r="N3" s="21" t="s">
        <v>3</v>
      </c>
      <c r="O3">
        <v>0</v>
      </c>
      <c r="P3">
        <v>2</v>
      </c>
    </row>
    <row r="4" ht="34.015747" customHeight="1">
      <c r="A4" s="16" t="s">
        <v>223</v>
      </c>
      <c r="B4" s="17" t="s">
        <v>224</v>
      </c>
      <c r="C4" s="22" t="s">
        <v>150</v>
      </c>
      <c r="D4" s="22"/>
      <c r="E4" s="23" t="s">
        <v>151</v>
      </c>
      <c r="O4">
        <v>0.12</v>
      </c>
      <c r="P4">
        <v>2</v>
      </c>
    </row>
    <row r="5" ht="34.015747" customHeight="1">
      <c r="A5" s="16" t="s">
        <v>225</v>
      </c>
      <c r="B5" s="17" t="s">
        <v>226</v>
      </c>
      <c r="C5" s="22" t="s">
        <v>4253</v>
      </c>
      <c r="D5" s="22"/>
      <c r="E5" s="23" t="s">
        <v>153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COUNTIFS(L9:L532,"=0",A9:A532,"P")+COUNTIFS(L9:L532,"",A9:A532,"P")+SUM(Q9:Q532)</f>
        <v>0</v>
      </c>
    </row>
    <row r="8" ht="13">
      <c r="A8" s="9"/>
      <c r="B8" s="9"/>
      <c r="C8" s="9"/>
      <c r="D8" s="9"/>
      <c r="E8" s="9"/>
      <c r="F8" s="9"/>
      <c r="G8" s="9"/>
      <c r="H8" s="9"/>
      <c r="I8" s="9"/>
      <c r="J8" s="25"/>
      <c r="K8" s="25"/>
      <c r="L8" s="9" t="s">
        <v>239</v>
      </c>
      <c r="M8" s="9" t="s">
        <v>240</v>
      </c>
      <c r="N8" s="9"/>
    </row>
    <row r="9" ht="13">
      <c r="A9" s="1" t="s">
        <v>241</v>
      </c>
      <c r="C9" s="22" t="s">
        <v>1691</v>
      </c>
      <c r="E9" s="23" t="s">
        <v>2137</v>
      </c>
      <c r="L9" s="38"/>
      <c r="M9" s="39">
        <f>SUMIFS(M10:M17,A10:A17,"P")</f>
        <v>0</v>
      </c>
      <c r="N9" s="38"/>
    </row>
    <row r="10" ht="13">
      <c r="A10" s="1" t="s">
        <v>244</v>
      </c>
      <c r="B10" s="28">
        <v>1</v>
      </c>
      <c r="C10" s="29" t="s">
        <v>3919</v>
      </c>
      <c r="D10" s="28" t="s">
        <v>246</v>
      </c>
      <c r="E10" s="30" t="s">
        <v>3920</v>
      </c>
      <c r="F10" s="31" t="s">
        <v>923</v>
      </c>
      <c r="G10" s="32">
        <v>232.417</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26">
      <c r="A12" s="1" t="s">
        <v>251</v>
      </c>
      <c r="E12" s="37" t="s">
        <v>4254</v>
      </c>
    </row>
    <row r="13">
      <c r="A13" s="1" t="s">
        <v>253</v>
      </c>
      <c r="E13" s="30" t="s">
        <v>2706</v>
      </c>
    </row>
    <row r="14" ht="13">
      <c r="A14" s="1" t="s">
        <v>244</v>
      </c>
      <c r="B14" s="28">
        <v>2</v>
      </c>
      <c r="C14" s="29" t="s">
        <v>2755</v>
      </c>
      <c r="D14" s="28" t="s">
        <v>246</v>
      </c>
      <c r="E14" s="30" t="s">
        <v>2756</v>
      </c>
      <c r="F14" s="31" t="s">
        <v>923</v>
      </c>
      <c r="G14" s="32">
        <v>41.887999999999998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39">
      <c r="A16" s="1" t="s">
        <v>251</v>
      </c>
      <c r="E16" s="37" t="s">
        <v>4255</v>
      </c>
    </row>
    <row r="17">
      <c r="A17" s="1" t="s">
        <v>253</v>
      </c>
      <c r="E17" s="30" t="s">
        <v>2706</v>
      </c>
    </row>
    <row r="18" ht="13">
      <c r="A18" s="1" t="s">
        <v>241</v>
      </c>
      <c r="C18" s="22" t="s">
        <v>926</v>
      </c>
      <c r="E18" s="23" t="s">
        <v>927</v>
      </c>
      <c r="L18" s="38"/>
      <c r="M18" s="39">
        <f>SUMIFS(M19:M22,A19:A22,"P")</f>
        <v>0</v>
      </c>
      <c r="N18" s="38"/>
    </row>
    <row r="19" ht="13">
      <c r="A19" s="1" t="s">
        <v>244</v>
      </c>
      <c r="B19" s="28">
        <v>3</v>
      </c>
      <c r="C19" s="29" t="s">
        <v>928</v>
      </c>
      <c r="D19" s="28" t="s">
        <v>246</v>
      </c>
      <c r="E19" s="30" t="s">
        <v>929</v>
      </c>
      <c r="F19" s="31" t="s">
        <v>923</v>
      </c>
      <c r="G19" s="32">
        <v>92.203999999999994</v>
      </c>
      <c r="H19" s="32">
        <v>0</v>
      </c>
      <c r="I19" s="33">
        <f>ROUND(G19*H19,P4)</f>
        <v>0</v>
      </c>
      <c r="J19" s="28"/>
      <c r="K19" s="28"/>
      <c r="L19" s="34">
        <v>0</v>
      </c>
      <c r="M19" s="20">
        <f>ROUND(G19*L19,P4)</f>
        <v>0</v>
      </c>
      <c r="N19" s="40" t="s">
        <v>358</v>
      </c>
      <c r="O19" s="36">
        <f>M19*AA19</f>
        <v>0</v>
      </c>
      <c r="P19" s="1">
        <v>3</v>
      </c>
      <c r="AA19" s="1">
        <f>IF(P19=1,$O$3,IF(P19=2,$O$4,$O$5))</f>
        <v>0</v>
      </c>
    </row>
    <row r="20">
      <c r="A20" s="1" t="s">
        <v>250</v>
      </c>
      <c r="E20" s="30" t="s">
        <v>4256</v>
      </c>
    </row>
    <row r="21" ht="26">
      <c r="A21" s="1" t="s">
        <v>251</v>
      </c>
      <c r="E21" s="37" t="s">
        <v>4257</v>
      </c>
    </row>
    <row r="22">
      <c r="A22" s="1" t="s">
        <v>253</v>
      </c>
      <c r="E22" s="30" t="s">
        <v>2706</v>
      </c>
    </row>
    <row r="23" ht="13">
      <c r="A23" s="1" t="s">
        <v>241</v>
      </c>
      <c r="C23" s="22" t="s">
        <v>1184</v>
      </c>
      <c r="E23" s="23" t="s">
        <v>1575</v>
      </c>
      <c r="L23" s="38"/>
      <c r="M23" s="39">
        <f>SUMIFS(M24:M39,A24:A39,"P")</f>
        <v>0</v>
      </c>
      <c r="N23" s="38"/>
    </row>
    <row r="24" ht="13">
      <c r="A24" s="1" t="s">
        <v>244</v>
      </c>
      <c r="B24" s="28">
        <v>4</v>
      </c>
      <c r="C24" s="29" t="s">
        <v>3925</v>
      </c>
      <c r="D24" s="28" t="s">
        <v>246</v>
      </c>
      <c r="E24" s="30" t="s">
        <v>4203</v>
      </c>
      <c r="F24" s="31" t="s">
        <v>923</v>
      </c>
      <c r="G24" s="32">
        <v>9.9109999999999996</v>
      </c>
      <c r="H24" s="32">
        <v>0</v>
      </c>
      <c r="I24" s="33">
        <f>ROUND(G24*H24,P4)</f>
        <v>0</v>
      </c>
      <c r="J24" s="28"/>
      <c r="K24" s="28"/>
      <c r="L24" s="34">
        <v>0</v>
      </c>
      <c r="M24" s="20">
        <f>ROUND(G24*L24,P4)</f>
        <v>0</v>
      </c>
      <c r="N24" s="40" t="s">
        <v>358</v>
      </c>
      <c r="O24" s="36">
        <f>M24*AA24</f>
        <v>0</v>
      </c>
      <c r="P24" s="1">
        <v>3</v>
      </c>
      <c r="AA24" s="1">
        <f>IF(P24=1,$O$3,IF(P24=2,$O$4,$O$5))</f>
        <v>0</v>
      </c>
    </row>
    <row r="25">
      <c r="A25" s="1" t="s">
        <v>250</v>
      </c>
      <c r="E25" s="30" t="s">
        <v>4258</v>
      </c>
    </row>
    <row r="26" ht="26">
      <c r="A26" s="1" t="s">
        <v>251</v>
      </c>
      <c r="E26" s="37" t="s">
        <v>4259</v>
      </c>
    </row>
    <row r="27">
      <c r="A27" s="1" t="s">
        <v>253</v>
      </c>
      <c r="E27" s="30" t="s">
        <v>2706</v>
      </c>
    </row>
    <row r="28" ht="13">
      <c r="A28" s="1" t="s">
        <v>244</v>
      </c>
      <c r="B28" s="28">
        <v>5</v>
      </c>
      <c r="C28" s="29" t="s">
        <v>4206</v>
      </c>
      <c r="D28" s="28" t="s">
        <v>246</v>
      </c>
      <c r="E28" s="30" t="s">
        <v>4207</v>
      </c>
      <c r="F28" s="31" t="s">
        <v>923</v>
      </c>
      <c r="G28" s="32">
        <v>47.524000000000001</v>
      </c>
      <c r="H28" s="32">
        <v>0</v>
      </c>
      <c r="I28" s="33">
        <f>ROUND(G28*H28,P4)</f>
        <v>0</v>
      </c>
      <c r="J28" s="28"/>
      <c r="K28" s="28"/>
      <c r="L28" s="34">
        <v>0</v>
      </c>
      <c r="M28" s="20">
        <f>ROUND(G28*L28,P4)</f>
        <v>0</v>
      </c>
      <c r="N28" s="40" t="s">
        <v>358</v>
      </c>
      <c r="O28" s="36">
        <f>M28*AA28</f>
        <v>0</v>
      </c>
      <c r="P28" s="1">
        <v>3</v>
      </c>
      <c r="AA28" s="1">
        <f>IF(P28=1,$O$3,IF(P28=2,$O$4,$O$5))</f>
        <v>0</v>
      </c>
    </row>
    <row r="29">
      <c r="A29" s="1" t="s">
        <v>250</v>
      </c>
      <c r="E29" s="30" t="s">
        <v>4260</v>
      </c>
    </row>
    <row r="30" ht="39">
      <c r="A30" s="1" t="s">
        <v>251</v>
      </c>
      <c r="E30" s="37" t="s">
        <v>4261</v>
      </c>
    </row>
    <row r="31">
      <c r="A31" s="1" t="s">
        <v>253</v>
      </c>
      <c r="E31" s="30" t="s">
        <v>2706</v>
      </c>
    </row>
    <row r="32" ht="13">
      <c r="A32" s="1" t="s">
        <v>244</v>
      </c>
      <c r="B32" s="28">
        <v>6</v>
      </c>
      <c r="C32" s="29" t="s">
        <v>4262</v>
      </c>
      <c r="D32" s="28" t="s">
        <v>246</v>
      </c>
      <c r="E32" s="30" t="s">
        <v>4263</v>
      </c>
      <c r="F32" s="31" t="s">
        <v>837</v>
      </c>
      <c r="G32" s="32">
        <v>1.1879999999999999</v>
      </c>
      <c r="H32" s="32">
        <v>0</v>
      </c>
      <c r="I32" s="33">
        <f>ROUND(G32*H32,P4)</f>
        <v>0</v>
      </c>
      <c r="J32" s="28"/>
      <c r="K32" s="28"/>
      <c r="L32" s="34">
        <v>0</v>
      </c>
      <c r="M32" s="20">
        <f>ROUND(G32*L32,P4)</f>
        <v>0</v>
      </c>
      <c r="N32" s="40" t="s">
        <v>358</v>
      </c>
      <c r="O32" s="36">
        <f>M32*AA32</f>
        <v>0</v>
      </c>
      <c r="P32" s="1">
        <v>3</v>
      </c>
      <c r="AA32" s="1">
        <f>IF(P32=1,$O$3,IF(P32=2,$O$4,$O$5))</f>
        <v>0</v>
      </c>
    </row>
    <row r="33">
      <c r="A33" s="1" t="s">
        <v>250</v>
      </c>
      <c r="E33" s="30" t="s">
        <v>3979</v>
      </c>
    </row>
    <row r="34" ht="26">
      <c r="A34" s="1" t="s">
        <v>251</v>
      </c>
      <c r="E34" s="37" t="s">
        <v>4264</v>
      </c>
    </row>
    <row r="35">
      <c r="A35" s="1" t="s">
        <v>253</v>
      </c>
      <c r="E35" s="30" t="s">
        <v>2706</v>
      </c>
    </row>
    <row r="36" ht="13">
      <c r="A36" s="1" t="s">
        <v>244</v>
      </c>
      <c r="B36" s="28">
        <v>7</v>
      </c>
      <c r="C36" s="29" t="s">
        <v>4210</v>
      </c>
      <c r="D36" s="28" t="s">
        <v>246</v>
      </c>
      <c r="E36" s="30" t="s">
        <v>4211</v>
      </c>
      <c r="F36" s="31" t="s">
        <v>837</v>
      </c>
      <c r="G36" s="32">
        <v>4.7519999999999998</v>
      </c>
      <c r="H36" s="32">
        <v>0</v>
      </c>
      <c r="I36" s="33">
        <f>ROUND(G36*H36,P4)</f>
        <v>0</v>
      </c>
      <c r="J36" s="28"/>
      <c r="K36" s="28"/>
      <c r="L36" s="34">
        <v>0</v>
      </c>
      <c r="M36" s="20">
        <f>ROUND(G36*L36,P4)</f>
        <v>0</v>
      </c>
      <c r="N36" s="40" t="s">
        <v>358</v>
      </c>
      <c r="O36" s="36">
        <f>M36*AA36</f>
        <v>0</v>
      </c>
      <c r="P36" s="1">
        <v>3</v>
      </c>
      <c r="AA36" s="1">
        <f>IF(P36=1,$O$3,IF(P36=2,$O$4,$O$5))</f>
        <v>0</v>
      </c>
    </row>
    <row r="37">
      <c r="A37" s="1" t="s">
        <v>250</v>
      </c>
      <c r="E37" s="30" t="s">
        <v>3979</v>
      </c>
    </row>
    <row r="38" ht="26">
      <c r="A38" s="1" t="s">
        <v>251</v>
      </c>
      <c r="E38" s="37" t="s">
        <v>4265</v>
      </c>
    </row>
    <row r="39">
      <c r="A39" s="1" t="s">
        <v>253</v>
      </c>
      <c r="E39" s="30" t="s">
        <v>2706</v>
      </c>
    </row>
    <row r="40" ht="13">
      <c r="A40" s="1" t="s">
        <v>241</v>
      </c>
      <c r="C40" s="22" t="s">
        <v>2204</v>
      </c>
      <c r="E40" s="23" t="s">
        <v>2205</v>
      </c>
      <c r="L40" s="38"/>
      <c r="M40" s="39">
        <f>SUMIFS(M41:M60,A41:A60,"P")</f>
        <v>0</v>
      </c>
      <c r="N40" s="38"/>
    </row>
    <row r="41" ht="13">
      <c r="A41" s="1" t="s">
        <v>244</v>
      </c>
      <c r="B41" s="28">
        <v>8</v>
      </c>
      <c r="C41" s="29" t="s">
        <v>4266</v>
      </c>
      <c r="D41" s="28" t="s">
        <v>246</v>
      </c>
      <c r="E41" s="30" t="s">
        <v>4267</v>
      </c>
      <c r="F41" s="31" t="s">
        <v>923</v>
      </c>
      <c r="G41" s="32">
        <v>36.082000000000001</v>
      </c>
      <c r="H41" s="32">
        <v>0</v>
      </c>
      <c r="I41" s="33">
        <f>ROUND(G41*H41,P4)</f>
        <v>0</v>
      </c>
      <c r="J41" s="28"/>
      <c r="K41" s="28"/>
      <c r="L41" s="34">
        <v>0</v>
      </c>
      <c r="M41" s="20">
        <f>ROUND(G41*L41,P4)</f>
        <v>0</v>
      </c>
      <c r="N41" s="40" t="s">
        <v>358</v>
      </c>
      <c r="O41" s="36">
        <f>M41*AA41</f>
        <v>0</v>
      </c>
      <c r="P41" s="1">
        <v>3</v>
      </c>
      <c r="AA41" s="1">
        <f>IF(P41=1,$O$3,IF(P41=2,$O$4,$O$5))</f>
        <v>0</v>
      </c>
    </row>
    <row r="42">
      <c r="A42" s="1" t="s">
        <v>250</v>
      </c>
      <c r="E42" s="30" t="s">
        <v>4268</v>
      </c>
    </row>
    <row r="43" ht="104">
      <c r="A43" s="1" t="s">
        <v>251</v>
      </c>
      <c r="E43" s="37" t="s">
        <v>4269</v>
      </c>
    </row>
    <row r="44">
      <c r="A44" s="1" t="s">
        <v>253</v>
      </c>
      <c r="E44" s="30" t="s">
        <v>2706</v>
      </c>
    </row>
    <row r="45" ht="13">
      <c r="A45" s="1" t="s">
        <v>244</v>
      </c>
      <c r="B45" s="28">
        <v>9</v>
      </c>
      <c r="C45" s="29" t="s">
        <v>4270</v>
      </c>
      <c r="D45" s="28" t="s">
        <v>246</v>
      </c>
      <c r="E45" s="30" t="s">
        <v>4271</v>
      </c>
      <c r="F45" s="31" t="s">
        <v>837</v>
      </c>
      <c r="G45" s="32">
        <v>3.6099999999999999</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26">
      <c r="A47" s="1" t="s">
        <v>251</v>
      </c>
      <c r="E47" s="37" t="s">
        <v>4272</v>
      </c>
    </row>
    <row r="48">
      <c r="A48" s="1" t="s">
        <v>253</v>
      </c>
      <c r="E48" s="30" t="s">
        <v>2706</v>
      </c>
    </row>
    <row r="49" ht="13">
      <c r="A49" s="1" t="s">
        <v>244</v>
      </c>
      <c r="B49" s="28">
        <v>10</v>
      </c>
      <c r="C49" s="29" t="s">
        <v>4273</v>
      </c>
      <c r="D49" s="28" t="s">
        <v>246</v>
      </c>
      <c r="E49" s="30" t="s">
        <v>4274</v>
      </c>
      <c r="F49" s="31" t="s">
        <v>837</v>
      </c>
      <c r="G49" s="32">
        <v>0.90200000000000002</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26">
      <c r="A51" s="1" t="s">
        <v>251</v>
      </c>
      <c r="E51" s="37" t="s">
        <v>4275</v>
      </c>
    </row>
    <row r="52">
      <c r="A52" s="1" t="s">
        <v>253</v>
      </c>
      <c r="E52" s="30" t="s">
        <v>2706</v>
      </c>
    </row>
    <row r="53" ht="13">
      <c r="A53" s="1" t="s">
        <v>244</v>
      </c>
      <c r="B53" s="28">
        <v>11</v>
      </c>
      <c r="C53" s="29" t="s">
        <v>4276</v>
      </c>
      <c r="D53" s="28" t="s">
        <v>246</v>
      </c>
      <c r="E53" s="30" t="s">
        <v>4277</v>
      </c>
      <c r="F53" s="31" t="s">
        <v>248</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4278</v>
      </c>
    </row>
    <row r="55" ht="26">
      <c r="A55" s="1" t="s">
        <v>251</v>
      </c>
      <c r="E55" s="37" t="s">
        <v>3963</v>
      </c>
    </row>
    <row r="56" ht="25">
      <c r="A56" s="1" t="s">
        <v>253</v>
      </c>
      <c r="E56" s="30" t="s">
        <v>3989</v>
      </c>
    </row>
    <row r="57" ht="13">
      <c r="A57" s="1" t="s">
        <v>244</v>
      </c>
      <c r="B57" s="28">
        <v>12</v>
      </c>
      <c r="C57" s="29" t="s">
        <v>4276</v>
      </c>
      <c r="D57" s="28" t="s">
        <v>1691</v>
      </c>
      <c r="E57" s="30" t="s">
        <v>4279</v>
      </c>
      <c r="F57" s="31" t="s">
        <v>248</v>
      </c>
      <c r="G57" s="32">
        <v>1</v>
      </c>
      <c r="H57" s="32">
        <v>0</v>
      </c>
      <c r="I57" s="33">
        <f>ROUND(G57*H57,P4)</f>
        <v>0</v>
      </c>
      <c r="J57" s="28"/>
      <c r="K57" s="28"/>
      <c r="L57" s="34">
        <v>0</v>
      </c>
      <c r="M57" s="20">
        <f>ROUND(G57*L57,P4)</f>
        <v>0</v>
      </c>
      <c r="N57" s="40" t="s">
        <v>246</v>
      </c>
      <c r="O57" s="36">
        <f>M57*AA57</f>
        <v>0</v>
      </c>
      <c r="P57" s="1">
        <v>3</v>
      </c>
      <c r="AA57" s="1">
        <f>IF(P57=1,$O$3,IF(P57=2,$O$4,$O$5))</f>
        <v>0</v>
      </c>
    </row>
    <row r="58">
      <c r="A58" s="1" t="s">
        <v>250</v>
      </c>
      <c r="E58" s="30" t="s">
        <v>4278</v>
      </c>
    </row>
    <row r="59" ht="26">
      <c r="A59" s="1" t="s">
        <v>251</v>
      </c>
      <c r="E59" s="37" t="s">
        <v>353</v>
      </c>
    </row>
    <row r="60" ht="25">
      <c r="A60" s="1" t="s">
        <v>253</v>
      </c>
      <c r="E60" s="30" t="s">
        <v>3989</v>
      </c>
    </row>
    <row r="61" ht="13">
      <c r="A61" s="1" t="s">
        <v>241</v>
      </c>
      <c r="C61" s="22" t="s">
        <v>3964</v>
      </c>
      <c r="E61" s="23" t="s">
        <v>3965</v>
      </c>
      <c r="L61" s="38"/>
      <c r="M61" s="39">
        <f>SUMIFS(M62:M73,A62:A73,"P")</f>
        <v>0</v>
      </c>
      <c r="N61" s="38"/>
    </row>
    <row r="62" ht="13">
      <c r="A62" s="1" t="s">
        <v>244</v>
      </c>
      <c r="B62" s="28">
        <v>13</v>
      </c>
      <c r="C62" s="29" t="s">
        <v>3966</v>
      </c>
      <c r="D62" s="28" t="s">
        <v>246</v>
      </c>
      <c r="E62" s="30" t="s">
        <v>3967</v>
      </c>
      <c r="F62" s="31" t="s">
        <v>923</v>
      </c>
      <c r="G62" s="32">
        <v>41.514000000000003</v>
      </c>
      <c r="H62" s="32">
        <v>0</v>
      </c>
      <c r="I62" s="33">
        <f>ROUND(G62*H62,P4)</f>
        <v>0</v>
      </c>
      <c r="J62" s="28"/>
      <c r="K62" s="28"/>
      <c r="L62" s="34">
        <v>0</v>
      </c>
      <c r="M62" s="20">
        <f>ROUND(G62*L62,P4)</f>
        <v>0</v>
      </c>
      <c r="N62" s="40" t="s">
        <v>358</v>
      </c>
      <c r="O62" s="36">
        <f>M62*AA62</f>
        <v>0</v>
      </c>
      <c r="P62" s="1">
        <v>3</v>
      </c>
      <c r="AA62" s="1">
        <f>IF(P62=1,$O$3,IF(P62=2,$O$4,$O$5))</f>
        <v>0</v>
      </c>
    </row>
    <row r="63">
      <c r="A63" s="1" t="s">
        <v>250</v>
      </c>
      <c r="E63" s="30" t="s">
        <v>246</v>
      </c>
    </row>
    <row r="64" ht="65">
      <c r="A64" s="1" t="s">
        <v>251</v>
      </c>
      <c r="E64" s="37" t="s">
        <v>4280</v>
      </c>
    </row>
    <row r="65">
      <c r="A65" s="1" t="s">
        <v>253</v>
      </c>
      <c r="E65" s="30" t="s">
        <v>2706</v>
      </c>
    </row>
    <row r="66" ht="13">
      <c r="A66" s="1" t="s">
        <v>244</v>
      </c>
      <c r="B66" s="28">
        <v>14</v>
      </c>
      <c r="C66" s="29" t="s">
        <v>3970</v>
      </c>
      <c r="D66" s="28" t="s">
        <v>246</v>
      </c>
      <c r="E66" s="30" t="s">
        <v>3971</v>
      </c>
      <c r="F66" s="31" t="s">
        <v>837</v>
      </c>
      <c r="G66" s="32">
        <v>4.1509999999999998</v>
      </c>
      <c r="H66" s="32">
        <v>0</v>
      </c>
      <c r="I66" s="33">
        <f>ROUND(G66*H66,P4)</f>
        <v>0</v>
      </c>
      <c r="J66" s="28"/>
      <c r="K66" s="28"/>
      <c r="L66" s="34">
        <v>0</v>
      </c>
      <c r="M66" s="20">
        <f>ROUND(G66*L66,P4)</f>
        <v>0</v>
      </c>
      <c r="N66" s="40" t="s">
        <v>358</v>
      </c>
      <c r="O66" s="36">
        <f>M66*AA66</f>
        <v>0</v>
      </c>
      <c r="P66" s="1">
        <v>3</v>
      </c>
      <c r="AA66" s="1">
        <f>IF(P66=1,$O$3,IF(P66=2,$O$4,$O$5))</f>
        <v>0</v>
      </c>
    </row>
    <row r="67">
      <c r="A67" s="1" t="s">
        <v>250</v>
      </c>
      <c r="E67" s="30" t="s">
        <v>246</v>
      </c>
    </row>
    <row r="68" ht="26">
      <c r="A68" s="1" t="s">
        <v>251</v>
      </c>
      <c r="E68" s="37" t="s">
        <v>4281</v>
      </c>
    </row>
    <row r="69">
      <c r="A69" s="1" t="s">
        <v>253</v>
      </c>
      <c r="E69" s="30" t="s">
        <v>2706</v>
      </c>
    </row>
    <row r="70" ht="13">
      <c r="A70" s="1" t="s">
        <v>244</v>
      </c>
      <c r="B70" s="28">
        <v>15</v>
      </c>
      <c r="C70" s="29" t="s">
        <v>4282</v>
      </c>
      <c r="D70" s="28" t="s">
        <v>246</v>
      </c>
      <c r="E70" s="30" t="s">
        <v>4283</v>
      </c>
      <c r="F70" s="31" t="s">
        <v>837</v>
      </c>
      <c r="G70" s="32">
        <v>1.038</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ht="26">
      <c r="A72" s="1" t="s">
        <v>251</v>
      </c>
      <c r="E72" s="37" t="s">
        <v>4284</v>
      </c>
    </row>
    <row r="73">
      <c r="A73" s="1" t="s">
        <v>253</v>
      </c>
      <c r="E73" s="30" t="s">
        <v>2706</v>
      </c>
    </row>
    <row r="74" ht="13">
      <c r="A74" s="1" t="s">
        <v>241</v>
      </c>
      <c r="C74" s="22" t="s">
        <v>2352</v>
      </c>
      <c r="E74" s="23" t="s">
        <v>3985</v>
      </c>
      <c r="L74" s="38"/>
      <c r="M74" s="39">
        <f>SUMIFS(M75:M86,A75:A86,"P")</f>
        <v>0</v>
      </c>
      <c r="N74" s="38"/>
    </row>
    <row r="75" ht="13">
      <c r="A75" s="1" t="s">
        <v>244</v>
      </c>
      <c r="B75" s="28">
        <v>16</v>
      </c>
      <c r="C75" s="29" t="s">
        <v>4285</v>
      </c>
      <c r="D75" s="28" t="s">
        <v>246</v>
      </c>
      <c r="E75" s="30" t="s">
        <v>4286</v>
      </c>
      <c r="F75" s="31" t="s">
        <v>693</v>
      </c>
      <c r="G75" s="32">
        <v>12.65</v>
      </c>
      <c r="H75" s="32">
        <v>0</v>
      </c>
      <c r="I75" s="33">
        <f>ROUND(G75*H75,P4)</f>
        <v>0</v>
      </c>
      <c r="J75" s="28"/>
      <c r="K75" s="28"/>
      <c r="L75" s="34">
        <v>0</v>
      </c>
      <c r="M75" s="20">
        <f>ROUND(G75*L75,P4)</f>
        <v>0</v>
      </c>
      <c r="N75" s="40" t="s">
        <v>246</v>
      </c>
      <c r="O75" s="36">
        <f>M75*AA75</f>
        <v>0</v>
      </c>
      <c r="P75" s="1">
        <v>3</v>
      </c>
      <c r="AA75" s="1">
        <f>IF(P75=1,$O$3,IF(P75=2,$O$4,$O$5))</f>
        <v>0</v>
      </c>
    </row>
    <row r="76">
      <c r="A76" s="1" t="s">
        <v>250</v>
      </c>
      <c r="E76" s="30" t="s">
        <v>4287</v>
      </c>
    </row>
    <row r="77" ht="26">
      <c r="A77" s="1" t="s">
        <v>251</v>
      </c>
      <c r="E77" s="37" t="s">
        <v>4288</v>
      </c>
    </row>
    <row r="78" ht="25">
      <c r="A78" s="1" t="s">
        <v>253</v>
      </c>
      <c r="E78" s="30" t="s">
        <v>3989</v>
      </c>
    </row>
    <row r="79" ht="13">
      <c r="A79" s="1" t="s">
        <v>244</v>
      </c>
      <c r="B79" s="28">
        <v>17</v>
      </c>
      <c r="C79" s="29" t="s">
        <v>4289</v>
      </c>
      <c r="D79" s="28" t="s">
        <v>246</v>
      </c>
      <c r="E79" s="30" t="s">
        <v>4290</v>
      </c>
      <c r="F79" s="31" t="s">
        <v>693</v>
      </c>
      <c r="G79" s="32">
        <v>129.94</v>
      </c>
      <c r="H79" s="32">
        <v>0</v>
      </c>
      <c r="I79" s="33">
        <f>ROUND(G79*H79,P4)</f>
        <v>0</v>
      </c>
      <c r="J79" s="28"/>
      <c r="K79" s="28"/>
      <c r="L79" s="34">
        <v>0</v>
      </c>
      <c r="M79" s="20">
        <f>ROUND(G79*L79,P4)</f>
        <v>0</v>
      </c>
      <c r="N79" s="40" t="s">
        <v>246</v>
      </c>
      <c r="O79" s="36">
        <f>M79*AA79</f>
        <v>0</v>
      </c>
      <c r="P79" s="1">
        <v>3</v>
      </c>
      <c r="AA79" s="1">
        <f>IF(P79=1,$O$3,IF(P79=2,$O$4,$O$5))</f>
        <v>0</v>
      </c>
    </row>
    <row r="80">
      <c r="A80" s="1" t="s">
        <v>250</v>
      </c>
      <c r="E80" s="30" t="s">
        <v>4291</v>
      </c>
    </row>
    <row r="81" ht="65">
      <c r="A81" s="1" t="s">
        <v>251</v>
      </c>
      <c r="E81" s="37" t="s">
        <v>4292</v>
      </c>
    </row>
    <row r="82" ht="25">
      <c r="A82" s="1" t="s">
        <v>253</v>
      </c>
      <c r="E82" s="30" t="s">
        <v>3989</v>
      </c>
    </row>
    <row r="83" ht="13">
      <c r="A83" s="1" t="s">
        <v>244</v>
      </c>
      <c r="B83" s="28">
        <v>18</v>
      </c>
      <c r="C83" s="29" t="s">
        <v>4293</v>
      </c>
      <c r="D83" s="28" t="s">
        <v>246</v>
      </c>
      <c r="E83" s="30" t="s">
        <v>4294</v>
      </c>
      <c r="F83" s="31" t="s">
        <v>693</v>
      </c>
      <c r="G83" s="32">
        <v>20.32</v>
      </c>
      <c r="H83" s="32">
        <v>0</v>
      </c>
      <c r="I83" s="33">
        <f>ROUND(G83*H83,P4)</f>
        <v>0</v>
      </c>
      <c r="J83" s="28"/>
      <c r="K83" s="28"/>
      <c r="L83" s="34">
        <v>0</v>
      </c>
      <c r="M83" s="20">
        <f>ROUND(G83*L83,P4)</f>
        <v>0</v>
      </c>
      <c r="N83" s="40" t="s">
        <v>246</v>
      </c>
      <c r="O83" s="36">
        <f>M83*AA83</f>
        <v>0</v>
      </c>
      <c r="P83" s="1">
        <v>3</v>
      </c>
      <c r="AA83" s="1">
        <f>IF(P83=1,$O$3,IF(P83=2,$O$4,$O$5))</f>
        <v>0</v>
      </c>
    </row>
    <row r="84" ht="25">
      <c r="A84" s="1" t="s">
        <v>250</v>
      </c>
      <c r="E84" s="30" t="s">
        <v>4295</v>
      </c>
    </row>
    <row r="85" ht="26">
      <c r="A85" s="1" t="s">
        <v>251</v>
      </c>
      <c r="E85" s="37" t="s">
        <v>4296</v>
      </c>
    </row>
    <row r="86" ht="25">
      <c r="A86" s="1" t="s">
        <v>253</v>
      </c>
      <c r="E86" s="30" t="s">
        <v>3989</v>
      </c>
    </row>
    <row r="87" ht="13">
      <c r="A87" s="1" t="s">
        <v>241</v>
      </c>
      <c r="C87" s="22" t="s">
        <v>2728</v>
      </c>
      <c r="E87" s="23" t="s">
        <v>2729</v>
      </c>
      <c r="L87" s="38"/>
      <c r="M87" s="39">
        <f>SUMIFS(M88:M263,A88:A263,"P")</f>
        <v>0</v>
      </c>
      <c r="N87" s="38"/>
    </row>
    <row r="88" ht="13">
      <c r="A88" s="1" t="s">
        <v>244</v>
      </c>
      <c r="B88" s="28">
        <v>0</v>
      </c>
      <c r="C88" s="29" t="s">
        <v>4297</v>
      </c>
      <c r="D88" s="28" t="s">
        <v>246</v>
      </c>
      <c r="E88" s="30" t="s">
        <v>4298</v>
      </c>
      <c r="F88" s="31" t="s">
        <v>4299</v>
      </c>
      <c r="G88" s="32">
        <v>27.199999999999999</v>
      </c>
      <c r="H88" s="32">
        <v>0</v>
      </c>
      <c r="I88" s="33">
        <f>ROUND(G88*H88,P4)</f>
        <v>0</v>
      </c>
      <c r="J88" s="28"/>
      <c r="K88" s="28"/>
      <c r="L88" s="34">
        <v>0</v>
      </c>
      <c r="M88" s="20">
        <f>ROUND(G88*L88,P4)</f>
        <v>0</v>
      </c>
      <c r="N88" s="40" t="s">
        <v>246</v>
      </c>
      <c r="O88" s="36">
        <f>M88*AA88</f>
        <v>0</v>
      </c>
      <c r="P88" s="1">
        <v>3</v>
      </c>
      <c r="AA88" s="1">
        <f>IF(P88=1,$O$3,IF(P88=2,$O$4,$O$5))</f>
        <v>0</v>
      </c>
    </row>
    <row r="89">
      <c r="A89" s="1" t="s">
        <v>250</v>
      </c>
      <c r="E89" s="30" t="s">
        <v>4300</v>
      </c>
    </row>
    <row r="90" ht="26">
      <c r="A90" s="1" t="s">
        <v>251</v>
      </c>
      <c r="E90" s="37" t="s">
        <v>4301</v>
      </c>
    </row>
    <row r="91" ht="25">
      <c r="A91" s="1" t="s">
        <v>253</v>
      </c>
      <c r="E91" s="30" t="s">
        <v>3989</v>
      </c>
    </row>
    <row r="92" ht="13">
      <c r="A92" s="1" t="s">
        <v>244</v>
      </c>
      <c r="B92" s="28">
        <v>19</v>
      </c>
      <c r="C92" s="29" t="s">
        <v>4302</v>
      </c>
      <c r="D92" s="28" t="s">
        <v>246</v>
      </c>
      <c r="E92" s="30" t="s">
        <v>4303</v>
      </c>
      <c r="F92" s="31" t="s">
        <v>693</v>
      </c>
      <c r="G92" s="32">
        <v>143.09800000000001</v>
      </c>
      <c r="H92" s="32">
        <v>0</v>
      </c>
      <c r="I92" s="33">
        <f>ROUND(G92*H92,P4)</f>
        <v>0</v>
      </c>
      <c r="J92" s="28"/>
      <c r="K92" s="28"/>
      <c r="L92" s="34">
        <v>0</v>
      </c>
      <c r="M92" s="20">
        <f>ROUND(G92*L92,P4)</f>
        <v>0</v>
      </c>
      <c r="N92" s="40" t="s">
        <v>358</v>
      </c>
      <c r="O92" s="36">
        <f>M92*AA92</f>
        <v>0</v>
      </c>
      <c r="P92" s="1">
        <v>3</v>
      </c>
      <c r="AA92" s="1">
        <f>IF(P92=1,$O$3,IF(P92=2,$O$4,$O$5))</f>
        <v>0</v>
      </c>
    </row>
    <row r="93">
      <c r="A93" s="1" t="s">
        <v>250</v>
      </c>
      <c r="E93" s="30" t="s">
        <v>4304</v>
      </c>
    </row>
    <row r="94" ht="39">
      <c r="A94" s="1" t="s">
        <v>251</v>
      </c>
      <c r="E94" s="37" t="s">
        <v>4305</v>
      </c>
    </row>
    <row r="95">
      <c r="A95" s="1" t="s">
        <v>253</v>
      </c>
      <c r="E95" s="30" t="s">
        <v>2706</v>
      </c>
    </row>
    <row r="96" ht="25">
      <c r="A96" s="1" t="s">
        <v>244</v>
      </c>
      <c r="B96" s="28">
        <v>20</v>
      </c>
      <c r="C96" s="29" t="s">
        <v>4306</v>
      </c>
      <c r="D96" s="28" t="s">
        <v>246</v>
      </c>
      <c r="E96" s="30" t="s">
        <v>4307</v>
      </c>
      <c r="F96" s="31" t="s">
        <v>693</v>
      </c>
      <c r="G96" s="32">
        <v>271.40600000000001</v>
      </c>
      <c r="H96" s="32">
        <v>0</v>
      </c>
      <c r="I96" s="33">
        <f>ROUND(G96*H96,P4)</f>
        <v>0</v>
      </c>
      <c r="J96" s="28"/>
      <c r="K96" s="28"/>
      <c r="L96" s="34">
        <v>0</v>
      </c>
      <c r="M96" s="20">
        <f>ROUND(G96*L96,P4)</f>
        <v>0</v>
      </c>
      <c r="N96" s="40" t="s">
        <v>358</v>
      </c>
      <c r="O96" s="36">
        <f>M96*AA96</f>
        <v>0</v>
      </c>
      <c r="P96" s="1">
        <v>3</v>
      </c>
      <c r="AA96" s="1">
        <f>IF(P96=1,$O$3,IF(P96=2,$O$4,$O$5))</f>
        <v>0</v>
      </c>
    </row>
    <row r="97">
      <c r="A97" s="1" t="s">
        <v>250</v>
      </c>
      <c r="E97" s="30" t="s">
        <v>4308</v>
      </c>
    </row>
    <row r="98" ht="78">
      <c r="A98" s="1" t="s">
        <v>251</v>
      </c>
      <c r="E98" s="37" t="s">
        <v>4309</v>
      </c>
    </row>
    <row r="99">
      <c r="A99" s="1" t="s">
        <v>253</v>
      </c>
      <c r="E99" s="30" t="s">
        <v>2706</v>
      </c>
    </row>
    <row r="100" ht="13">
      <c r="A100" s="1" t="s">
        <v>244</v>
      </c>
      <c r="B100" s="28">
        <v>21</v>
      </c>
      <c r="C100" s="29" t="s">
        <v>4310</v>
      </c>
      <c r="D100" s="28" t="s">
        <v>246</v>
      </c>
      <c r="E100" s="30" t="s">
        <v>4311</v>
      </c>
      <c r="F100" s="31" t="s">
        <v>693</v>
      </c>
      <c r="G100" s="32">
        <v>307.21199999999999</v>
      </c>
      <c r="H100" s="32">
        <v>0</v>
      </c>
      <c r="I100" s="33">
        <f>ROUND(G100*H100,P4)</f>
        <v>0</v>
      </c>
      <c r="J100" s="28"/>
      <c r="K100" s="28"/>
      <c r="L100" s="34">
        <v>0</v>
      </c>
      <c r="M100" s="20">
        <f>ROUND(G100*L100,P4)</f>
        <v>0</v>
      </c>
      <c r="N100" s="40" t="s">
        <v>358</v>
      </c>
      <c r="O100" s="36">
        <f>M100*AA100</f>
        <v>0</v>
      </c>
      <c r="P100" s="1">
        <v>3</v>
      </c>
      <c r="AA100" s="1">
        <f>IF(P100=1,$O$3,IF(P100=2,$O$4,$O$5))</f>
        <v>0</v>
      </c>
    </row>
    <row r="101" ht="25">
      <c r="A101" s="1" t="s">
        <v>250</v>
      </c>
      <c r="E101" s="30" t="s">
        <v>4312</v>
      </c>
    </row>
    <row r="102" ht="39">
      <c r="A102" s="1" t="s">
        <v>251</v>
      </c>
      <c r="E102" s="37" t="s">
        <v>4313</v>
      </c>
    </row>
    <row r="103">
      <c r="A103" s="1" t="s">
        <v>253</v>
      </c>
      <c r="E103" s="30" t="s">
        <v>2706</v>
      </c>
    </row>
    <row r="104" ht="13">
      <c r="A104" s="1" t="s">
        <v>244</v>
      </c>
      <c r="B104" s="28">
        <v>22</v>
      </c>
      <c r="C104" s="29" t="s">
        <v>4314</v>
      </c>
      <c r="D104" s="28" t="s">
        <v>246</v>
      </c>
      <c r="E104" s="30" t="s">
        <v>4315</v>
      </c>
      <c r="F104" s="31" t="s">
        <v>693</v>
      </c>
      <c r="G104" s="32">
        <v>133.249</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4316</v>
      </c>
    </row>
    <row r="106" ht="39">
      <c r="A106" s="1" t="s">
        <v>251</v>
      </c>
      <c r="E106" s="37" t="s">
        <v>4317</v>
      </c>
    </row>
    <row r="107">
      <c r="A107" s="1" t="s">
        <v>253</v>
      </c>
      <c r="E107" s="30" t="s">
        <v>2706</v>
      </c>
    </row>
    <row r="108" ht="13">
      <c r="A108" s="1" t="s">
        <v>244</v>
      </c>
      <c r="B108" s="28">
        <v>23</v>
      </c>
      <c r="C108" s="29" t="s">
        <v>4318</v>
      </c>
      <c r="D108" s="28" t="s">
        <v>246</v>
      </c>
      <c r="E108" s="30" t="s">
        <v>4315</v>
      </c>
      <c r="F108" s="31" t="s">
        <v>693</v>
      </c>
      <c r="G108" s="32">
        <v>76.079999999999998</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4319</v>
      </c>
    </row>
    <row r="110" ht="26">
      <c r="A110" s="1" t="s">
        <v>251</v>
      </c>
      <c r="E110" s="37" t="s">
        <v>4320</v>
      </c>
    </row>
    <row r="111" ht="25">
      <c r="A111" s="1" t="s">
        <v>253</v>
      </c>
      <c r="E111" s="30" t="s">
        <v>3989</v>
      </c>
    </row>
    <row r="112" ht="13">
      <c r="A112" s="1" t="s">
        <v>244</v>
      </c>
      <c r="B112" s="28">
        <v>24</v>
      </c>
      <c r="C112" s="29" t="s">
        <v>4321</v>
      </c>
      <c r="D112" s="28" t="s">
        <v>246</v>
      </c>
      <c r="E112" s="30" t="s">
        <v>4315</v>
      </c>
      <c r="F112" s="31" t="s">
        <v>693</v>
      </c>
      <c r="G112" s="32">
        <v>23.379999999999999</v>
      </c>
      <c r="H112" s="32">
        <v>0</v>
      </c>
      <c r="I112" s="33">
        <f>ROUND(G112*H112,P4)</f>
        <v>0</v>
      </c>
      <c r="J112" s="28"/>
      <c r="K112" s="28"/>
      <c r="L112" s="34">
        <v>0</v>
      </c>
      <c r="M112" s="20">
        <f>ROUND(G112*L112,P4)</f>
        <v>0</v>
      </c>
      <c r="N112" s="40" t="s">
        <v>246</v>
      </c>
      <c r="O112" s="36">
        <f>M112*AA112</f>
        <v>0</v>
      </c>
      <c r="P112" s="1">
        <v>3</v>
      </c>
      <c r="AA112" s="1">
        <f>IF(P112=1,$O$3,IF(P112=2,$O$4,$O$5))</f>
        <v>0</v>
      </c>
    </row>
    <row r="113">
      <c r="A113" s="1" t="s">
        <v>250</v>
      </c>
      <c r="E113" s="30" t="s">
        <v>4322</v>
      </c>
    </row>
    <row r="114" ht="26">
      <c r="A114" s="1" t="s">
        <v>251</v>
      </c>
      <c r="E114" s="37" t="s">
        <v>4323</v>
      </c>
    </row>
    <row r="115" ht="25">
      <c r="A115" s="1" t="s">
        <v>253</v>
      </c>
      <c r="E115" s="30" t="s">
        <v>3989</v>
      </c>
    </row>
    <row r="116" ht="13">
      <c r="A116" s="1" t="s">
        <v>244</v>
      </c>
      <c r="B116" s="28">
        <v>25</v>
      </c>
      <c r="C116" s="29" t="s">
        <v>4324</v>
      </c>
      <c r="D116" s="28" t="s">
        <v>246</v>
      </c>
      <c r="E116" s="30" t="s">
        <v>4325</v>
      </c>
      <c r="F116" s="31" t="s">
        <v>693</v>
      </c>
      <c r="G116" s="32">
        <v>94.420000000000002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246</v>
      </c>
    </row>
    <row r="118" ht="26">
      <c r="A118" s="1" t="s">
        <v>251</v>
      </c>
      <c r="E118" s="37" t="s">
        <v>4326</v>
      </c>
    </row>
    <row r="119">
      <c r="A119" s="1" t="s">
        <v>253</v>
      </c>
      <c r="E119" s="30" t="s">
        <v>2706</v>
      </c>
    </row>
    <row r="120" ht="13">
      <c r="A120" s="1" t="s">
        <v>244</v>
      </c>
      <c r="B120" s="28">
        <v>26</v>
      </c>
      <c r="C120" s="29" t="s">
        <v>4327</v>
      </c>
      <c r="D120" s="28" t="s">
        <v>246</v>
      </c>
      <c r="E120" s="30" t="s">
        <v>4328</v>
      </c>
      <c r="F120" s="31" t="s">
        <v>693</v>
      </c>
      <c r="G120" s="32">
        <v>94.420000000000002</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4329</v>
      </c>
    </row>
    <row r="122" ht="26">
      <c r="A122" s="1" t="s">
        <v>251</v>
      </c>
      <c r="E122" s="37" t="s">
        <v>4326</v>
      </c>
    </row>
    <row r="123">
      <c r="A123" s="1" t="s">
        <v>253</v>
      </c>
      <c r="E123" s="30" t="s">
        <v>2706</v>
      </c>
    </row>
    <row r="124" ht="13">
      <c r="A124" s="1" t="s">
        <v>244</v>
      </c>
      <c r="B124" s="28">
        <v>27</v>
      </c>
      <c r="C124" s="29" t="s">
        <v>4330</v>
      </c>
      <c r="D124" s="28" t="s">
        <v>246</v>
      </c>
      <c r="E124" s="30" t="s">
        <v>4331</v>
      </c>
      <c r="F124" s="31" t="s">
        <v>923</v>
      </c>
      <c r="G124" s="32">
        <v>4.4900000000000002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4332</v>
      </c>
    </row>
    <row r="126" ht="26">
      <c r="A126" s="1" t="s">
        <v>251</v>
      </c>
      <c r="E126" s="37" t="s">
        <v>4333</v>
      </c>
    </row>
    <row r="127">
      <c r="A127" s="1" t="s">
        <v>253</v>
      </c>
      <c r="E127" s="30" t="s">
        <v>2706</v>
      </c>
    </row>
    <row r="128" ht="13">
      <c r="A128" s="1" t="s">
        <v>244</v>
      </c>
      <c r="B128" s="28">
        <v>28</v>
      </c>
      <c r="C128" s="29" t="s">
        <v>4334</v>
      </c>
      <c r="D128" s="28" t="s">
        <v>246</v>
      </c>
      <c r="E128" s="30" t="s">
        <v>4335</v>
      </c>
      <c r="F128" s="31" t="s">
        <v>923</v>
      </c>
      <c r="G128" s="32">
        <v>1.877</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4336</v>
      </c>
    </row>
    <row r="130" ht="26">
      <c r="A130" s="1" t="s">
        <v>251</v>
      </c>
      <c r="E130" s="37" t="s">
        <v>4337</v>
      </c>
    </row>
    <row r="131">
      <c r="A131" s="1" t="s">
        <v>253</v>
      </c>
      <c r="E131" s="30" t="s">
        <v>2706</v>
      </c>
    </row>
    <row r="132" ht="13">
      <c r="A132" s="1" t="s">
        <v>244</v>
      </c>
      <c r="B132" s="28">
        <v>29</v>
      </c>
      <c r="C132" s="29" t="s">
        <v>4338</v>
      </c>
      <c r="D132" s="28" t="s">
        <v>246</v>
      </c>
      <c r="E132" s="30" t="s">
        <v>4339</v>
      </c>
      <c r="F132" s="31" t="s">
        <v>923</v>
      </c>
      <c r="G132" s="32">
        <v>0.92300000000000004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4340</v>
      </c>
    </row>
    <row r="134" ht="26">
      <c r="A134" s="1" t="s">
        <v>251</v>
      </c>
      <c r="E134" s="37" t="s">
        <v>4341</v>
      </c>
    </row>
    <row r="135">
      <c r="A135" s="1" t="s">
        <v>253</v>
      </c>
      <c r="E135" s="30" t="s">
        <v>2706</v>
      </c>
    </row>
    <row r="136" ht="13">
      <c r="A136" s="1" t="s">
        <v>244</v>
      </c>
      <c r="B136" s="28">
        <v>30</v>
      </c>
      <c r="C136" s="29" t="s">
        <v>4342</v>
      </c>
      <c r="D136" s="28" t="s">
        <v>246</v>
      </c>
      <c r="E136" s="30" t="s">
        <v>4343</v>
      </c>
      <c r="F136" s="31" t="s">
        <v>693</v>
      </c>
      <c r="G136" s="32">
        <v>84.760000000000005</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4344</v>
      </c>
    </row>
    <row r="138" ht="26">
      <c r="A138" s="1" t="s">
        <v>251</v>
      </c>
      <c r="E138" s="37" t="s">
        <v>4345</v>
      </c>
    </row>
    <row r="139">
      <c r="A139" s="1" t="s">
        <v>253</v>
      </c>
      <c r="E139" s="30" t="s">
        <v>2706</v>
      </c>
    </row>
    <row r="140" ht="13">
      <c r="A140" s="1" t="s">
        <v>244</v>
      </c>
      <c r="B140" s="28">
        <v>31</v>
      </c>
      <c r="C140" s="29" t="s">
        <v>4346</v>
      </c>
      <c r="D140" s="28" t="s">
        <v>246</v>
      </c>
      <c r="E140" s="30" t="s">
        <v>4347</v>
      </c>
      <c r="F140" s="31" t="s">
        <v>693</v>
      </c>
      <c r="G140" s="32">
        <v>125.12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4300</v>
      </c>
    </row>
    <row r="142" ht="26">
      <c r="A142" s="1" t="s">
        <v>251</v>
      </c>
      <c r="E142" s="37" t="s">
        <v>4348</v>
      </c>
    </row>
    <row r="143" ht="25">
      <c r="A143" s="1" t="s">
        <v>253</v>
      </c>
      <c r="E143" s="30" t="s">
        <v>3989</v>
      </c>
    </row>
    <row r="144" ht="25">
      <c r="A144" s="1" t="s">
        <v>244</v>
      </c>
      <c r="B144" s="28">
        <v>32</v>
      </c>
      <c r="C144" s="29" t="s">
        <v>4349</v>
      </c>
      <c r="D144" s="28" t="s">
        <v>246</v>
      </c>
      <c r="E144" s="30" t="s">
        <v>4350</v>
      </c>
      <c r="F144" s="31" t="s">
        <v>693</v>
      </c>
      <c r="G144" s="32">
        <v>125.12</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4300</v>
      </c>
    </row>
    <row r="146" ht="26">
      <c r="A146" s="1" t="s">
        <v>251</v>
      </c>
      <c r="E146" s="37" t="s">
        <v>4351</v>
      </c>
    </row>
    <row r="147" ht="25">
      <c r="A147" s="1" t="s">
        <v>253</v>
      </c>
      <c r="E147" s="30" t="s">
        <v>3989</v>
      </c>
    </row>
    <row r="148" ht="25">
      <c r="A148" s="1" t="s">
        <v>244</v>
      </c>
      <c r="B148" s="28">
        <v>33</v>
      </c>
      <c r="C148" s="29" t="s">
        <v>4352</v>
      </c>
      <c r="D148" s="28" t="s">
        <v>246</v>
      </c>
      <c r="E148" s="30" t="s">
        <v>4353</v>
      </c>
      <c r="F148" s="31" t="s">
        <v>693</v>
      </c>
      <c r="G148" s="32">
        <v>125.12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4300</v>
      </c>
    </row>
    <row r="150" ht="26">
      <c r="A150" s="1" t="s">
        <v>251</v>
      </c>
      <c r="E150" s="37" t="s">
        <v>4351</v>
      </c>
    </row>
    <row r="151" ht="25">
      <c r="A151" s="1" t="s">
        <v>253</v>
      </c>
      <c r="E151" s="30" t="s">
        <v>3989</v>
      </c>
    </row>
    <row r="152" ht="25">
      <c r="A152" s="1" t="s">
        <v>244</v>
      </c>
      <c r="B152" s="28">
        <v>34</v>
      </c>
      <c r="C152" s="29" t="s">
        <v>4354</v>
      </c>
      <c r="D152" s="28" t="s">
        <v>246</v>
      </c>
      <c r="E152" s="30" t="s">
        <v>4355</v>
      </c>
      <c r="F152" s="31" t="s">
        <v>4299</v>
      </c>
      <c r="G152" s="32">
        <v>13.6</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4300</v>
      </c>
    </row>
    <row r="154" ht="26">
      <c r="A154" s="1" t="s">
        <v>251</v>
      </c>
      <c r="E154" s="37" t="s">
        <v>4356</v>
      </c>
    </row>
    <row r="155" ht="25">
      <c r="A155" s="1" t="s">
        <v>253</v>
      </c>
      <c r="E155" s="30" t="s">
        <v>3989</v>
      </c>
    </row>
    <row r="156" ht="25">
      <c r="A156" s="1" t="s">
        <v>244</v>
      </c>
      <c r="B156" s="28">
        <v>35</v>
      </c>
      <c r="C156" s="29" t="s">
        <v>4357</v>
      </c>
      <c r="D156" s="28" t="s">
        <v>246</v>
      </c>
      <c r="E156" s="30" t="s">
        <v>4358</v>
      </c>
      <c r="F156" s="31" t="s">
        <v>693</v>
      </c>
      <c r="G156" s="32">
        <v>81.766999999999996</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4359</v>
      </c>
    </row>
    <row r="158" ht="52">
      <c r="A158" s="1" t="s">
        <v>251</v>
      </c>
      <c r="E158" s="37" t="s">
        <v>4360</v>
      </c>
    </row>
    <row r="159" ht="25">
      <c r="A159" s="1" t="s">
        <v>253</v>
      </c>
      <c r="E159" s="30" t="s">
        <v>3989</v>
      </c>
    </row>
    <row r="160" ht="13">
      <c r="A160" s="1" t="s">
        <v>244</v>
      </c>
      <c r="B160" s="28">
        <v>36</v>
      </c>
      <c r="C160" s="29" t="s">
        <v>4361</v>
      </c>
      <c r="D160" s="28" t="s">
        <v>246</v>
      </c>
      <c r="E160" s="30" t="s">
        <v>4362</v>
      </c>
      <c r="F160" s="31" t="s">
        <v>693</v>
      </c>
      <c r="G160" s="32">
        <v>304.59100000000001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4363</v>
      </c>
    </row>
    <row r="162" ht="65">
      <c r="A162" s="1" t="s">
        <v>251</v>
      </c>
      <c r="E162" s="37" t="s">
        <v>4364</v>
      </c>
    </row>
    <row r="163" ht="25">
      <c r="A163" s="1" t="s">
        <v>253</v>
      </c>
      <c r="E163" s="30" t="s">
        <v>3989</v>
      </c>
    </row>
    <row r="164" ht="13">
      <c r="A164" s="1" t="s">
        <v>244</v>
      </c>
      <c r="B164" s="28">
        <v>37</v>
      </c>
      <c r="C164" s="29" t="s">
        <v>4365</v>
      </c>
      <c r="D164" s="28" t="s">
        <v>246</v>
      </c>
      <c r="E164" s="30" t="s">
        <v>4366</v>
      </c>
      <c r="F164" s="31" t="s">
        <v>693</v>
      </c>
      <c r="G164" s="32">
        <v>304.59100000000001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4367</v>
      </c>
    </row>
    <row r="166" ht="26">
      <c r="A166" s="1" t="s">
        <v>251</v>
      </c>
      <c r="E166" s="37" t="s">
        <v>4368</v>
      </c>
    </row>
    <row r="167" ht="25">
      <c r="A167" s="1" t="s">
        <v>253</v>
      </c>
      <c r="E167" s="30" t="s">
        <v>3989</v>
      </c>
    </row>
    <row r="168" ht="13">
      <c r="A168" s="1" t="s">
        <v>244</v>
      </c>
      <c r="B168" s="28">
        <v>38</v>
      </c>
      <c r="C168" s="29" t="s">
        <v>4369</v>
      </c>
      <c r="D168" s="28" t="s">
        <v>246</v>
      </c>
      <c r="E168" s="30" t="s">
        <v>4370</v>
      </c>
      <c r="F168" s="31" t="s">
        <v>693</v>
      </c>
      <c r="G168" s="32">
        <v>9.5210000000000008</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4371</v>
      </c>
    </row>
    <row r="170" ht="26">
      <c r="A170" s="1" t="s">
        <v>251</v>
      </c>
      <c r="E170" s="37" t="s">
        <v>4372</v>
      </c>
    </row>
    <row r="171" ht="25">
      <c r="A171" s="1" t="s">
        <v>253</v>
      </c>
      <c r="E171" s="30" t="s">
        <v>3989</v>
      </c>
    </row>
    <row r="172" ht="13">
      <c r="A172" s="1" t="s">
        <v>244</v>
      </c>
      <c r="B172" s="28">
        <v>39</v>
      </c>
      <c r="C172" s="29" t="s">
        <v>4373</v>
      </c>
      <c r="D172" s="28" t="s">
        <v>246</v>
      </c>
      <c r="E172" s="30" t="s">
        <v>4374</v>
      </c>
      <c r="F172" s="31" t="s">
        <v>693</v>
      </c>
      <c r="G172" s="32">
        <v>64.480000000000004</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4375</v>
      </c>
    </row>
    <row r="174" ht="26">
      <c r="A174" s="1" t="s">
        <v>251</v>
      </c>
      <c r="E174" s="37" t="s">
        <v>4376</v>
      </c>
    </row>
    <row r="175">
      <c r="A175" s="1" t="s">
        <v>253</v>
      </c>
      <c r="E175" s="30" t="s">
        <v>2706</v>
      </c>
    </row>
    <row r="176" ht="13">
      <c r="A176" s="1" t="s">
        <v>244</v>
      </c>
      <c r="B176" s="28">
        <v>40</v>
      </c>
      <c r="C176" s="29" t="s">
        <v>4377</v>
      </c>
      <c r="D176" s="28" t="s">
        <v>246</v>
      </c>
      <c r="E176" s="30" t="s">
        <v>4378</v>
      </c>
      <c r="F176" s="31" t="s">
        <v>693</v>
      </c>
      <c r="G176" s="32">
        <v>84.760000000000005</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4344</v>
      </c>
    </row>
    <row r="178" ht="26">
      <c r="A178" s="1" t="s">
        <v>251</v>
      </c>
      <c r="E178" s="37" t="s">
        <v>4345</v>
      </c>
    </row>
    <row r="179">
      <c r="A179" s="1" t="s">
        <v>253</v>
      </c>
      <c r="E179" s="30" t="s">
        <v>2706</v>
      </c>
    </row>
    <row r="180" ht="13">
      <c r="A180" s="1" t="s">
        <v>244</v>
      </c>
      <c r="B180" s="28">
        <v>41</v>
      </c>
      <c r="C180" s="29" t="s">
        <v>4379</v>
      </c>
      <c r="D180" s="28" t="s">
        <v>246</v>
      </c>
      <c r="E180" s="30" t="s">
        <v>4380</v>
      </c>
      <c r="F180" s="31" t="s">
        <v>693</v>
      </c>
      <c r="G180" s="32">
        <v>278.798</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4381</v>
      </c>
    </row>
    <row r="182" ht="182">
      <c r="A182" s="1" t="s">
        <v>251</v>
      </c>
      <c r="E182" s="37" t="s">
        <v>4382</v>
      </c>
    </row>
    <row r="183">
      <c r="A183" s="1" t="s">
        <v>253</v>
      </c>
      <c r="E183" s="30" t="s">
        <v>2706</v>
      </c>
    </row>
    <row r="184" ht="13">
      <c r="A184" s="1" t="s">
        <v>244</v>
      </c>
      <c r="B184" s="28">
        <v>42</v>
      </c>
      <c r="C184" s="29" t="s">
        <v>4383</v>
      </c>
      <c r="D184" s="28" t="s">
        <v>246</v>
      </c>
      <c r="E184" s="30" t="s">
        <v>4384</v>
      </c>
      <c r="F184" s="31" t="s">
        <v>693</v>
      </c>
      <c r="G184" s="32">
        <v>10.5</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4385</v>
      </c>
    </row>
    <row r="186" ht="26">
      <c r="A186" s="1" t="s">
        <v>251</v>
      </c>
      <c r="E186" s="37" t="s">
        <v>4386</v>
      </c>
    </row>
    <row r="187" ht="25">
      <c r="A187" s="1" t="s">
        <v>253</v>
      </c>
      <c r="E187" s="30" t="s">
        <v>3989</v>
      </c>
    </row>
    <row r="188" ht="13">
      <c r="A188" s="1" t="s">
        <v>244</v>
      </c>
      <c r="B188" s="28">
        <v>43</v>
      </c>
      <c r="C188" s="29" t="s">
        <v>2736</v>
      </c>
      <c r="D188" s="28" t="s">
        <v>246</v>
      </c>
      <c r="E188" s="30" t="s">
        <v>4387</v>
      </c>
      <c r="F188" s="31" t="s">
        <v>4299</v>
      </c>
      <c r="G188" s="32">
        <v>68.319999999999993</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246</v>
      </c>
    </row>
    <row r="190" ht="26">
      <c r="A190" s="1" t="s">
        <v>251</v>
      </c>
      <c r="E190" s="37" t="s">
        <v>4388</v>
      </c>
    </row>
    <row r="191" ht="25">
      <c r="A191" s="1" t="s">
        <v>253</v>
      </c>
      <c r="E191" s="30" t="s">
        <v>3989</v>
      </c>
    </row>
    <row r="192" ht="13">
      <c r="A192" s="1" t="s">
        <v>244</v>
      </c>
      <c r="B192" s="28">
        <v>44</v>
      </c>
      <c r="C192" s="29" t="s">
        <v>4389</v>
      </c>
      <c r="D192" s="28" t="s">
        <v>246</v>
      </c>
      <c r="E192" s="30" t="s">
        <v>4390</v>
      </c>
      <c r="F192" s="31" t="s">
        <v>2345</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4019</v>
      </c>
    </row>
    <row r="194" ht="26">
      <c r="A194" s="1" t="s">
        <v>251</v>
      </c>
      <c r="E194" s="37" t="s">
        <v>353</v>
      </c>
    </row>
    <row r="195" ht="25">
      <c r="A195" s="1" t="s">
        <v>253</v>
      </c>
      <c r="E195" s="30" t="s">
        <v>3989</v>
      </c>
    </row>
    <row r="196" ht="13">
      <c r="A196" s="1" t="s">
        <v>244</v>
      </c>
      <c r="B196" s="28">
        <v>45</v>
      </c>
      <c r="C196" s="29" t="s">
        <v>4391</v>
      </c>
      <c r="D196" s="28" t="s">
        <v>246</v>
      </c>
      <c r="E196" s="30" t="s">
        <v>4392</v>
      </c>
      <c r="F196" s="31" t="s">
        <v>2345</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4019</v>
      </c>
    </row>
    <row r="198" ht="26">
      <c r="A198" s="1" t="s">
        <v>251</v>
      </c>
      <c r="E198" s="37" t="s">
        <v>353</v>
      </c>
    </row>
    <row r="199" ht="25">
      <c r="A199" s="1" t="s">
        <v>253</v>
      </c>
      <c r="E199" s="30" t="s">
        <v>3989</v>
      </c>
    </row>
    <row r="200" ht="25">
      <c r="A200" s="1" t="s">
        <v>244</v>
      </c>
      <c r="B200" s="28">
        <v>46</v>
      </c>
      <c r="C200" s="29" t="s">
        <v>4393</v>
      </c>
      <c r="D200" s="28" t="s">
        <v>246</v>
      </c>
      <c r="E200" s="30" t="s">
        <v>4394</v>
      </c>
      <c r="F200" s="31" t="s">
        <v>2345</v>
      </c>
      <c r="G200" s="32">
        <v>2</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4019</v>
      </c>
    </row>
    <row r="202" ht="26">
      <c r="A202" s="1" t="s">
        <v>251</v>
      </c>
      <c r="E202" s="37" t="s">
        <v>4159</v>
      </c>
    </row>
    <row r="203" ht="25">
      <c r="A203" s="1" t="s">
        <v>253</v>
      </c>
      <c r="E203" s="30" t="s">
        <v>3989</v>
      </c>
    </row>
    <row r="204" ht="13">
      <c r="A204" s="1" t="s">
        <v>244</v>
      </c>
      <c r="B204" s="28">
        <v>47</v>
      </c>
      <c r="C204" s="29" t="s">
        <v>4395</v>
      </c>
      <c r="D204" s="28" t="s">
        <v>246</v>
      </c>
      <c r="E204" s="30" t="s">
        <v>4396</v>
      </c>
      <c r="F204" s="31" t="s">
        <v>2345</v>
      </c>
      <c r="G204" s="32">
        <v>1</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4019</v>
      </c>
    </row>
    <row r="206" ht="26">
      <c r="A206" s="1" t="s">
        <v>251</v>
      </c>
      <c r="E206" s="37" t="s">
        <v>353</v>
      </c>
    </row>
    <row r="207" ht="25">
      <c r="A207" s="1" t="s">
        <v>253</v>
      </c>
      <c r="E207" s="30" t="s">
        <v>3989</v>
      </c>
    </row>
    <row r="208" ht="13">
      <c r="A208" s="1" t="s">
        <v>244</v>
      </c>
      <c r="B208" s="28">
        <v>48</v>
      </c>
      <c r="C208" s="29" t="s">
        <v>4397</v>
      </c>
      <c r="D208" s="28" t="s">
        <v>246</v>
      </c>
      <c r="E208" s="30" t="s">
        <v>4398</v>
      </c>
      <c r="F208" s="31" t="s">
        <v>2345</v>
      </c>
      <c r="G208" s="32">
        <v>1</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4019</v>
      </c>
    </row>
    <row r="210" ht="26">
      <c r="A210" s="1" t="s">
        <v>251</v>
      </c>
      <c r="E210" s="37" t="s">
        <v>353</v>
      </c>
    </row>
    <row r="211" ht="25">
      <c r="A211" s="1" t="s">
        <v>253</v>
      </c>
      <c r="E211" s="30" t="s">
        <v>3989</v>
      </c>
    </row>
    <row r="212" ht="13">
      <c r="A212" s="1" t="s">
        <v>244</v>
      </c>
      <c r="B212" s="28">
        <v>49</v>
      </c>
      <c r="C212" s="29" t="s">
        <v>4399</v>
      </c>
      <c r="D212" s="28" t="s">
        <v>246</v>
      </c>
      <c r="E212" s="30" t="s">
        <v>4400</v>
      </c>
      <c r="F212" s="31" t="s">
        <v>2345</v>
      </c>
      <c r="G212" s="32">
        <v>1</v>
      </c>
      <c r="H212" s="32">
        <v>0</v>
      </c>
      <c r="I212" s="33">
        <f>ROUND(G212*H212,P4)</f>
        <v>0</v>
      </c>
      <c r="J212" s="28"/>
      <c r="K212" s="28"/>
      <c r="L212" s="34">
        <v>0</v>
      </c>
      <c r="M212" s="20">
        <f>ROUND(G212*L212,P4)</f>
        <v>0</v>
      </c>
      <c r="N212" s="40" t="s">
        <v>246</v>
      </c>
      <c r="O212" s="36">
        <f>M212*AA212</f>
        <v>0</v>
      </c>
      <c r="P212" s="1">
        <v>3</v>
      </c>
      <c r="AA212" s="1">
        <f>IF(P212=1,$O$3,IF(P212=2,$O$4,$O$5))</f>
        <v>0</v>
      </c>
    </row>
    <row r="213">
      <c r="A213" s="1" t="s">
        <v>250</v>
      </c>
      <c r="E213" s="30" t="s">
        <v>4019</v>
      </c>
    </row>
    <row r="214" ht="26">
      <c r="A214" s="1" t="s">
        <v>251</v>
      </c>
      <c r="E214" s="37" t="s">
        <v>353</v>
      </c>
    </row>
    <row r="215" ht="25">
      <c r="A215" s="1" t="s">
        <v>253</v>
      </c>
      <c r="E215" s="30" t="s">
        <v>3989</v>
      </c>
    </row>
    <row r="216" ht="37.5">
      <c r="A216" s="1" t="s">
        <v>244</v>
      </c>
      <c r="B216" s="28">
        <v>50</v>
      </c>
      <c r="C216" s="29" t="s">
        <v>4401</v>
      </c>
      <c r="D216" s="28" t="s">
        <v>246</v>
      </c>
      <c r="E216" s="30" t="s">
        <v>4402</v>
      </c>
      <c r="F216" s="31" t="s">
        <v>2345</v>
      </c>
      <c r="G216" s="32">
        <v>1</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4019</v>
      </c>
    </row>
    <row r="218" ht="26">
      <c r="A218" s="1" t="s">
        <v>251</v>
      </c>
      <c r="E218" s="37" t="s">
        <v>353</v>
      </c>
    </row>
    <row r="219" ht="25">
      <c r="A219" s="1" t="s">
        <v>253</v>
      </c>
      <c r="E219" s="30" t="s">
        <v>3989</v>
      </c>
    </row>
    <row r="220" ht="13">
      <c r="A220" s="1" t="s">
        <v>244</v>
      </c>
      <c r="B220" s="28">
        <v>51</v>
      </c>
      <c r="C220" s="29" t="s">
        <v>4403</v>
      </c>
      <c r="D220" s="28" t="s">
        <v>246</v>
      </c>
      <c r="E220" s="30" t="s">
        <v>4404</v>
      </c>
      <c r="F220" s="31" t="s">
        <v>2345</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4019</v>
      </c>
    </row>
    <row r="222" ht="26">
      <c r="A222" s="1" t="s">
        <v>251</v>
      </c>
      <c r="E222" s="37" t="s">
        <v>353</v>
      </c>
    </row>
    <row r="223" ht="25">
      <c r="A223" s="1" t="s">
        <v>253</v>
      </c>
      <c r="E223" s="30" t="s">
        <v>3989</v>
      </c>
    </row>
    <row r="224" ht="13">
      <c r="A224" s="1" t="s">
        <v>244</v>
      </c>
      <c r="B224" s="28">
        <v>52</v>
      </c>
      <c r="C224" s="29" t="s">
        <v>4405</v>
      </c>
      <c r="D224" s="28" t="s">
        <v>246</v>
      </c>
      <c r="E224" s="30" t="s">
        <v>4406</v>
      </c>
      <c r="F224" s="31" t="s">
        <v>2345</v>
      </c>
      <c r="G224" s="32">
        <v>2</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4019</v>
      </c>
    </row>
    <row r="226" ht="26">
      <c r="A226" s="1" t="s">
        <v>251</v>
      </c>
      <c r="E226" s="37" t="s">
        <v>4159</v>
      </c>
    </row>
    <row r="227" ht="25">
      <c r="A227" s="1" t="s">
        <v>253</v>
      </c>
      <c r="E227" s="30" t="s">
        <v>3989</v>
      </c>
    </row>
    <row r="228" ht="13">
      <c r="A228" s="1" t="s">
        <v>244</v>
      </c>
      <c r="B228" s="28">
        <v>53</v>
      </c>
      <c r="C228" s="29" t="s">
        <v>4407</v>
      </c>
      <c r="D228" s="28" t="s">
        <v>246</v>
      </c>
      <c r="E228" s="30" t="s">
        <v>4408</v>
      </c>
      <c r="F228" s="31" t="s">
        <v>2345</v>
      </c>
      <c r="G228" s="32">
        <v>3</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4409</v>
      </c>
    </row>
    <row r="230" ht="26">
      <c r="A230" s="1" t="s">
        <v>251</v>
      </c>
      <c r="E230" s="37" t="s">
        <v>4037</v>
      </c>
    </row>
    <row r="231" ht="25">
      <c r="A231" s="1" t="s">
        <v>253</v>
      </c>
      <c r="E231" s="30" t="s">
        <v>3989</v>
      </c>
    </row>
    <row r="232" ht="13">
      <c r="A232" s="1" t="s">
        <v>244</v>
      </c>
      <c r="B232" s="28">
        <v>54</v>
      </c>
      <c r="C232" s="29" t="s">
        <v>4410</v>
      </c>
      <c r="D232" s="28" t="s">
        <v>246</v>
      </c>
      <c r="E232" s="30" t="s">
        <v>4411</v>
      </c>
      <c r="F232" s="31" t="s">
        <v>2345</v>
      </c>
      <c r="G232" s="32">
        <v>21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4409</v>
      </c>
    </row>
    <row r="234" ht="26">
      <c r="A234" s="1" t="s">
        <v>251</v>
      </c>
      <c r="E234" s="37" t="s">
        <v>4412</v>
      </c>
    </row>
    <row r="235" ht="25">
      <c r="A235" s="1" t="s">
        <v>253</v>
      </c>
      <c r="E235" s="30" t="s">
        <v>3989</v>
      </c>
    </row>
    <row r="236" ht="13">
      <c r="A236" s="1" t="s">
        <v>244</v>
      </c>
      <c r="B236" s="28">
        <v>55</v>
      </c>
      <c r="C236" s="29" t="s">
        <v>4413</v>
      </c>
      <c r="D236" s="28" t="s">
        <v>246</v>
      </c>
      <c r="E236" s="30" t="s">
        <v>4123</v>
      </c>
      <c r="F236" s="31" t="s">
        <v>2345</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4414</v>
      </c>
    </row>
    <row r="238" ht="26">
      <c r="A238" s="1" t="s">
        <v>251</v>
      </c>
      <c r="E238" s="37" t="s">
        <v>3963</v>
      </c>
    </row>
    <row r="239" ht="25">
      <c r="A239" s="1" t="s">
        <v>253</v>
      </c>
      <c r="E239" s="30" t="s">
        <v>3989</v>
      </c>
    </row>
    <row r="240" ht="13">
      <c r="A240" s="1" t="s">
        <v>244</v>
      </c>
      <c r="B240" s="28">
        <v>56</v>
      </c>
      <c r="C240" s="29" t="s">
        <v>4415</v>
      </c>
      <c r="D240" s="28" t="s">
        <v>246</v>
      </c>
      <c r="E240" s="30" t="s">
        <v>4416</v>
      </c>
      <c r="F240" s="31" t="s">
        <v>2345</v>
      </c>
      <c r="G240" s="32">
        <v>20</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4417</v>
      </c>
    </row>
    <row r="242" ht="26">
      <c r="A242" s="1" t="s">
        <v>251</v>
      </c>
      <c r="E242" s="37" t="s">
        <v>4418</v>
      </c>
    </row>
    <row r="243" ht="25">
      <c r="A243" s="1" t="s">
        <v>253</v>
      </c>
      <c r="E243" s="30" t="s">
        <v>3989</v>
      </c>
    </row>
    <row r="244" ht="13">
      <c r="A244" s="1" t="s">
        <v>244</v>
      </c>
      <c r="B244" s="28">
        <v>57</v>
      </c>
      <c r="C244" s="29" t="s">
        <v>4419</v>
      </c>
      <c r="D244" s="28" t="s">
        <v>246</v>
      </c>
      <c r="E244" s="30" t="s">
        <v>4420</v>
      </c>
      <c r="F244" s="31" t="s">
        <v>2345</v>
      </c>
      <c r="G244" s="32">
        <v>5</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4421</v>
      </c>
    </row>
    <row r="246" ht="26">
      <c r="A246" s="1" t="s">
        <v>251</v>
      </c>
      <c r="E246" s="37" t="s">
        <v>4422</v>
      </c>
    </row>
    <row r="247" ht="25">
      <c r="A247" s="1" t="s">
        <v>253</v>
      </c>
      <c r="E247" s="30" t="s">
        <v>3989</v>
      </c>
    </row>
    <row r="248" ht="13">
      <c r="A248" s="1" t="s">
        <v>244</v>
      </c>
      <c r="B248" s="28">
        <v>58</v>
      </c>
      <c r="C248" s="29" t="s">
        <v>4423</v>
      </c>
      <c r="D248" s="28" t="s">
        <v>246</v>
      </c>
      <c r="E248" s="30" t="s">
        <v>4424</v>
      </c>
      <c r="F248" s="31" t="s">
        <v>693</v>
      </c>
      <c r="G248" s="32">
        <v>6.7549999999999999</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4425</v>
      </c>
    </row>
    <row r="250" ht="26">
      <c r="A250" s="1" t="s">
        <v>251</v>
      </c>
      <c r="E250" s="37" t="s">
        <v>4426</v>
      </c>
    </row>
    <row r="251">
      <c r="A251" s="1" t="s">
        <v>253</v>
      </c>
      <c r="E251" s="30" t="s">
        <v>2706</v>
      </c>
    </row>
    <row r="252" ht="13">
      <c r="A252" s="1" t="s">
        <v>244</v>
      </c>
      <c r="B252" s="28">
        <v>59</v>
      </c>
      <c r="C252" s="29" t="s">
        <v>4427</v>
      </c>
      <c r="D252" s="28" t="s">
        <v>246</v>
      </c>
      <c r="E252" s="30" t="s">
        <v>4428</v>
      </c>
      <c r="F252" s="31" t="s">
        <v>248</v>
      </c>
      <c r="G252" s="32">
        <v>27.199999999999999</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4429</v>
      </c>
    </row>
    <row r="254" ht="26">
      <c r="A254" s="1" t="s">
        <v>251</v>
      </c>
      <c r="E254" s="37" t="s">
        <v>4430</v>
      </c>
    </row>
    <row r="255">
      <c r="A255" s="1" t="s">
        <v>253</v>
      </c>
      <c r="E255" s="30" t="s">
        <v>2706</v>
      </c>
    </row>
    <row r="256" ht="13">
      <c r="A256" s="1" t="s">
        <v>244</v>
      </c>
      <c r="B256" s="28">
        <v>60</v>
      </c>
      <c r="C256" s="29" t="s">
        <v>4431</v>
      </c>
      <c r="D256" s="28" t="s">
        <v>246</v>
      </c>
      <c r="E256" s="30" t="s">
        <v>4432</v>
      </c>
      <c r="F256" s="31" t="s">
        <v>248</v>
      </c>
      <c r="G256" s="32">
        <v>8.1999999999999993</v>
      </c>
      <c r="H256" s="32">
        <v>0</v>
      </c>
      <c r="I256" s="33">
        <f>ROUND(G256*H256,P4)</f>
        <v>0</v>
      </c>
      <c r="J256" s="28"/>
      <c r="K256" s="28"/>
      <c r="L256" s="34">
        <v>0</v>
      </c>
      <c r="M256" s="20">
        <f>ROUND(G256*L256,P4)</f>
        <v>0</v>
      </c>
      <c r="N256" s="40" t="s">
        <v>358</v>
      </c>
      <c r="O256" s="36">
        <f>M256*AA256</f>
        <v>0</v>
      </c>
      <c r="P256" s="1">
        <v>3</v>
      </c>
      <c r="AA256" s="1">
        <f>IF(P256=1,$O$3,IF(P256=2,$O$4,$O$5))</f>
        <v>0</v>
      </c>
    </row>
    <row r="257" ht="25">
      <c r="A257" s="1" t="s">
        <v>250</v>
      </c>
      <c r="E257" s="30" t="s">
        <v>4433</v>
      </c>
    </row>
    <row r="258" ht="26">
      <c r="A258" s="1" t="s">
        <v>251</v>
      </c>
      <c r="E258" s="37" t="s">
        <v>4434</v>
      </c>
    </row>
    <row r="259">
      <c r="A259" s="1" t="s">
        <v>253</v>
      </c>
      <c r="E259" s="30" t="s">
        <v>2706</v>
      </c>
    </row>
    <row r="260" ht="13">
      <c r="A260" s="1" t="s">
        <v>244</v>
      </c>
      <c r="B260" s="28">
        <v>61</v>
      </c>
      <c r="C260" s="29" t="s">
        <v>4435</v>
      </c>
      <c r="D260" s="28" t="s">
        <v>246</v>
      </c>
      <c r="E260" s="30" t="s">
        <v>4436</v>
      </c>
      <c r="F260" s="31" t="s">
        <v>248</v>
      </c>
      <c r="G260" s="32">
        <v>2</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4437</v>
      </c>
    </row>
    <row r="262" ht="26">
      <c r="A262" s="1" t="s">
        <v>251</v>
      </c>
      <c r="E262" s="37" t="s">
        <v>3963</v>
      </c>
    </row>
    <row r="263" ht="25">
      <c r="A263" s="1" t="s">
        <v>253</v>
      </c>
      <c r="E263" s="30" t="s">
        <v>3989</v>
      </c>
    </row>
    <row r="264" ht="13">
      <c r="A264" s="1" t="s">
        <v>241</v>
      </c>
      <c r="C264" s="22" t="s">
        <v>242</v>
      </c>
      <c r="E264" s="23" t="s">
        <v>243</v>
      </c>
      <c r="L264" s="38"/>
      <c r="M264" s="39">
        <f>SUMIFS(M265:M288,A265:A288,"P")</f>
        <v>0</v>
      </c>
      <c r="N264" s="38"/>
    </row>
    <row r="265" ht="25">
      <c r="A265" s="1" t="s">
        <v>244</v>
      </c>
      <c r="B265" s="28">
        <v>63</v>
      </c>
      <c r="C265" s="29" t="s">
        <v>931</v>
      </c>
      <c r="D265" s="28" t="s">
        <v>246</v>
      </c>
      <c r="E265" s="30" t="s">
        <v>932</v>
      </c>
      <c r="F265" s="31" t="s">
        <v>273</v>
      </c>
      <c r="G265" s="32">
        <v>140</v>
      </c>
      <c r="H265" s="32">
        <v>0</v>
      </c>
      <c r="I265" s="33">
        <f>ROUND(G265*H265,P4)</f>
        <v>0</v>
      </c>
      <c r="J265" s="28"/>
      <c r="K265" s="28"/>
      <c r="L265" s="34">
        <v>0</v>
      </c>
      <c r="M265" s="20">
        <f>ROUND(G265*L265,P4)</f>
        <v>0</v>
      </c>
      <c r="N265" s="40" t="s">
        <v>358</v>
      </c>
      <c r="O265" s="36">
        <f>M265*AA265</f>
        <v>0</v>
      </c>
      <c r="P265" s="1">
        <v>3</v>
      </c>
      <c r="AA265" s="1">
        <f>IF(P265=1,$O$3,IF(P265=2,$O$4,$O$5))</f>
        <v>0</v>
      </c>
    </row>
    <row r="266">
      <c r="A266" s="1" t="s">
        <v>250</v>
      </c>
      <c r="E266" s="30" t="s">
        <v>246</v>
      </c>
    </row>
    <row r="267">
      <c r="A267" s="1" t="s">
        <v>251</v>
      </c>
      <c r="E267" s="28"/>
    </row>
    <row r="268">
      <c r="A268" s="1" t="s">
        <v>253</v>
      </c>
      <c r="E268" s="30" t="s">
        <v>4026</v>
      </c>
    </row>
    <row r="269" ht="13">
      <c r="A269" s="1" t="s">
        <v>244</v>
      </c>
      <c r="B269" s="28">
        <v>64</v>
      </c>
      <c r="C269" s="29" t="s">
        <v>4029</v>
      </c>
      <c r="D269" s="28" t="s">
        <v>246</v>
      </c>
      <c r="E269" s="30" t="s">
        <v>4030</v>
      </c>
      <c r="F269" s="31" t="s">
        <v>273</v>
      </c>
      <c r="G269" s="32">
        <v>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246</v>
      </c>
    </row>
    <row r="271">
      <c r="A271" s="1" t="s">
        <v>251</v>
      </c>
      <c r="E271" s="28"/>
    </row>
    <row r="272">
      <c r="A272" s="1" t="s">
        <v>253</v>
      </c>
      <c r="E272" s="30" t="s">
        <v>4026</v>
      </c>
    </row>
    <row r="273" ht="25">
      <c r="A273" s="1" t="s">
        <v>244</v>
      </c>
      <c r="B273" s="28">
        <v>65</v>
      </c>
      <c r="C273" s="29" t="s">
        <v>942</v>
      </c>
      <c r="D273" s="28" t="s">
        <v>246</v>
      </c>
      <c r="E273" s="30" t="s">
        <v>943</v>
      </c>
      <c r="F273" s="31" t="s">
        <v>248</v>
      </c>
      <c r="G273" s="32">
        <v>50</v>
      </c>
      <c r="H273" s="32">
        <v>0</v>
      </c>
      <c r="I273" s="33">
        <f>ROUND(G273*H273,P4)</f>
        <v>0</v>
      </c>
      <c r="J273" s="28"/>
      <c r="K273" s="28"/>
      <c r="L273" s="34">
        <v>0</v>
      </c>
      <c r="M273" s="20">
        <f>ROUND(G273*L273,P4)</f>
        <v>0</v>
      </c>
      <c r="N273" s="40" t="s">
        <v>358</v>
      </c>
      <c r="O273" s="36">
        <f>M273*AA273</f>
        <v>0</v>
      </c>
      <c r="P273" s="1">
        <v>3</v>
      </c>
      <c r="AA273" s="1">
        <f>IF(P273=1,$O$3,IF(P273=2,$O$4,$O$5))</f>
        <v>0</v>
      </c>
    </row>
    <row r="274">
      <c r="A274" s="1" t="s">
        <v>250</v>
      </c>
      <c r="E274" s="30" t="s">
        <v>246</v>
      </c>
    </row>
    <row r="275">
      <c r="A275" s="1" t="s">
        <v>251</v>
      </c>
      <c r="E275" s="28"/>
    </row>
    <row r="276">
      <c r="A276" s="1" t="s">
        <v>253</v>
      </c>
      <c r="E276" s="30" t="s">
        <v>4026</v>
      </c>
    </row>
    <row r="277" ht="25">
      <c r="A277" s="1" t="s">
        <v>244</v>
      </c>
      <c r="B277" s="28">
        <v>66</v>
      </c>
      <c r="C277" s="29" t="s">
        <v>4031</v>
      </c>
      <c r="D277" s="28" t="s">
        <v>246</v>
      </c>
      <c r="E277" s="30" t="s">
        <v>4032</v>
      </c>
      <c r="F277" s="31" t="s">
        <v>248</v>
      </c>
      <c r="G277" s="32">
        <v>390</v>
      </c>
      <c r="H277" s="32">
        <v>0</v>
      </c>
      <c r="I277" s="33">
        <f>ROUND(G277*H277,P4)</f>
        <v>0</v>
      </c>
      <c r="J277" s="28"/>
      <c r="K277" s="28"/>
      <c r="L277" s="34">
        <v>0</v>
      </c>
      <c r="M277" s="20">
        <f>ROUND(G277*L277,P4)</f>
        <v>0</v>
      </c>
      <c r="N277" s="40" t="s">
        <v>358</v>
      </c>
      <c r="O277" s="36">
        <f>M277*AA277</f>
        <v>0</v>
      </c>
      <c r="P277" s="1">
        <v>3</v>
      </c>
      <c r="AA277" s="1">
        <f>IF(P277=1,$O$3,IF(P277=2,$O$4,$O$5))</f>
        <v>0</v>
      </c>
    </row>
    <row r="278">
      <c r="A278" s="1" t="s">
        <v>250</v>
      </c>
      <c r="E278" s="30" t="s">
        <v>246</v>
      </c>
    </row>
    <row r="279">
      <c r="A279" s="1" t="s">
        <v>251</v>
      </c>
      <c r="E279" s="28"/>
    </row>
    <row r="280">
      <c r="A280" s="1" t="s">
        <v>253</v>
      </c>
      <c r="E280" s="30" t="s">
        <v>4026</v>
      </c>
    </row>
    <row r="281" ht="13">
      <c r="A281" s="1" t="s">
        <v>244</v>
      </c>
      <c r="B281" s="28">
        <v>67</v>
      </c>
      <c r="C281" s="29" t="s">
        <v>695</v>
      </c>
      <c r="D281" s="28" t="s">
        <v>246</v>
      </c>
      <c r="E281" s="30" t="s">
        <v>692</v>
      </c>
      <c r="F281" s="31" t="s">
        <v>693</v>
      </c>
      <c r="G281" s="32">
        <v>1</v>
      </c>
      <c r="H281" s="32">
        <v>0</v>
      </c>
      <c r="I281" s="33">
        <f>ROUND(G281*H281,P4)</f>
        <v>0</v>
      </c>
      <c r="J281" s="28"/>
      <c r="K281" s="28"/>
      <c r="L281" s="34">
        <v>0</v>
      </c>
      <c r="M281" s="20">
        <f>ROUND(G281*L281,P4)</f>
        <v>0</v>
      </c>
      <c r="N281" s="40" t="s">
        <v>358</v>
      </c>
      <c r="O281" s="36">
        <f>M281*AA281</f>
        <v>0</v>
      </c>
      <c r="P281" s="1">
        <v>3</v>
      </c>
      <c r="AA281" s="1">
        <f>IF(P281=1,$O$3,IF(P281=2,$O$4,$O$5))</f>
        <v>0</v>
      </c>
    </row>
    <row r="282">
      <c r="A282" s="1" t="s">
        <v>250</v>
      </c>
      <c r="E282" s="30" t="s">
        <v>246</v>
      </c>
    </row>
    <row r="283">
      <c r="A283" s="1" t="s">
        <v>251</v>
      </c>
      <c r="E283" s="28"/>
    </row>
    <row r="284">
      <c r="A284" s="1" t="s">
        <v>253</v>
      </c>
      <c r="E284" s="30" t="s">
        <v>4026</v>
      </c>
    </row>
    <row r="285" ht="25">
      <c r="A285" s="1" t="s">
        <v>244</v>
      </c>
      <c r="B285" s="28">
        <v>68</v>
      </c>
      <c r="C285" s="29" t="s">
        <v>4035</v>
      </c>
      <c r="D285" s="28" t="s">
        <v>246</v>
      </c>
      <c r="E285" s="30" t="s">
        <v>4036</v>
      </c>
      <c r="F285" s="31" t="s">
        <v>273</v>
      </c>
      <c r="G285" s="32">
        <v>2</v>
      </c>
      <c r="H285" s="32">
        <v>0</v>
      </c>
      <c r="I285" s="33">
        <f>ROUND(G285*H285,P4)</f>
        <v>0</v>
      </c>
      <c r="J285" s="28"/>
      <c r="K285" s="28"/>
      <c r="L285" s="34">
        <v>0</v>
      </c>
      <c r="M285" s="20">
        <f>ROUND(G285*L285,P4)</f>
        <v>0</v>
      </c>
      <c r="N285" s="40" t="s">
        <v>358</v>
      </c>
      <c r="O285" s="36">
        <f>M285*AA285</f>
        <v>0</v>
      </c>
      <c r="P285" s="1">
        <v>3</v>
      </c>
      <c r="AA285" s="1">
        <f>IF(P285=1,$O$3,IF(P285=2,$O$4,$O$5))</f>
        <v>0</v>
      </c>
    </row>
    <row r="286">
      <c r="A286" s="1" t="s">
        <v>250</v>
      </c>
      <c r="E286" s="30" t="s">
        <v>246</v>
      </c>
    </row>
    <row r="287">
      <c r="A287" s="1" t="s">
        <v>251</v>
      </c>
      <c r="E287" s="28"/>
    </row>
    <row r="288">
      <c r="A288" s="1" t="s">
        <v>253</v>
      </c>
      <c r="E288" s="30" t="s">
        <v>4026</v>
      </c>
    </row>
    <row r="289" ht="13">
      <c r="A289" s="1" t="s">
        <v>241</v>
      </c>
      <c r="C289" s="22" t="s">
        <v>255</v>
      </c>
      <c r="E289" s="23" t="s">
        <v>256</v>
      </c>
      <c r="L289" s="38"/>
      <c r="M289" s="39">
        <f>SUMIFS(M290:M441,A290:A441,"P")</f>
        <v>0</v>
      </c>
      <c r="N289" s="38"/>
    </row>
    <row r="290" ht="25">
      <c r="A290" s="1" t="s">
        <v>244</v>
      </c>
      <c r="B290" s="28">
        <v>69</v>
      </c>
      <c r="C290" s="29" t="s">
        <v>4038</v>
      </c>
      <c r="D290" s="28" t="s">
        <v>246</v>
      </c>
      <c r="E290" s="30" t="s">
        <v>4039</v>
      </c>
      <c r="F290" s="31" t="s">
        <v>273</v>
      </c>
      <c r="G290" s="32">
        <v>25</v>
      </c>
      <c r="H290" s="32">
        <v>0</v>
      </c>
      <c r="I290" s="33">
        <f>ROUND(G290*H290,P4)</f>
        <v>0</v>
      </c>
      <c r="J290" s="28"/>
      <c r="K290" s="28"/>
      <c r="L290" s="34">
        <v>0</v>
      </c>
      <c r="M290" s="20">
        <f>ROUND(G290*L290,P4)</f>
        <v>0</v>
      </c>
      <c r="N290" s="40" t="s">
        <v>358</v>
      </c>
      <c r="O290" s="36">
        <f>M290*AA290</f>
        <v>0</v>
      </c>
      <c r="P290" s="1">
        <v>3</v>
      </c>
      <c r="AA290" s="1">
        <f>IF(P290=1,$O$3,IF(P290=2,$O$4,$O$5))</f>
        <v>0</v>
      </c>
    </row>
    <row r="291">
      <c r="A291" s="1" t="s">
        <v>250</v>
      </c>
      <c r="E291" s="30" t="s">
        <v>246</v>
      </c>
    </row>
    <row r="292">
      <c r="A292" s="1" t="s">
        <v>251</v>
      </c>
      <c r="E292" s="28"/>
    </row>
    <row r="293">
      <c r="A293" s="1" t="s">
        <v>253</v>
      </c>
      <c r="E293" s="30" t="s">
        <v>4026</v>
      </c>
    </row>
    <row r="294" ht="25">
      <c r="A294" s="1" t="s">
        <v>244</v>
      </c>
      <c r="B294" s="28">
        <v>70</v>
      </c>
      <c r="C294" s="29" t="s">
        <v>4041</v>
      </c>
      <c r="D294" s="28" t="s">
        <v>246</v>
      </c>
      <c r="E294" s="30" t="s">
        <v>4042</v>
      </c>
      <c r="F294" s="31" t="s">
        <v>273</v>
      </c>
      <c r="G294" s="32">
        <v>10</v>
      </c>
      <c r="H294" s="32">
        <v>0</v>
      </c>
      <c r="I294" s="33">
        <f>ROUND(G294*H294,P4)</f>
        <v>0</v>
      </c>
      <c r="J294" s="28"/>
      <c r="K294" s="28"/>
      <c r="L294" s="34">
        <v>0</v>
      </c>
      <c r="M294" s="20">
        <f>ROUND(G294*L294,P4)</f>
        <v>0</v>
      </c>
      <c r="N294" s="40" t="s">
        <v>358</v>
      </c>
      <c r="O294" s="36">
        <f>M294*AA294</f>
        <v>0</v>
      </c>
      <c r="P294" s="1">
        <v>3</v>
      </c>
      <c r="AA294" s="1">
        <f>IF(P294=1,$O$3,IF(P294=2,$O$4,$O$5))</f>
        <v>0</v>
      </c>
    </row>
    <row r="295">
      <c r="A295" s="1" t="s">
        <v>250</v>
      </c>
      <c r="E295" s="30" t="s">
        <v>246</v>
      </c>
    </row>
    <row r="296">
      <c r="A296" s="1" t="s">
        <v>251</v>
      </c>
      <c r="E296" s="28"/>
    </row>
    <row r="297">
      <c r="A297" s="1" t="s">
        <v>253</v>
      </c>
      <c r="E297" s="30" t="s">
        <v>4026</v>
      </c>
    </row>
    <row r="298" ht="13">
      <c r="A298" s="1" t="s">
        <v>244</v>
      </c>
      <c r="B298" s="28">
        <v>71</v>
      </c>
      <c r="C298" s="29" t="s">
        <v>4043</v>
      </c>
      <c r="D298" s="28" t="s">
        <v>246</v>
      </c>
      <c r="E298" s="30" t="s">
        <v>4044</v>
      </c>
      <c r="F298" s="31" t="s">
        <v>273</v>
      </c>
      <c r="G298" s="32">
        <v>3</v>
      </c>
      <c r="H298" s="32">
        <v>0</v>
      </c>
      <c r="I298" s="33">
        <f>ROUND(G298*H298,P4)</f>
        <v>0</v>
      </c>
      <c r="J298" s="28"/>
      <c r="K298" s="28"/>
      <c r="L298" s="34">
        <v>0</v>
      </c>
      <c r="M298" s="20">
        <f>ROUND(G298*L298,P4)</f>
        <v>0</v>
      </c>
      <c r="N298" s="40" t="s">
        <v>358</v>
      </c>
      <c r="O298" s="36">
        <f>M298*AA298</f>
        <v>0</v>
      </c>
      <c r="P298" s="1">
        <v>3</v>
      </c>
      <c r="AA298" s="1">
        <f>IF(P298=1,$O$3,IF(P298=2,$O$4,$O$5))</f>
        <v>0</v>
      </c>
    </row>
    <row r="299">
      <c r="A299" s="1" t="s">
        <v>250</v>
      </c>
      <c r="E299" s="30" t="s">
        <v>246</v>
      </c>
    </row>
    <row r="300">
      <c r="A300" s="1" t="s">
        <v>251</v>
      </c>
      <c r="E300" s="28"/>
    </row>
    <row r="301">
      <c r="A301" s="1" t="s">
        <v>253</v>
      </c>
      <c r="E301" s="30" t="s">
        <v>4026</v>
      </c>
    </row>
    <row r="302" ht="13">
      <c r="A302" s="1" t="s">
        <v>244</v>
      </c>
      <c r="B302" s="28">
        <v>72</v>
      </c>
      <c r="C302" s="29" t="s">
        <v>4438</v>
      </c>
      <c r="D302" s="28" t="s">
        <v>246</v>
      </c>
      <c r="E302" s="30" t="s">
        <v>4439</v>
      </c>
      <c r="F302" s="31" t="s">
        <v>273</v>
      </c>
      <c r="G302" s="32">
        <v>1</v>
      </c>
      <c r="H302" s="32">
        <v>0</v>
      </c>
      <c r="I302" s="33">
        <f>ROUND(G302*H302,P4)</f>
        <v>0</v>
      </c>
      <c r="J302" s="28"/>
      <c r="K302" s="28"/>
      <c r="L302" s="34">
        <v>0</v>
      </c>
      <c r="M302" s="20">
        <f>ROUND(G302*L302,P4)</f>
        <v>0</v>
      </c>
      <c r="N302" s="40" t="s">
        <v>358</v>
      </c>
      <c r="O302" s="36">
        <f>M302*AA302</f>
        <v>0</v>
      </c>
      <c r="P302" s="1">
        <v>3</v>
      </c>
      <c r="AA302" s="1">
        <f>IF(P302=1,$O$3,IF(P302=2,$O$4,$O$5))</f>
        <v>0</v>
      </c>
    </row>
    <row r="303">
      <c r="A303" s="1" t="s">
        <v>250</v>
      </c>
      <c r="E303" s="30" t="s">
        <v>246</v>
      </c>
    </row>
    <row r="304">
      <c r="A304" s="1" t="s">
        <v>251</v>
      </c>
      <c r="E304" s="28"/>
    </row>
    <row r="305">
      <c r="A305" s="1" t="s">
        <v>253</v>
      </c>
      <c r="E305" s="30" t="s">
        <v>4026</v>
      </c>
    </row>
    <row r="306" ht="13">
      <c r="A306" s="1" t="s">
        <v>244</v>
      </c>
      <c r="B306" s="28">
        <v>73</v>
      </c>
      <c r="C306" s="29" t="s">
        <v>4440</v>
      </c>
      <c r="D306" s="28" t="s">
        <v>246</v>
      </c>
      <c r="E306" s="30" t="s">
        <v>4441</v>
      </c>
      <c r="F306" s="31" t="s">
        <v>248</v>
      </c>
      <c r="G306" s="32">
        <v>80</v>
      </c>
      <c r="H306" s="32">
        <v>0</v>
      </c>
      <c r="I306" s="33">
        <f>ROUND(G306*H306,P4)</f>
        <v>0</v>
      </c>
      <c r="J306" s="28"/>
      <c r="K306" s="28"/>
      <c r="L306" s="34">
        <v>0</v>
      </c>
      <c r="M306" s="20">
        <f>ROUND(G306*L306,P4)</f>
        <v>0</v>
      </c>
      <c r="N306" s="40" t="s">
        <v>358</v>
      </c>
      <c r="O306" s="36">
        <f>M306*AA306</f>
        <v>0</v>
      </c>
      <c r="P306" s="1">
        <v>3</v>
      </c>
      <c r="AA306" s="1">
        <f>IF(P306=1,$O$3,IF(P306=2,$O$4,$O$5))</f>
        <v>0</v>
      </c>
    </row>
    <row r="307">
      <c r="A307" s="1" t="s">
        <v>250</v>
      </c>
      <c r="E307" s="30" t="s">
        <v>4442</v>
      </c>
    </row>
    <row r="308">
      <c r="A308" s="1" t="s">
        <v>251</v>
      </c>
      <c r="E308" s="28"/>
    </row>
    <row r="309">
      <c r="A309" s="1" t="s">
        <v>253</v>
      </c>
      <c r="E309" s="30" t="s">
        <v>4026</v>
      </c>
    </row>
    <row r="310" ht="25">
      <c r="A310" s="1" t="s">
        <v>244</v>
      </c>
      <c r="B310" s="28">
        <v>74</v>
      </c>
      <c r="C310" s="29" t="s">
        <v>4443</v>
      </c>
      <c r="D310" s="28" t="s">
        <v>246</v>
      </c>
      <c r="E310" s="30" t="s">
        <v>4444</v>
      </c>
      <c r="F310" s="31" t="s">
        <v>273</v>
      </c>
      <c r="G310" s="32">
        <v>3</v>
      </c>
      <c r="H310" s="32">
        <v>0</v>
      </c>
      <c r="I310" s="33">
        <f>ROUND(G310*H310,P4)</f>
        <v>0</v>
      </c>
      <c r="J310" s="28"/>
      <c r="K310" s="28"/>
      <c r="L310" s="34">
        <v>0</v>
      </c>
      <c r="M310" s="20">
        <f>ROUND(G310*L310,P4)</f>
        <v>0</v>
      </c>
      <c r="N310" s="40" t="s">
        <v>358</v>
      </c>
      <c r="O310" s="36">
        <f>M310*AA310</f>
        <v>0</v>
      </c>
      <c r="P310" s="1">
        <v>3</v>
      </c>
      <c r="AA310" s="1">
        <f>IF(P310=1,$O$3,IF(P310=2,$O$4,$O$5))</f>
        <v>0</v>
      </c>
    </row>
    <row r="311">
      <c r="A311" s="1" t="s">
        <v>250</v>
      </c>
      <c r="E311" s="30" t="s">
        <v>4445</v>
      </c>
    </row>
    <row r="312">
      <c r="A312" s="1" t="s">
        <v>251</v>
      </c>
      <c r="E312" s="28"/>
    </row>
    <row r="313">
      <c r="A313" s="1" t="s">
        <v>253</v>
      </c>
      <c r="E313" s="30" t="s">
        <v>4026</v>
      </c>
    </row>
    <row r="314" ht="13">
      <c r="A314" s="1" t="s">
        <v>244</v>
      </c>
      <c r="B314" s="28">
        <v>75</v>
      </c>
      <c r="C314" s="29" t="s">
        <v>4446</v>
      </c>
      <c r="D314" s="28" t="s">
        <v>246</v>
      </c>
      <c r="E314" s="30" t="s">
        <v>4447</v>
      </c>
      <c r="F314" s="31" t="s">
        <v>273</v>
      </c>
      <c r="G314" s="32">
        <v>30</v>
      </c>
      <c r="H314" s="32">
        <v>0</v>
      </c>
      <c r="I314" s="33">
        <f>ROUND(G314*H314,P4)</f>
        <v>0</v>
      </c>
      <c r="J314" s="28"/>
      <c r="K314" s="28"/>
      <c r="L314" s="34">
        <v>0</v>
      </c>
      <c r="M314" s="20">
        <f>ROUND(G314*L314,P4)</f>
        <v>0</v>
      </c>
      <c r="N314" s="40" t="s">
        <v>358</v>
      </c>
      <c r="O314" s="36">
        <f>M314*AA314</f>
        <v>0</v>
      </c>
      <c r="P314" s="1">
        <v>3</v>
      </c>
      <c r="AA314" s="1">
        <f>IF(P314=1,$O$3,IF(P314=2,$O$4,$O$5))</f>
        <v>0</v>
      </c>
    </row>
    <row r="315">
      <c r="A315" s="1" t="s">
        <v>250</v>
      </c>
      <c r="E315" s="30" t="s">
        <v>246</v>
      </c>
    </row>
    <row r="316">
      <c r="A316" s="1" t="s">
        <v>251</v>
      </c>
      <c r="E316" s="28"/>
    </row>
    <row r="317">
      <c r="A317" s="1" t="s">
        <v>253</v>
      </c>
      <c r="E317" s="30" t="s">
        <v>4026</v>
      </c>
    </row>
    <row r="318" ht="13">
      <c r="A318" s="1" t="s">
        <v>244</v>
      </c>
      <c r="B318" s="28">
        <v>76</v>
      </c>
      <c r="C318" s="29" t="s">
        <v>4448</v>
      </c>
      <c r="D318" s="28" t="s">
        <v>246</v>
      </c>
      <c r="E318" s="30" t="s">
        <v>4449</v>
      </c>
      <c r="F318" s="31" t="s">
        <v>273</v>
      </c>
      <c r="G318" s="32">
        <v>6</v>
      </c>
      <c r="H318" s="32">
        <v>0</v>
      </c>
      <c r="I318" s="33">
        <f>ROUND(G318*H318,P4)</f>
        <v>0</v>
      </c>
      <c r="J318" s="28"/>
      <c r="K318" s="28"/>
      <c r="L318" s="34">
        <v>0</v>
      </c>
      <c r="M318" s="20">
        <f>ROUND(G318*L318,P4)</f>
        <v>0</v>
      </c>
      <c r="N318" s="40" t="s">
        <v>358</v>
      </c>
      <c r="O318" s="36">
        <f>M318*AA318</f>
        <v>0</v>
      </c>
      <c r="P318" s="1">
        <v>3</v>
      </c>
      <c r="AA318" s="1">
        <f>IF(P318=1,$O$3,IF(P318=2,$O$4,$O$5))</f>
        <v>0</v>
      </c>
    </row>
    <row r="319">
      <c r="A319" s="1" t="s">
        <v>250</v>
      </c>
      <c r="E319" s="30" t="s">
        <v>246</v>
      </c>
    </row>
    <row r="320">
      <c r="A320" s="1" t="s">
        <v>251</v>
      </c>
      <c r="E320" s="28"/>
    </row>
    <row r="321">
      <c r="A321" s="1" t="s">
        <v>253</v>
      </c>
      <c r="E321" s="30" t="s">
        <v>4026</v>
      </c>
    </row>
    <row r="322" ht="25">
      <c r="A322" s="1" t="s">
        <v>244</v>
      </c>
      <c r="B322" s="28">
        <v>77</v>
      </c>
      <c r="C322" s="29" t="s">
        <v>700</v>
      </c>
      <c r="D322" s="28" t="s">
        <v>246</v>
      </c>
      <c r="E322" s="30" t="s">
        <v>701</v>
      </c>
      <c r="F322" s="31" t="s">
        <v>248</v>
      </c>
      <c r="G322" s="32">
        <v>250</v>
      </c>
      <c r="H322" s="32">
        <v>0</v>
      </c>
      <c r="I322" s="33">
        <f>ROUND(G322*H322,P4)</f>
        <v>0</v>
      </c>
      <c r="J322" s="28"/>
      <c r="K322" s="28"/>
      <c r="L322" s="34">
        <v>0</v>
      </c>
      <c r="M322" s="20">
        <f>ROUND(G322*L322,P4)</f>
        <v>0</v>
      </c>
      <c r="N322" s="40" t="s">
        <v>358</v>
      </c>
      <c r="O322" s="36">
        <f>M322*AA322</f>
        <v>0</v>
      </c>
      <c r="P322" s="1">
        <v>3</v>
      </c>
      <c r="AA322" s="1">
        <f>IF(P322=1,$O$3,IF(P322=2,$O$4,$O$5))</f>
        <v>0</v>
      </c>
    </row>
    <row r="323">
      <c r="A323" s="1" t="s">
        <v>250</v>
      </c>
      <c r="E323" s="30" t="s">
        <v>4450</v>
      </c>
    </row>
    <row r="324">
      <c r="A324" s="1" t="s">
        <v>251</v>
      </c>
      <c r="E324" s="28"/>
    </row>
    <row r="325">
      <c r="A325" s="1" t="s">
        <v>253</v>
      </c>
      <c r="E325" s="30" t="s">
        <v>4026</v>
      </c>
    </row>
    <row r="326" ht="13">
      <c r="A326" s="1" t="s">
        <v>244</v>
      </c>
      <c r="B326" s="28">
        <v>78</v>
      </c>
      <c r="C326" s="29" t="s">
        <v>257</v>
      </c>
      <c r="D326" s="28" t="s">
        <v>246</v>
      </c>
      <c r="E326" s="30" t="s">
        <v>258</v>
      </c>
      <c r="F326" s="31" t="s">
        <v>248</v>
      </c>
      <c r="G326" s="32">
        <v>480</v>
      </c>
      <c r="H326" s="32">
        <v>0</v>
      </c>
      <c r="I326" s="33">
        <f>ROUND(G326*H326,P4)</f>
        <v>0</v>
      </c>
      <c r="J326" s="28"/>
      <c r="K326" s="28"/>
      <c r="L326" s="34">
        <v>0</v>
      </c>
      <c r="M326" s="20">
        <f>ROUND(G326*L326,P4)</f>
        <v>0</v>
      </c>
      <c r="N326" s="40" t="s">
        <v>358</v>
      </c>
      <c r="O326" s="36">
        <f>M326*AA326</f>
        <v>0</v>
      </c>
      <c r="P326" s="1">
        <v>3</v>
      </c>
      <c r="AA326" s="1">
        <f>IF(P326=1,$O$3,IF(P326=2,$O$4,$O$5))</f>
        <v>0</v>
      </c>
    </row>
    <row r="327">
      <c r="A327" s="1" t="s">
        <v>250</v>
      </c>
      <c r="E327" s="30" t="s">
        <v>4451</v>
      </c>
    </row>
    <row r="328">
      <c r="A328" s="1" t="s">
        <v>251</v>
      </c>
      <c r="E328" s="28"/>
    </row>
    <row r="329">
      <c r="A329" s="1" t="s">
        <v>253</v>
      </c>
      <c r="E329" s="30" t="s">
        <v>4026</v>
      </c>
    </row>
    <row r="330" ht="13">
      <c r="A330" s="1" t="s">
        <v>244</v>
      </c>
      <c r="B330" s="28">
        <v>79</v>
      </c>
      <c r="C330" s="29" t="s">
        <v>1458</v>
      </c>
      <c r="D330" s="28" t="s">
        <v>246</v>
      </c>
      <c r="E330" s="30" t="s">
        <v>1459</v>
      </c>
      <c r="F330" s="31" t="s">
        <v>248</v>
      </c>
      <c r="G330" s="32">
        <v>110</v>
      </c>
      <c r="H330" s="32">
        <v>0</v>
      </c>
      <c r="I330" s="33">
        <f>ROUND(G330*H330,P4)</f>
        <v>0</v>
      </c>
      <c r="J330" s="28"/>
      <c r="K330" s="28"/>
      <c r="L330" s="34">
        <v>0</v>
      </c>
      <c r="M330" s="20">
        <f>ROUND(G330*L330,P4)</f>
        <v>0</v>
      </c>
      <c r="N330" s="40" t="s">
        <v>358</v>
      </c>
      <c r="O330" s="36">
        <f>M330*AA330</f>
        <v>0</v>
      </c>
      <c r="P330" s="1">
        <v>3</v>
      </c>
      <c r="AA330" s="1">
        <f>IF(P330=1,$O$3,IF(P330=2,$O$4,$O$5))</f>
        <v>0</v>
      </c>
    </row>
    <row r="331">
      <c r="A331" s="1" t="s">
        <v>250</v>
      </c>
      <c r="E331" s="30" t="s">
        <v>4452</v>
      </c>
    </row>
    <row r="332">
      <c r="A332" s="1" t="s">
        <v>251</v>
      </c>
      <c r="E332" s="28"/>
    </row>
    <row r="333">
      <c r="A333" s="1" t="s">
        <v>253</v>
      </c>
      <c r="E333" s="30" t="s">
        <v>4026</v>
      </c>
    </row>
    <row r="334" ht="13">
      <c r="A334" s="1" t="s">
        <v>244</v>
      </c>
      <c r="B334" s="28">
        <v>80</v>
      </c>
      <c r="C334" s="29" t="s">
        <v>1108</v>
      </c>
      <c r="D334" s="28" t="s">
        <v>246</v>
      </c>
      <c r="E334" s="30" t="s">
        <v>1109</v>
      </c>
      <c r="F334" s="31" t="s">
        <v>248</v>
      </c>
      <c r="G334" s="32">
        <v>90</v>
      </c>
      <c r="H334" s="32">
        <v>0</v>
      </c>
      <c r="I334" s="33">
        <f>ROUND(G334*H334,P4)</f>
        <v>0</v>
      </c>
      <c r="J334" s="28"/>
      <c r="K334" s="28"/>
      <c r="L334" s="34">
        <v>0</v>
      </c>
      <c r="M334" s="20">
        <f>ROUND(G334*L334,P4)</f>
        <v>0</v>
      </c>
      <c r="N334" s="40" t="s">
        <v>358</v>
      </c>
      <c r="O334" s="36">
        <f>M334*AA334</f>
        <v>0</v>
      </c>
      <c r="P334" s="1">
        <v>3</v>
      </c>
      <c r="AA334" s="1">
        <f>IF(P334=1,$O$3,IF(P334=2,$O$4,$O$5))</f>
        <v>0</v>
      </c>
    </row>
    <row r="335">
      <c r="A335" s="1" t="s">
        <v>250</v>
      </c>
      <c r="E335" s="30" t="s">
        <v>4453</v>
      </c>
    </row>
    <row r="336">
      <c r="A336" s="1" t="s">
        <v>251</v>
      </c>
      <c r="E336" s="28"/>
    </row>
    <row r="337">
      <c r="A337" s="1" t="s">
        <v>253</v>
      </c>
      <c r="E337" s="30" t="s">
        <v>4026</v>
      </c>
    </row>
    <row r="338" ht="25">
      <c r="A338" s="1" t="s">
        <v>244</v>
      </c>
      <c r="B338" s="28">
        <v>81</v>
      </c>
      <c r="C338" s="29" t="s">
        <v>712</v>
      </c>
      <c r="D338" s="28" t="s">
        <v>246</v>
      </c>
      <c r="E338" s="30" t="s">
        <v>713</v>
      </c>
      <c r="F338" s="31" t="s">
        <v>273</v>
      </c>
      <c r="G338" s="32">
        <v>50</v>
      </c>
      <c r="H338" s="32">
        <v>0</v>
      </c>
      <c r="I338" s="33">
        <f>ROUND(G338*H338,P4)</f>
        <v>0</v>
      </c>
      <c r="J338" s="28"/>
      <c r="K338" s="28"/>
      <c r="L338" s="34">
        <v>0</v>
      </c>
      <c r="M338" s="20">
        <f>ROUND(G338*L338,P4)</f>
        <v>0</v>
      </c>
      <c r="N338" s="40" t="s">
        <v>358</v>
      </c>
      <c r="O338" s="36">
        <f>M338*AA338</f>
        <v>0</v>
      </c>
      <c r="P338" s="1">
        <v>3</v>
      </c>
      <c r="AA338" s="1">
        <f>IF(P338=1,$O$3,IF(P338=2,$O$4,$O$5))</f>
        <v>0</v>
      </c>
    </row>
    <row r="339">
      <c r="A339" s="1" t="s">
        <v>250</v>
      </c>
      <c r="E339" s="30" t="s">
        <v>246</v>
      </c>
    </row>
    <row r="340">
      <c r="A340" s="1" t="s">
        <v>251</v>
      </c>
      <c r="E340" s="28"/>
    </row>
    <row r="341">
      <c r="A341" s="1" t="s">
        <v>253</v>
      </c>
      <c r="E341" s="30" t="s">
        <v>4026</v>
      </c>
    </row>
    <row r="342" ht="25">
      <c r="A342" s="1" t="s">
        <v>244</v>
      </c>
      <c r="B342" s="28">
        <v>82</v>
      </c>
      <c r="C342" s="29" t="s">
        <v>369</v>
      </c>
      <c r="D342" s="28" t="s">
        <v>246</v>
      </c>
      <c r="E342" s="30" t="s">
        <v>370</v>
      </c>
      <c r="F342" s="31" t="s">
        <v>273</v>
      </c>
      <c r="G342" s="32">
        <v>84</v>
      </c>
      <c r="H342" s="32">
        <v>0</v>
      </c>
      <c r="I342" s="33">
        <f>ROUND(G342*H342,P4)</f>
        <v>0</v>
      </c>
      <c r="J342" s="28"/>
      <c r="K342" s="28"/>
      <c r="L342" s="34">
        <v>0</v>
      </c>
      <c r="M342" s="20">
        <f>ROUND(G342*L342,P4)</f>
        <v>0</v>
      </c>
      <c r="N342" s="40" t="s">
        <v>358</v>
      </c>
      <c r="O342" s="36">
        <f>M342*AA342</f>
        <v>0</v>
      </c>
      <c r="P342" s="1">
        <v>3</v>
      </c>
      <c r="AA342" s="1">
        <f>IF(P342=1,$O$3,IF(P342=2,$O$4,$O$5))</f>
        <v>0</v>
      </c>
    </row>
    <row r="343">
      <c r="A343" s="1" t="s">
        <v>250</v>
      </c>
      <c r="E343" s="30" t="s">
        <v>246</v>
      </c>
    </row>
    <row r="344">
      <c r="A344" s="1" t="s">
        <v>251</v>
      </c>
      <c r="E344" s="28"/>
    </row>
    <row r="345">
      <c r="A345" s="1" t="s">
        <v>253</v>
      </c>
      <c r="E345" s="30" t="s">
        <v>4026</v>
      </c>
    </row>
    <row r="346" ht="25">
      <c r="A346" s="1" t="s">
        <v>244</v>
      </c>
      <c r="B346" s="28">
        <v>83</v>
      </c>
      <c r="C346" s="29" t="s">
        <v>1122</v>
      </c>
      <c r="D346" s="28" t="s">
        <v>246</v>
      </c>
      <c r="E346" s="30" t="s">
        <v>1123</v>
      </c>
      <c r="F346" s="31" t="s">
        <v>273</v>
      </c>
      <c r="G346" s="32">
        <v>6</v>
      </c>
      <c r="H346" s="32">
        <v>0</v>
      </c>
      <c r="I346" s="33">
        <f>ROUND(G346*H346,P4)</f>
        <v>0</v>
      </c>
      <c r="J346" s="28"/>
      <c r="K346" s="28"/>
      <c r="L346" s="34">
        <v>0</v>
      </c>
      <c r="M346" s="20">
        <f>ROUND(G346*L346,P4)</f>
        <v>0</v>
      </c>
      <c r="N346" s="40" t="s">
        <v>358</v>
      </c>
      <c r="O346" s="36">
        <f>M346*AA346</f>
        <v>0</v>
      </c>
      <c r="P346" s="1">
        <v>3</v>
      </c>
      <c r="AA346" s="1">
        <f>IF(P346=1,$O$3,IF(P346=2,$O$4,$O$5))</f>
        <v>0</v>
      </c>
    </row>
    <row r="347">
      <c r="A347" s="1" t="s">
        <v>250</v>
      </c>
      <c r="E347" s="30" t="s">
        <v>246</v>
      </c>
    </row>
    <row r="348">
      <c r="A348" s="1" t="s">
        <v>251</v>
      </c>
      <c r="E348" s="28"/>
    </row>
    <row r="349">
      <c r="A349" s="1" t="s">
        <v>253</v>
      </c>
      <c r="E349" s="30" t="s">
        <v>4026</v>
      </c>
    </row>
    <row r="350" ht="13">
      <c r="A350" s="1" t="s">
        <v>244</v>
      </c>
      <c r="B350" s="28">
        <v>84</v>
      </c>
      <c r="C350" s="29" t="s">
        <v>716</v>
      </c>
      <c r="D350" s="28" t="s">
        <v>246</v>
      </c>
      <c r="E350" s="30" t="s">
        <v>717</v>
      </c>
      <c r="F350" s="31" t="s">
        <v>248</v>
      </c>
      <c r="G350" s="32">
        <v>245</v>
      </c>
      <c r="H350" s="32">
        <v>0</v>
      </c>
      <c r="I350" s="33">
        <f>ROUND(G350*H350,P4)</f>
        <v>0</v>
      </c>
      <c r="J350" s="28"/>
      <c r="K350" s="28"/>
      <c r="L350" s="34">
        <v>0</v>
      </c>
      <c r="M350" s="20">
        <f>ROUND(G350*L350,P4)</f>
        <v>0</v>
      </c>
      <c r="N350" s="40" t="s">
        <v>358</v>
      </c>
      <c r="O350" s="36">
        <f>M350*AA350</f>
        <v>0</v>
      </c>
      <c r="P350" s="1">
        <v>3</v>
      </c>
      <c r="AA350" s="1">
        <f>IF(P350=1,$O$3,IF(P350=2,$O$4,$O$5))</f>
        <v>0</v>
      </c>
    </row>
    <row r="351">
      <c r="A351" s="1" t="s">
        <v>250</v>
      </c>
      <c r="E351" s="30" t="s">
        <v>246</v>
      </c>
    </row>
    <row r="352">
      <c r="A352" s="1" t="s">
        <v>251</v>
      </c>
      <c r="E352" s="28"/>
    </row>
    <row r="353">
      <c r="A353" s="1" t="s">
        <v>253</v>
      </c>
      <c r="E353" s="30" t="s">
        <v>4026</v>
      </c>
    </row>
    <row r="354" ht="13">
      <c r="A354" s="1" t="s">
        <v>244</v>
      </c>
      <c r="B354" s="28">
        <v>85</v>
      </c>
      <c r="C354" s="29" t="s">
        <v>4454</v>
      </c>
      <c r="D354" s="28" t="s">
        <v>246</v>
      </c>
      <c r="E354" s="30" t="s">
        <v>4455</v>
      </c>
      <c r="F354" s="31" t="s">
        <v>273</v>
      </c>
      <c r="G354" s="32">
        <v>14</v>
      </c>
      <c r="H354" s="32">
        <v>0</v>
      </c>
      <c r="I354" s="33">
        <f>ROUND(G354*H354,P4)</f>
        <v>0</v>
      </c>
      <c r="J354" s="28"/>
      <c r="K354" s="28"/>
      <c r="L354" s="34">
        <v>0</v>
      </c>
      <c r="M354" s="20">
        <f>ROUND(G354*L354,P4)</f>
        <v>0</v>
      </c>
      <c r="N354" s="40" t="s">
        <v>358</v>
      </c>
      <c r="O354" s="36">
        <f>M354*AA354</f>
        <v>0</v>
      </c>
      <c r="P354" s="1">
        <v>3</v>
      </c>
      <c r="AA354" s="1">
        <f>IF(P354=1,$O$3,IF(P354=2,$O$4,$O$5))</f>
        <v>0</v>
      </c>
    </row>
    <row r="355">
      <c r="A355" s="1" t="s">
        <v>250</v>
      </c>
      <c r="E355" s="30" t="s">
        <v>4456</v>
      </c>
    </row>
    <row r="356">
      <c r="A356" s="1" t="s">
        <v>251</v>
      </c>
      <c r="E356" s="28"/>
    </row>
    <row r="357">
      <c r="A357" s="1" t="s">
        <v>253</v>
      </c>
      <c r="E357" s="30" t="s">
        <v>4026</v>
      </c>
    </row>
    <row r="358" ht="13">
      <c r="A358" s="1" t="s">
        <v>244</v>
      </c>
      <c r="B358" s="28">
        <v>86</v>
      </c>
      <c r="C358" s="29" t="s">
        <v>4457</v>
      </c>
      <c r="D358" s="28" t="s">
        <v>246</v>
      </c>
      <c r="E358" s="30" t="s">
        <v>4458</v>
      </c>
      <c r="F358" s="31" t="s">
        <v>273</v>
      </c>
      <c r="G358" s="32">
        <v>14</v>
      </c>
      <c r="H358" s="32">
        <v>0</v>
      </c>
      <c r="I358" s="33">
        <f>ROUND(G358*H358,P4)</f>
        <v>0</v>
      </c>
      <c r="J358" s="28"/>
      <c r="K358" s="28"/>
      <c r="L358" s="34">
        <v>0</v>
      </c>
      <c r="M358" s="20">
        <f>ROUND(G358*L358,P4)</f>
        <v>0</v>
      </c>
      <c r="N358" s="40" t="s">
        <v>358</v>
      </c>
      <c r="O358" s="36">
        <f>M358*AA358</f>
        <v>0</v>
      </c>
      <c r="P358" s="1">
        <v>3</v>
      </c>
      <c r="AA358" s="1">
        <f>IF(P358=1,$O$3,IF(P358=2,$O$4,$O$5))</f>
        <v>0</v>
      </c>
    </row>
    <row r="359">
      <c r="A359" s="1" t="s">
        <v>250</v>
      </c>
      <c r="E359" s="30" t="s">
        <v>246</v>
      </c>
    </row>
    <row r="360">
      <c r="A360" s="1" t="s">
        <v>251</v>
      </c>
      <c r="E360" s="28"/>
    </row>
    <row r="361">
      <c r="A361" s="1" t="s">
        <v>253</v>
      </c>
      <c r="E361" s="30" t="s">
        <v>4026</v>
      </c>
    </row>
    <row r="362" ht="13">
      <c r="A362" s="1" t="s">
        <v>244</v>
      </c>
      <c r="B362" s="28">
        <v>87</v>
      </c>
      <c r="C362" s="29" t="s">
        <v>4459</v>
      </c>
      <c r="D362" s="28" t="s">
        <v>246</v>
      </c>
      <c r="E362" s="30" t="s">
        <v>4460</v>
      </c>
      <c r="F362" s="31" t="s">
        <v>273</v>
      </c>
      <c r="G362" s="32">
        <v>3</v>
      </c>
      <c r="H362" s="32">
        <v>0</v>
      </c>
      <c r="I362" s="33">
        <f>ROUND(G362*H362,P4)</f>
        <v>0</v>
      </c>
      <c r="J362" s="28"/>
      <c r="K362" s="28"/>
      <c r="L362" s="34">
        <v>0</v>
      </c>
      <c r="M362" s="20">
        <f>ROUND(G362*L362,P4)</f>
        <v>0</v>
      </c>
      <c r="N362" s="40" t="s">
        <v>358</v>
      </c>
      <c r="O362" s="36">
        <f>M362*AA362</f>
        <v>0</v>
      </c>
      <c r="P362" s="1">
        <v>3</v>
      </c>
      <c r="AA362" s="1">
        <f>IF(P362=1,$O$3,IF(P362=2,$O$4,$O$5))</f>
        <v>0</v>
      </c>
    </row>
    <row r="363">
      <c r="A363" s="1" t="s">
        <v>250</v>
      </c>
      <c r="E363" s="30" t="s">
        <v>4461</v>
      </c>
    </row>
    <row r="364">
      <c r="A364" s="1" t="s">
        <v>251</v>
      </c>
      <c r="E364" s="28"/>
    </row>
    <row r="365">
      <c r="A365" s="1" t="s">
        <v>253</v>
      </c>
      <c r="E365" s="30" t="s">
        <v>4026</v>
      </c>
    </row>
    <row r="366" ht="13">
      <c r="A366" s="1" t="s">
        <v>244</v>
      </c>
      <c r="B366" s="28">
        <v>88</v>
      </c>
      <c r="C366" s="29" t="s">
        <v>4462</v>
      </c>
      <c r="D366" s="28" t="s">
        <v>246</v>
      </c>
      <c r="E366" s="30" t="s">
        <v>4463</v>
      </c>
      <c r="F366" s="31" t="s">
        <v>273</v>
      </c>
      <c r="G366" s="32">
        <v>5</v>
      </c>
      <c r="H366" s="32">
        <v>0</v>
      </c>
      <c r="I366" s="33">
        <f>ROUND(G366*H366,P4)</f>
        <v>0</v>
      </c>
      <c r="J366" s="28"/>
      <c r="K366" s="28"/>
      <c r="L366" s="34">
        <v>0</v>
      </c>
      <c r="M366" s="20">
        <f>ROUND(G366*L366,P4)</f>
        <v>0</v>
      </c>
      <c r="N366" s="40" t="s">
        <v>358</v>
      </c>
      <c r="O366" s="36">
        <f>M366*AA366</f>
        <v>0</v>
      </c>
      <c r="P366" s="1">
        <v>3</v>
      </c>
      <c r="AA366" s="1">
        <f>IF(P366=1,$O$3,IF(P366=2,$O$4,$O$5))</f>
        <v>0</v>
      </c>
    </row>
    <row r="367">
      <c r="A367" s="1" t="s">
        <v>250</v>
      </c>
      <c r="E367" s="30" t="s">
        <v>4464</v>
      </c>
    </row>
    <row r="368">
      <c r="A368" s="1" t="s">
        <v>251</v>
      </c>
      <c r="E368" s="28"/>
    </row>
    <row r="369">
      <c r="A369" s="1" t="s">
        <v>253</v>
      </c>
      <c r="E369" s="30" t="s">
        <v>4026</v>
      </c>
    </row>
    <row r="370" ht="13">
      <c r="A370" s="1" t="s">
        <v>244</v>
      </c>
      <c r="B370" s="28">
        <v>89</v>
      </c>
      <c r="C370" s="29" t="s">
        <v>4465</v>
      </c>
      <c r="D370" s="28" t="s">
        <v>246</v>
      </c>
      <c r="E370" s="30" t="s">
        <v>4466</v>
      </c>
      <c r="F370" s="31" t="s">
        <v>273</v>
      </c>
      <c r="G370" s="32">
        <v>1</v>
      </c>
      <c r="H370" s="32">
        <v>0</v>
      </c>
      <c r="I370" s="33">
        <f>ROUND(G370*H370,P4)</f>
        <v>0</v>
      </c>
      <c r="J370" s="28"/>
      <c r="K370" s="28"/>
      <c r="L370" s="34">
        <v>0</v>
      </c>
      <c r="M370" s="20">
        <f>ROUND(G370*L370,P4)</f>
        <v>0</v>
      </c>
      <c r="N370" s="40" t="s">
        <v>358</v>
      </c>
      <c r="O370" s="36">
        <f>M370*AA370</f>
        <v>0</v>
      </c>
      <c r="P370" s="1">
        <v>3</v>
      </c>
      <c r="AA370" s="1">
        <f>IF(P370=1,$O$3,IF(P370=2,$O$4,$O$5))</f>
        <v>0</v>
      </c>
    </row>
    <row r="371">
      <c r="A371" s="1" t="s">
        <v>250</v>
      </c>
      <c r="E371" s="30" t="s">
        <v>246</v>
      </c>
    </row>
    <row r="372">
      <c r="A372" s="1" t="s">
        <v>251</v>
      </c>
      <c r="E372" s="28"/>
    </row>
    <row r="373">
      <c r="A373" s="1" t="s">
        <v>253</v>
      </c>
      <c r="E373" s="30" t="s">
        <v>4026</v>
      </c>
    </row>
    <row r="374" ht="13">
      <c r="A374" s="1" t="s">
        <v>244</v>
      </c>
      <c r="B374" s="28">
        <v>90</v>
      </c>
      <c r="C374" s="29" t="s">
        <v>4467</v>
      </c>
      <c r="D374" s="28" t="s">
        <v>246</v>
      </c>
      <c r="E374" s="30" t="s">
        <v>4468</v>
      </c>
      <c r="F374" s="31" t="s">
        <v>273</v>
      </c>
      <c r="G374" s="32">
        <v>1</v>
      </c>
      <c r="H374" s="32">
        <v>0</v>
      </c>
      <c r="I374" s="33">
        <f>ROUND(G374*H374,P4)</f>
        <v>0</v>
      </c>
      <c r="J374" s="28"/>
      <c r="K374" s="28"/>
      <c r="L374" s="34">
        <v>0</v>
      </c>
      <c r="M374" s="20">
        <f>ROUND(G374*L374,P4)</f>
        <v>0</v>
      </c>
      <c r="N374" s="40" t="s">
        <v>358</v>
      </c>
      <c r="O374" s="36">
        <f>M374*AA374</f>
        <v>0</v>
      </c>
      <c r="P374" s="1">
        <v>3</v>
      </c>
      <c r="AA374" s="1">
        <f>IF(P374=1,$O$3,IF(P374=2,$O$4,$O$5))</f>
        <v>0</v>
      </c>
    </row>
    <row r="375">
      <c r="A375" s="1" t="s">
        <v>250</v>
      </c>
      <c r="E375" s="30" t="s">
        <v>4469</v>
      </c>
    </row>
    <row r="376">
      <c r="A376" s="1" t="s">
        <v>251</v>
      </c>
      <c r="E376" s="28"/>
    </row>
    <row r="377">
      <c r="A377" s="1" t="s">
        <v>253</v>
      </c>
      <c r="E377" s="30" t="s">
        <v>4026</v>
      </c>
    </row>
    <row r="378" ht="13">
      <c r="A378" s="1" t="s">
        <v>244</v>
      </c>
      <c r="B378" s="28">
        <v>91</v>
      </c>
      <c r="C378" s="29" t="s">
        <v>4470</v>
      </c>
      <c r="D378" s="28" t="s">
        <v>246</v>
      </c>
      <c r="E378" s="30" t="s">
        <v>4471</v>
      </c>
      <c r="F378" s="31" t="s">
        <v>273</v>
      </c>
      <c r="G378" s="32">
        <v>1</v>
      </c>
      <c r="H378" s="32">
        <v>0</v>
      </c>
      <c r="I378" s="33">
        <f>ROUND(G378*H378,P4)</f>
        <v>0</v>
      </c>
      <c r="J378" s="28"/>
      <c r="K378" s="28"/>
      <c r="L378" s="34">
        <v>0</v>
      </c>
      <c r="M378" s="20">
        <f>ROUND(G378*L378,P4)</f>
        <v>0</v>
      </c>
      <c r="N378" s="40" t="s">
        <v>358</v>
      </c>
      <c r="O378" s="36">
        <f>M378*AA378</f>
        <v>0</v>
      </c>
      <c r="P378" s="1">
        <v>3</v>
      </c>
      <c r="AA378" s="1">
        <f>IF(P378=1,$O$3,IF(P378=2,$O$4,$O$5))</f>
        <v>0</v>
      </c>
    </row>
    <row r="379">
      <c r="A379" s="1" t="s">
        <v>250</v>
      </c>
      <c r="E379" s="30" t="s">
        <v>4472</v>
      </c>
    </row>
    <row r="380">
      <c r="A380" s="1" t="s">
        <v>251</v>
      </c>
      <c r="E380" s="28"/>
    </row>
    <row r="381">
      <c r="A381" s="1" t="s">
        <v>253</v>
      </c>
      <c r="E381" s="30" t="s">
        <v>4026</v>
      </c>
    </row>
    <row r="382" ht="13">
      <c r="A382" s="1" t="s">
        <v>244</v>
      </c>
      <c r="B382" s="28">
        <v>92</v>
      </c>
      <c r="C382" s="29" t="s">
        <v>4473</v>
      </c>
      <c r="D382" s="28" t="s">
        <v>246</v>
      </c>
      <c r="E382" s="30" t="s">
        <v>4474</v>
      </c>
      <c r="F382" s="31" t="s">
        <v>273</v>
      </c>
      <c r="G382" s="32">
        <v>4</v>
      </c>
      <c r="H382" s="32">
        <v>0</v>
      </c>
      <c r="I382" s="33">
        <f>ROUND(G382*H382,P4)</f>
        <v>0</v>
      </c>
      <c r="J382" s="28"/>
      <c r="K382" s="28"/>
      <c r="L382" s="34">
        <v>0</v>
      </c>
      <c r="M382" s="20">
        <f>ROUND(G382*L382,P4)</f>
        <v>0</v>
      </c>
      <c r="N382" s="40" t="s">
        <v>358</v>
      </c>
      <c r="O382" s="36">
        <f>M382*AA382</f>
        <v>0</v>
      </c>
      <c r="P382" s="1">
        <v>3</v>
      </c>
      <c r="AA382" s="1">
        <f>IF(P382=1,$O$3,IF(P382=2,$O$4,$O$5))</f>
        <v>0</v>
      </c>
    </row>
    <row r="383">
      <c r="A383" s="1" t="s">
        <v>250</v>
      </c>
      <c r="E383" s="30" t="s">
        <v>4475</v>
      </c>
    </row>
    <row r="384">
      <c r="A384" s="1" t="s">
        <v>251</v>
      </c>
      <c r="E384" s="28"/>
    </row>
    <row r="385">
      <c r="A385" s="1" t="s">
        <v>253</v>
      </c>
      <c r="E385" s="30" t="s">
        <v>4026</v>
      </c>
    </row>
    <row r="386" ht="13">
      <c r="A386" s="1" t="s">
        <v>244</v>
      </c>
      <c r="B386" s="28">
        <v>93</v>
      </c>
      <c r="C386" s="29" t="s">
        <v>4476</v>
      </c>
      <c r="D386" s="28" t="s">
        <v>246</v>
      </c>
      <c r="E386" s="30" t="s">
        <v>4477</v>
      </c>
      <c r="F386" s="31" t="s">
        <v>273</v>
      </c>
      <c r="G386" s="32">
        <v>3</v>
      </c>
      <c r="H386" s="32">
        <v>0</v>
      </c>
      <c r="I386" s="33">
        <f>ROUND(G386*H386,P4)</f>
        <v>0</v>
      </c>
      <c r="J386" s="28"/>
      <c r="K386" s="28"/>
      <c r="L386" s="34">
        <v>0</v>
      </c>
      <c r="M386" s="20">
        <f>ROUND(G386*L386,P4)</f>
        <v>0</v>
      </c>
      <c r="N386" s="40" t="s">
        <v>358</v>
      </c>
      <c r="O386" s="36">
        <f>M386*AA386</f>
        <v>0</v>
      </c>
      <c r="P386" s="1">
        <v>3</v>
      </c>
      <c r="AA386" s="1">
        <f>IF(P386=1,$O$3,IF(P386=2,$O$4,$O$5))</f>
        <v>0</v>
      </c>
    </row>
    <row r="387">
      <c r="A387" s="1" t="s">
        <v>250</v>
      </c>
      <c r="E387" s="30" t="s">
        <v>246</v>
      </c>
    </row>
    <row r="388">
      <c r="A388" s="1" t="s">
        <v>251</v>
      </c>
      <c r="E388" s="28"/>
    </row>
    <row r="389">
      <c r="A389" s="1" t="s">
        <v>253</v>
      </c>
      <c r="E389" s="30" t="s">
        <v>4026</v>
      </c>
    </row>
    <row r="390" ht="13">
      <c r="A390" s="1" t="s">
        <v>244</v>
      </c>
      <c r="B390" s="28">
        <v>94</v>
      </c>
      <c r="C390" s="29" t="s">
        <v>4478</v>
      </c>
      <c r="D390" s="28" t="s">
        <v>246</v>
      </c>
      <c r="E390" s="30" t="s">
        <v>4479</v>
      </c>
      <c r="F390" s="31" t="s">
        <v>273</v>
      </c>
      <c r="G390" s="32">
        <v>3</v>
      </c>
      <c r="H390" s="32">
        <v>0</v>
      </c>
      <c r="I390" s="33">
        <f>ROUND(G390*H390,P4)</f>
        <v>0</v>
      </c>
      <c r="J390" s="28"/>
      <c r="K390" s="28"/>
      <c r="L390" s="34">
        <v>0</v>
      </c>
      <c r="M390" s="20">
        <f>ROUND(G390*L390,P4)</f>
        <v>0</v>
      </c>
      <c r="N390" s="40" t="s">
        <v>358</v>
      </c>
      <c r="O390" s="36">
        <f>M390*AA390</f>
        <v>0</v>
      </c>
      <c r="P390" s="1">
        <v>3</v>
      </c>
      <c r="AA390" s="1">
        <f>IF(P390=1,$O$3,IF(P390=2,$O$4,$O$5))</f>
        <v>0</v>
      </c>
    </row>
    <row r="391">
      <c r="A391" s="1" t="s">
        <v>250</v>
      </c>
      <c r="E391" s="30" t="s">
        <v>246</v>
      </c>
    </row>
    <row r="392">
      <c r="A392" s="1" t="s">
        <v>251</v>
      </c>
      <c r="E392" s="28"/>
    </row>
    <row r="393">
      <c r="A393" s="1" t="s">
        <v>253</v>
      </c>
      <c r="E393" s="30" t="s">
        <v>4026</v>
      </c>
    </row>
    <row r="394" ht="25">
      <c r="A394" s="1" t="s">
        <v>244</v>
      </c>
      <c r="B394" s="28">
        <v>95</v>
      </c>
      <c r="C394" s="29" t="s">
        <v>373</v>
      </c>
      <c r="D394" s="28" t="s">
        <v>246</v>
      </c>
      <c r="E394" s="30" t="s">
        <v>374</v>
      </c>
      <c r="F394" s="31" t="s">
        <v>273</v>
      </c>
      <c r="G394" s="32">
        <v>1</v>
      </c>
      <c r="H394" s="32">
        <v>0</v>
      </c>
      <c r="I394" s="33">
        <f>ROUND(G394*H394,P4)</f>
        <v>0</v>
      </c>
      <c r="J394" s="28"/>
      <c r="K394" s="28"/>
      <c r="L394" s="34">
        <v>0</v>
      </c>
      <c r="M394" s="20">
        <f>ROUND(G394*L394,P4)</f>
        <v>0</v>
      </c>
      <c r="N394" s="40" t="s">
        <v>358</v>
      </c>
      <c r="O394" s="36">
        <f>M394*AA394</f>
        <v>0</v>
      </c>
      <c r="P394" s="1">
        <v>3</v>
      </c>
      <c r="AA394" s="1">
        <f>IF(P394=1,$O$3,IF(P394=2,$O$4,$O$5))</f>
        <v>0</v>
      </c>
    </row>
    <row r="395">
      <c r="A395" s="1" t="s">
        <v>250</v>
      </c>
      <c r="E395" s="30" t="s">
        <v>246</v>
      </c>
    </row>
    <row r="396">
      <c r="A396" s="1" t="s">
        <v>251</v>
      </c>
      <c r="E396" s="28"/>
    </row>
    <row r="397">
      <c r="A397" s="1" t="s">
        <v>253</v>
      </c>
      <c r="E397" s="30" t="s">
        <v>4026</v>
      </c>
    </row>
    <row r="398" ht="37.5">
      <c r="A398" s="1" t="s">
        <v>244</v>
      </c>
      <c r="B398" s="28">
        <v>96</v>
      </c>
      <c r="C398" s="29" t="s">
        <v>686</v>
      </c>
      <c r="D398" s="28" t="s">
        <v>246</v>
      </c>
      <c r="E398" s="30" t="s">
        <v>687</v>
      </c>
      <c r="F398" s="31" t="s">
        <v>273</v>
      </c>
      <c r="G398" s="32">
        <v>1</v>
      </c>
      <c r="H398" s="32">
        <v>0</v>
      </c>
      <c r="I398" s="33">
        <f>ROUND(G398*H398,P4)</f>
        <v>0</v>
      </c>
      <c r="J398" s="28"/>
      <c r="K398" s="28"/>
      <c r="L398" s="34">
        <v>0</v>
      </c>
      <c r="M398" s="20">
        <f>ROUND(G398*L398,P4)</f>
        <v>0</v>
      </c>
      <c r="N398" s="40" t="s">
        <v>358</v>
      </c>
      <c r="O398" s="36">
        <f>M398*AA398</f>
        <v>0</v>
      </c>
      <c r="P398" s="1">
        <v>3</v>
      </c>
      <c r="AA398" s="1">
        <f>IF(P398=1,$O$3,IF(P398=2,$O$4,$O$5))</f>
        <v>0</v>
      </c>
    </row>
    <row r="399">
      <c r="A399" s="1" t="s">
        <v>250</v>
      </c>
      <c r="E399" s="30" t="s">
        <v>246</v>
      </c>
    </row>
    <row r="400">
      <c r="A400" s="1" t="s">
        <v>251</v>
      </c>
      <c r="E400" s="28"/>
    </row>
    <row r="401">
      <c r="A401" s="1" t="s">
        <v>253</v>
      </c>
      <c r="E401" s="30" t="s">
        <v>4026</v>
      </c>
    </row>
    <row r="402" ht="25">
      <c r="A402" s="1" t="s">
        <v>244</v>
      </c>
      <c r="B402" s="28">
        <v>97</v>
      </c>
      <c r="C402" s="29" t="s">
        <v>376</v>
      </c>
      <c r="D402" s="28" t="s">
        <v>246</v>
      </c>
      <c r="E402" s="30" t="s">
        <v>377</v>
      </c>
      <c r="F402" s="31" t="s">
        <v>273</v>
      </c>
      <c r="G402" s="32">
        <v>1</v>
      </c>
      <c r="H402" s="32">
        <v>0</v>
      </c>
      <c r="I402" s="33">
        <f>ROUND(G402*H402,P4)</f>
        <v>0</v>
      </c>
      <c r="J402" s="28"/>
      <c r="K402" s="28"/>
      <c r="L402" s="34">
        <v>0</v>
      </c>
      <c r="M402" s="20">
        <f>ROUND(G402*L402,P4)</f>
        <v>0</v>
      </c>
      <c r="N402" s="40" t="s">
        <v>358</v>
      </c>
      <c r="O402" s="36">
        <f>M402*AA402</f>
        <v>0</v>
      </c>
      <c r="P402" s="1">
        <v>3</v>
      </c>
      <c r="AA402" s="1">
        <f>IF(P402=1,$O$3,IF(P402=2,$O$4,$O$5))</f>
        <v>0</v>
      </c>
    </row>
    <row r="403">
      <c r="A403" s="1" t="s">
        <v>250</v>
      </c>
      <c r="E403" s="30" t="s">
        <v>246</v>
      </c>
    </row>
    <row r="404">
      <c r="A404" s="1" t="s">
        <v>251</v>
      </c>
      <c r="E404" s="28"/>
    </row>
    <row r="405">
      <c r="A405" s="1" t="s">
        <v>253</v>
      </c>
      <c r="E405" s="30" t="s">
        <v>4026</v>
      </c>
    </row>
    <row r="406" ht="13">
      <c r="A406" s="1" t="s">
        <v>244</v>
      </c>
      <c r="B406" s="28">
        <v>98</v>
      </c>
      <c r="C406" s="29" t="s">
        <v>4480</v>
      </c>
      <c r="D406" s="28" t="s">
        <v>246</v>
      </c>
      <c r="E406" s="30" t="s">
        <v>4481</v>
      </c>
      <c r="F406" s="31" t="s">
        <v>273</v>
      </c>
      <c r="G406" s="32">
        <v>1</v>
      </c>
      <c r="H406" s="32">
        <v>0</v>
      </c>
      <c r="I406" s="33">
        <f>ROUND(G406*H406,P4)</f>
        <v>0</v>
      </c>
      <c r="J406" s="28"/>
      <c r="K406" s="28"/>
      <c r="L406" s="34">
        <v>0</v>
      </c>
      <c r="M406" s="20">
        <f>ROUND(G406*L406,P4)</f>
        <v>0</v>
      </c>
      <c r="N406" s="40" t="s">
        <v>358</v>
      </c>
      <c r="O406" s="36">
        <f>M406*AA406</f>
        <v>0</v>
      </c>
      <c r="P406" s="1">
        <v>3</v>
      </c>
      <c r="AA406" s="1">
        <f>IF(P406=1,$O$3,IF(P406=2,$O$4,$O$5))</f>
        <v>0</v>
      </c>
    </row>
    <row r="407">
      <c r="A407" s="1" t="s">
        <v>250</v>
      </c>
      <c r="E407" s="30" t="s">
        <v>246</v>
      </c>
    </row>
    <row r="408">
      <c r="A408" s="1" t="s">
        <v>251</v>
      </c>
      <c r="E408" s="28"/>
    </row>
    <row r="409">
      <c r="A409" s="1" t="s">
        <v>253</v>
      </c>
      <c r="E409" s="30" t="s">
        <v>4026</v>
      </c>
    </row>
    <row r="410" ht="13">
      <c r="A410" s="1" t="s">
        <v>244</v>
      </c>
      <c r="B410" s="28">
        <v>99</v>
      </c>
      <c r="C410" s="29" t="s">
        <v>804</v>
      </c>
      <c r="D410" s="28" t="s">
        <v>246</v>
      </c>
      <c r="E410" s="30" t="s">
        <v>805</v>
      </c>
      <c r="F410" s="31" t="s">
        <v>342</v>
      </c>
      <c r="G410" s="32">
        <v>40</v>
      </c>
      <c r="H410" s="32">
        <v>0</v>
      </c>
      <c r="I410" s="33">
        <f>ROUND(G410*H410,P4)</f>
        <v>0</v>
      </c>
      <c r="J410" s="28"/>
      <c r="K410" s="28"/>
      <c r="L410" s="34">
        <v>0</v>
      </c>
      <c r="M410" s="20">
        <f>ROUND(G410*L410,P4)</f>
        <v>0</v>
      </c>
      <c r="N410" s="40" t="s">
        <v>358</v>
      </c>
      <c r="O410" s="36">
        <f>M410*AA410</f>
        <v>0</v>
      </c>
      <c r="P410" s="1">
        <v>3</v>
      </c>
      <c r="AA410" s="1">
        <f>IF(P410=1,$O$3,IF(P410=2,$O$4,$O$5))</f>
        <v>0</v>
      </c>
    </row>
    <row r="411">
      <c r="A411" s="1" t="s">
        <v>250</v>
      </c>
      <c r="E411" s="30" t="s">
        <v>246</v>
      </c>
    </row>
    <row r="412">
      <c r="A412" s="1" t="s">
        <v>251</v>
      </c>
      <c r="E412" s="28"/>
    </row>
    <row r="413">
      <c r="A413" s="1" t="s">
        <v>253</v>
      </c>
      <c r="E413" s="30" t="s">
        <v>4026</v>
      </c>
    </row>
    <row r="414" ht="13">
      <c r="A414" s="1" t="s">
        <v>244</v>
      </c>
      <c r="B414" s="28">
        <v>100</v>
      </c>
      <c r="C414" s="29" t="s">
        <v>807</v>
      </c>
      <c r="D414" s="28" t="s">
        <v>246</v>
      </c>
      <c r="E414" s="30" t="s">
        <v>808</v>
      </c>
      <c r="F414" s="31" t="s">
        <v>342</v>
      </c>
      <c r="G414" s="32">
        <v>32</v>
      </c>
      <c r="H414" s="32">
        <v>0</v>
      </c>
      <c r="I414" s="33">
        <f>ROUND(G414*H414,P4)</f>
        <v>0</v>
      </c>
      <c r="J414" s="28"/>
      <c r="K414" s="28"/>
      <c r="L414" s="34">
        <v>0</v>
      </c>
      <c r="M414" s="20">
        <f>ROUND(G414*L414,P4)</f>
        <v>0</v>
      </c>
      <c r="N414" s="40" t="s">
        <v>358</v>
      </c>
      <c r="O414" s="36">
        <f>M414*AA414</f>
        <v>0</v>
      </c>
      <c r="P414" s="1">
        <v>3</v>
      </c>
      <c r="AA414" s="1">
        <f>IF(P414=1,$O$3,IF(P414=2,$O$4,$O$5))</f>
        <v>0</v>
      </c>
    </row>
    <row r="415">
      <c r="A415" s="1" t="s">
        <v>250</v>
      </c>
      <c r="E415" s="30" t="s">
        <v>246</v>
      </c>
    </row>
    <row r="416">
      <c r="A416" s="1" t="s">
        <v>251</v>
      </c>
      <c r="E416" s="28"/>
    </row>
    <row r="417">
      <c r="A417" s="1" t="s">
        <v>253</v>
      </c>
      <c r="E417" s="30" t="s">
        <v>4026</v>
      </c>
    </row>
    <row r="418" ht="13">
      <c r="A418" s="1" t="s">
        <v>244</v>
      </c>
      <c r="B418" s="28">
        <v>101</v>
      </c>
      <c r="C418" s="29" t="s">
        <v>810</v>
      </c>
      <c r="D418" s="28" t="s">
        <v>246</v>
      </c>
      <c r="E418" s="30" t="s">
        <v>811</v>
      </c>
      <c r="F418" s="31" t="s">
        <v>342</v>
      </c>
      <c r="G418" s="32">
        <v>8</v>
      </c>
      <c r="H418" s="32">
        <v>0</v>
      </c>
      <c r="I418" s="33">
        <f>ROUND(G418*H418,P4)</f>
        <v>0</v>
      </c>
      <c r="J418" s="28"/>
      <c r="K418" s="28"/>
      <c r="L418" s="34">
        <v>0</v>
      </c>
      <c r="M418" s="20">
        <f>ROUND(G418*L418,P4)</f>
        <v>0</v>
      </c>
      <c r="N418" s="40" t="s">
        <v>358</v>
      </c>
      <c r="O418" s="36">
        <f>M418*AA418</f>
        <v>0</v>
      </c>
      <c r="P418" s="1">
        <v>3</v>
      </c>
      <c r="AA418" s="1">
        <f>IF(P418=1,$O$3,IF(P418=2,$O$4,$O$5))</f>
        <v>0</v>
      </c>
    </row>
    <row r="419">
      <c r="A419" s="1" t="s">
        <v>250</v>
      </c>
      <c r="E419" s="30" t="s">
        <v>246</v>
      </c>
    </row>
    <row r="420">
      <c r="A420" s="1" t="s">
        <v>251</v>
      </c>
      <c r="E420" s="28"/>
    </row>
    <row r="421">
      <c r="A421" s="1" t="s">
        <v>253</v>
      </c>
      <c r="E421" s="30" t="s">
        <v>4026</v>
      </c>
    </row>
    <row r="422" ht="13">
      <c r="A422" s="1" t="s">
        <v>244</v>
      </c>
      <c r="B422" s="28">
        <v>102</v>
      </c>
      <c r="C422" s="29" t="s">
        <v>813</v>
      </c>
      <c r="D422" s="28" t="s">
        <v>246</v>
      </c>
      <c r="E422" s="30" t="s">
        <v>814</v>
      </c>
      <c r="F422" s="31" t="s">
        <v>342</v>
      </c>
      <c r="G422" s="32">
        <v>8</v>
      </c>
      <c r="H422" s="32">
        <v>0</v>
      </c>
      <c r="I422" s="33">
        <f>ROUND(G422*H422,P4)</f>
        <v>0</v>
      </c>
      <c r="J422" s="28"/>
      <c r="K422" s="28"/>
      <c r="L422" s="34">
        <v>0</v>
      </c>
      <c r="M422" s="20">
        <f>ROUND(G422*L422,P4)</f>
        <v>0</v>
      </c>
      <c r="N422" s="40" t="s">
        <v>358</v>
      </c>
      <c r="O422" s="36">
        <f>M422*AA422</f>
        <v>0</v>
      </c>
      <c r="P422" s="1">
        <v>3</v>
      </c>
      <c r="AA422" s="1">
        <f>IF(P422=1,$O$3,IF(P422=2,$O$4,$O$5))</f>
        <v>0</v>
      </c>
    </row>
    <row r="423">
      <c r="A423" s="1" t="s">
        <v>250</v>
      </c>
      <c r="E423" s="30" t="s">
        <v>246</v>
      </c>
    </row>
    <row r="424">
      <c r="A424" s="1" t="s">
        <v>251</v>
      </c>
      <c r="E424" s="28"/>
    </row>
    <row r="425">
      <c r="A425" s="1" t="s">
        <v>253</v>
      </c>
      <c r="E425" s="30" t="s">
        <v>4026</v>
      </c>
    </row>
    <row r="426" ht="37.5">
      <c r="A426" s="1" t="s">
        <v>244</v>
      </c>
      <c r="B426" s="28">
        <v>103</v>
      </c>
      <c r="C426" s="29" t="s">
        <v>4482</v>
      </c>
      <c r="D426" s="28" t="s">
        <v>246</v>
      </c>
      <c r="E426" s="30" t="s">
        <v>4483</v>
      </c>
      <c r="F426" s="31" t="s">
        <v>273</v>
      </c>
      <c r="G426" s="32">
        <v>1</v>
      </c>
      <c r="H426" s="32">
        <v>0</v>
      </c>
      <c r="I426" s="33">
        <f>ROUND(G426*H426,P4)</f>
        <v>0</v>
      </c>
      <c r="J426" s="28"/>
      <c r="K426" s="28"/>
      <c r="L426" s="34">
        <v>0</v>
      </c>
      <c r="M426" s="20">
        <f>ROUND(G426*L426,P4)</f>
        <v>0</v>
      </c>
      <c r="N426" s="40" t="s">
        <v>246</v>
      </c>
      <c r="O426" s="36">
        <f>M426*AA426</f>
        <v>0</v>
      </c>
      <c r="P426" s="1">
        <v>3</v>
      </c>
      <c r="AA426" s="1">
        <f>IF(P426=1,$O$3,IF(P426=2,$O$4,$O$5))</f>
        <v>0</v>
      </c>
    </row>
    <row r="427">
      <c r="A427" s="1" t="s">
        <v>250</v>
      </c>
      <c r="E427" s="30" t="s">
        <v>246</v>
      </c>
    </row>
    <row r="428">
      <c r="A428" s="1" t="s">
        <v>251</v>
      </c>
      <c r="E428" s="28"/>
    </row>
    <row r="429" ht="150">
      <c r="A429" s="1" t="s">
        <v>253</v>
      </c>
      <c r="E429" s="30" t="s">
        <v>4062</v>
      </c>
    </row>
    <row r="430" ht="37.5">
      <c r="A430" s="1" t="s">
        <v>244</v>
      </c>
      <c r="B430" s="28">
        <v>104</v>
      </c>
      <c r="C430" s="29" t="s">
        <v>4484</v>
      </c>
      <c r="D430" s="28" t="s">
        <v>246</v>
      </c>
      <c r="E430" s="30" t="s">
        <v>4485</v>
      </c>
      <c r="F430" s="31" t="s">
        <v>273</v>
      </c>
      <c r="G430" s="32">
        <v>1</v>
      </c>
      <c r="H430" s="32">
        <v>0</v>
      </c>
      <c r="I430" s="33">
        <f>ROUND(G430*H430,P4)</f>
        <v>0</v>
      </c>
      <c r="J430" s="28"/>
      <c r="K430" s="28"/>
      <c r="L430" s="34">
        <v>0</v>
      </c>
      <c r="M430" s="20">
        <f>ROUND(G430*L430,P4)</f>
        <v>0</v>
      </c>
      <c r="N430" s="40" t="s">
        <v>246</v>
      </c>
      <c r="O430" s="36">
        <f>M430*AA430</f>
        <v>0</v>
      </c>
      <c r="P430" s="1">
        <v>3</v>
      </c>
      <c r="AA430" s="1">
        <f>IF(P430=1,$O$3,IF(P430=2,$O$4,$O$5))</f>
        <v>0</v>
      </c>
    </row>
    <row r="431">
      <c r="A431" s="1" t="s">
        <v>250</v>
      </c>
      <c r="E431" s="30" t="s">
        <v>246</v>
      </c>
    </row>
    <row r="432">
      <c r="A432" s="1" t="s">
        <v>251</v>
      </c>
      <c r="E432" s="28"/>
    </row>
    <row r="433" ht="150">
      <c r="A433" s="1" t="s">
        <v>253</v>
      </c>
      <c r="E433" s="30" t="s">
        <v>4062</v>
      </c>
    </row>
    <row r="434" ht="37.5">
      <c r="A434" s="1" t="s">
        <v>244</v>
      </c>
      <c r="B434" s="28">
        <v>105</v>
      </c>
      <c r="C434" s="29" t="s">
        <v>4486</v>
      </c>
      <c r="D434" s="28" t="s">
        <v>246</v>
      </c>
      <c r="E434" s="30" t="s">
        <v>4487</v>
      </c>
      <c r="F434" s="31" t="s">
        <v>273</v>
      </c>
      <c r="G434" s="32">
        <v>1</v>
      </c>
      <c r="H434" s="32">
        <v>0</v>
      </c>
      <c r="I434" s="33">
        <f>ROUND(G434*H434,P4)</f>
        <v>0</v>
      </c>
      <c r="J434" s="28"/>
      <c r="K434" s="28"/>
      <c r="L434" s="34">
        <v>0</v>
      </c>
      <c r="M434" s="20">
        <f>ROUND(G434*L434,P4)</f>
        <v>0</v>
      </c>
      <c r="N434" s="40" t="s">
        <v>246</v>
      </c>
      <c r="O434" s="36">
        <f>M434*AA434</f>
        <v>0</v>
      </c>
      <c r="P434" s="1">
        <v>3</v>
      </c>
      <c r="AA434" s="1">
        <f>IF(P434=1,$O$3,IF(P434=2,$O$4,$O$5))</f>
        <v>0</v>
      </c>
    </row>
    <row r="435">
      <c r="A435" s="1" t="s">
        <v>250</v>
      </c>
      <c r="E435" s="30" t="s">
        <v>246</v>
      </c>
    </row>
    <row r="436">
      <c r="A436" s="1" t="s">
        <v>251</v>
      </c>
      <c r="E436" s="28"/>
    </row>
    <row r="437" ht="150">
      <c r="A437" s="1" t="s">
        <v>253</v>
      </c>
      <c r="E437" s="30" t="s">
        <v>4062</v>
      </c>
    </row>
    <row r="438" ht="13">
      <c r="A438" s="1" t="s">
        <v>244</v>
      </c>
      <c r="B438" s="28">
        <v>106</v>
      </c>
      <c r="C438" s="29" t="s">
        <v>4488</v>
      </c>
      <c r="D438" s="28" t="s">
        <v>246</v>
      </c>
      <c r="E438" s="30" t="s">
        <v>4064</v>
      </c>
      <c r="F438" s="31" t="s">
        <v>352</v>
      </c>
      <c r="G438" s="32">
        <v>1</v>
      </c>
      <c r="H438" s="32">
        <v>0</v>
      </c>
      <c r="I438" s="33">
        <f>ROUND(G438*H438,P4)</f>
        <v>0</v>
      </c>
      <c r="J438" s="28"/>
      <c r="K438" s="28"/>
      <c r="L438" s="34">
        <v>0</v>
      </c>
      <c r="M438" s="20">
        <f>ROUND(G438*L438,P4)</f>
        <v>0</v>
      </c>
      <c r="N438" s="40" t="s">
        <v>246</v>
      </c>
      <c r="O438" s="36">
        <f>M438*AA438</f>
        <v>0</v>
      </c>
      <c r="P438" s="1">
        <v>3</v>
      </c>
      <c r="AA438" s="1">
        <f>IF(P438=1,$O$3,IF(P438=2,$O$4,$O$5))</f>
        <v>0</v>
      </c>
    </row>
    <row r="439">
      <c r="A439" s="1" t="s">
        <v>250</v>
      </c>
      <c r="E439" s="30" t="s">
        <v>246</v>
      </c>
    </row>
    <row r="440">
      <c r="A440" s="1" t="s">
        <v>251</v>
      </c>
      <c r="E440" s="28"/>
    </row>
    <row r="441" ht="25">
      <c r="A441" s="1" t="s">
        <v>253</v>
      </c>
      <c r="E441" s="30" t="s">
        <v>4065</v>
      </c>
    </row>
    <row r="442" ht="13">
      <c r="A442" s="1" t="s">
        <v>241</v>
      </c>
      <c r="C442" s="22" t="s">
        <v>4489</v>
      </c>
      <c r="E442" s="23" t="s">
        <v>4067</v>
      </c>
      <c r="L442" s="38"/>
      <c r="M442" s="39">
        <f>SUMIFS(M443:M526,A443:A526,"P")</f>
        <v>0</v>
      </c>
      <c r="N442" s="38"/>
    </row>
    <row r="443" ht="25">
      <c r="A443" s="1" t="s">
        <v>244</v>
      </c>
      <c r="B443" s="28">
        <v>107</v>
      </c>
      <c r="C443" s="29" t="s">
        <v>4068</v>
      </c>
      <c r="D443" s="28" t="s">
        <v>246</v>
      </c>
      <c r="E443" s="30" t="s">
        <v>4490</v>
      </c>
      <c r="F443" s="31" t="s">
        <v>4070</v>
      </c>
      <c r="G443" s="32">
        <v>2</v>
      </c>
      <c r="H443" s="32">
        <v>0</v>
      </c>
      <c r="I443" s="33">
        <f>ROUND(G443*H443,P4)</f>
        <v>0</v>
      </c>
      <c r="J443" s="28"/>
      <c r="K443" s="28"/>
      <c r="L443" s="34">
        <v>0</v>
      </c>
      <c r="M443" s="20">
        <f>ROUND(G443*L443,P4)</f>
        <v>0</v>
      </c>
      <c r="N443" s="40" t="s">
        <v>246</v>
      </c>
      <c r="O443" s="36">
        <f>M443*AA443</f>
        <v>0</v>
      </c>
      <c r="P443" s="1">
        <v>3</v>
      </c>
      <c r="AA443" s="1">
        <f>IF(P443=1,$O$3,IF(P443=2,$O$4,$O$5))</f>
        <v>0</v>
      </c>
    </row>
    <row r="444" ht="37.5">
      <c r="A444" s="1" t="s">
        <v>250</v>
      </c>
      <c r="E444" s="30" t="s">
        <v>4491</v>
      </c>
    </row>
    <row r="445" ht="26">
      <c r="A445" s="1" t="s">
        <v>251</v>
      </c>
      <c r="E445" s="37" t="s">
        <v>3963</v>
      </c>
    </row>
    <row r="446" ht="25">
      <c r="A446" s="1" t="s">
        <v>253</v>
      </c>
      <c r="E446" s="30" t="s">
        <v>4072</v>
      </c>
    </row>
    <row r="447" ht="25">
      <c r="A447" s="1" t="s">
        <v>244</v>
      </c>
      <c r="B447" s="28">
        <v>108</v>
      </c>
      <c r="C447" s="29" t="s">
        <v>4073</v>
      </c>
      <c r="D447" s="28" t="s">
        <v>246</v>
      </c>
      <c r="E447" s="30" t="s">
        <v>4492</v>
      </c>
      <c r="F447" s="31" t="s">
        <v>4070</v>
      </c>
      <c r="G447" s="32">
        <v>2</v>
      </c>
      <c r="H447" s="32">
        <v>0</v>
      </c>
      <c r="I447" s="33">
        <f>ROUND(G447*H447,P4)</f>
        <v>0</v>
      </c>
      <c r="J447" s="28"/>
      <c r="K447" s="28"/>
      <c r="L447" s="34">
        <v>0</v>
      </c>
      <c r="M447" s="20">
        <f>ROUND(G447*L447,P4)</f>
        <v>0</v>
      </c>
      <c r="N447" s="40" t="s">
        <v>246</v>
      </c>
      <c r="O447" s="36">
        <f>M447*AA447</f>
        <v>0</v>
      </c>
      <c r="P447" s="1">
        <v>3</v>
      </c>
      <c r="AA447" s="1">
        <f>IF(P447=1,$O$3,IF(P447=2,$O$4,$O$5))</f>
        <v>0</v>
      </c>
    </row>
    <row r="448" ht="25">
      <c r="A448" s="1" t="s">
        <v>250</v>
      </c>
      <c r="E448" s="30" t="s">
        <v>4075</v>
      </c>
    </row>
    <row r="449" ht="26">
      <c r="A449" s="1" t="s">
        <v>251</v>
      </c>
      <c r="E449" s="37" t="s">
        <v>3963</v>
      </c>
    </row>
    <row r="450" ht="25">
      <c r="A450" s="1" t="s">
        <v>253</v>
      </c>
      <c r="E450" s="30" t="s">
        <v>4072</v>
      </c>
    </row>
    <row r="451" ht="25">
      <c r="A451" s="1" t="s">
        <v>244</v>
      </c>
      <c r="B451" s="28">
        <v>109</v>
      </c>
      <c r="C451" s="29" t="s">
        <v>4076</v>
      </c>
      <c r="D451" s="28" t="s">
        <v>246</v>
      </c>
      <c r="E451" s="30" t="s">
        <v>4493</v>
      </c>
      <c r="F451" s="31" t="s">
        <v>4070</v>
      </c>
      <c r="G451" s="32">
        <v>2</v>
      </c>
      <c r="H451" s="32">
        <v>0</v>
      </c>
      <c r="I451" s="33">
        <f>ROUND(G451*H451,P4)</f>
        <v>0</v>
      </c>
      <c r="J451" s="28"/>
      <c r="K451" s="28"/>
      <c r="L451" s="34">
        <v>0</v>
      </c>
      <c r="M451" s="20">
        <f>ROUND(G451*L451,P4)</f>
        <v>0</v>
      </c>
      <c r="N451" s="40" t="s">
        <v>246</v>
      </c>
      <c r="O451" s="36">
        <f>M451*AA451</f>
        <v>0</v>
      </c>
      <c r="P451" s="1">
        <v>3</v>
      </c>
      <c r="AA451" s="1">
        <f>IF(P451=1,$O$3,IF(P451=2,$O$4,$O$5))</f>
        <v>0</v>
      </c>
    </row>
    <row r="452">
      <c r="A452" s="1" t="s">
        <v>250</v>
      </c>
      <c r="E452" s="30" t="s">
        <v>4494</v>
      </c>
    </row>
    <row r="453" ht="26">
      <c r="A453" s="1" t="s">
        <v>251</v>
      </c>
      <c r="E453" s="37" t="s">
        <v>3963</v>
      </c>
    </row>
    <row r="454" ht="25">
      <c r="A454" s="1" t="s">
        <v>253</v>
      </c>
      <c r="E454" s="30" t="s">
        <v>4072</v>
      </c>
    </row>
    <row r="455" ht="25">
      <c r="A455" s="1" t="s">
        <v>244</v>
      </c>
      <c r="B455" s="28">
        <v>110</v>
      </c>
      <c r="C455" s="29" t="s">
        <v>4080</v>
      </c>
      <c r="D455" s="28" t="s">
        <v>246</v>
      </c>
      <c r="E455" s="30" t="s">
        <v>4495</v>
      </c>
      <c r="F455" s="31" t="s">
        <v>4070</v>
      </c>
      <c r="G455" s="32">
        <v>1</v>
      </c>
      <c r="H455" s="32">
        <v>0</v>
      </c>
      <c r="I455" s="33">
        <f>ROUND(G455*H455,P4)</f>
        <v>0</v>
      </c>
      <c r="J455" s="28"/>
      <c r="K455" s="28"/>
      <c r="L455" s="34">
        <v>0</v>
      </c>
      <c r="M455" s="20">
        <f>ROUND(G455*L455,P4)</f>
        <v>0</v>
      </c>
      <c r="N455" s="40" t="s">
        <v>246</v>
      </c>
      <c r="O455" s="36">
        <f>M455*AA455</f>
        <v>0</v>
      </c>
      <c r="P455" s="1">
        <v>3</v>
      </c>
      <c r="AA455" s="1">
        <f>IF(P455=1,$O$3,IF(P455=2,$O$4,$O$5))</f>
        <v>0</v>
      </c>
    </row>
    <row r="456" ht="25">
      <c r="A456" s="1" t="s">
        <v>250</v>
      </c>
      <c r="E456" s="30" t="s">
        <v>4496</v>
      </c>
    </row>
    <row r="457" ht="26">
      <c r="A457" s="1" t="s">
        <v>251</v>
      </c>
      <c r="E457" s="37" t="s">
        <v>353</v>
      </c>
    </row>
    <row r="458" ht="25">
      <c r="A458" s="1" t="s">
        <v>253</v>
      </c>
      <c r="E458" s="30" t="s">
        <v>4072</v>
      </c>
    </row>
    <row r="459" ht="25">
      <c r="A459" s="1" t="s">
        <v>244</v>
      </c>
      <c r="B459" s="28">
        <v>111</v>
      </c>
      <c r="C459" s="29" t="s">
        <v>4083</v>
      </c>
      <c r="D459" s="28" t="s">
        <v>246</v>
      </c>
      <c r="E459" s="30" t="s">
        <v>4497</v>
      </c>
      <c r="F459" s="31" t="s">
        <v>4070</v>
      </c>
      <c r="G459" s="32">
        <v>1</v>
      </c>
      <c r="H459" s="32">
        <v>0</v>
      </c>
      <c r="I459" s="33">
        <f>ROUND(G459*H459,P4)</f>
        <v>0</v>
      </c>
      <c r="J459" s="28"/>
      <c r="K459" s="28"/>
      <c r="L459" s="34">
        <v>0</v>
      </c>
      <c r="M459" s="20">
        <f>ROUND(G459*L459,P4)</f>
        <v>0</v>
      </c>
      <c r="N459" s="40" t="s">
        <v>246</v>
      </c>
      <c r="O459" s="36">
        <f>M459*AA459</f>
        <v>0</v>
      </c>
      <c r="P459" s="1">
        <v>3</v>
      </c>
      <c r="AA459" s="1">
        <f>IF(P459=1,$O$3,IF(P459=2,$O$4,$O$5))</f>
        <v>0</v>
      </c>
    </row>
    <row r="460" ht="25">
      <c r="A460" s="1" t="s">
        <v>250</v>
      </c>
      <c r="E460" s="30" t="s">
        <v>4498</v>
      </c>
    </row>
    <row r="461" ht="26">
      <c r="A461" s="1" t="s">
        <v>251</v>
      </c>
      <c r="E461" s="37" t="s">
        <v>353</v>
      </c>
    </row>
    <row r="462" ht="25">
      <c r="A462" s="1" t="s">
        <v>253</v>
      </c>
      <c r="E462" s="30" t="s">
        <v>4072</v>
      </c>
    </row>
    <row r="463" ht="25">
      <c r="A463" s="1" t="s">
        <v>244</v>
      </c>
      <c r="B463" s="28">
        <v>112</v>
      </c>
      <c r="C463" s="29" t="s">
        <v>4086</v>
      </c>
      <c r="D463" s="28" t="s">
        <v>246</v>
      </c>
      <c r="E463" s="30" t="s">
        <v>4499</v>
      </c>
      <c r="F463" s="31" t="s">
        <v>4070</v>
      </c>
      <c r="G463" s="32">
        <v>1</v>
      </c>
      <c r="H463" s="32">
        <v>0</v>
      </c>
      <c r="I463" s="33">
        <f>ROUND(G463*H463,P4)</f>
        <v>0</v>
      </c>
      <c r="J463" s="28"/>
      <c r="K463" s="28"/>
      <c r="L463" s="34">
        <v>0</v>
      </c>
      <c r="M463" s="20">
        <f>ROUND(G463*L463,P4)</f>
        <v>0</v>
      </c>
      <c r="N463" s="40" t="s">
        <v>246</v>
      </c>
      <c r="O463" s="36">
        <f>M463*AA463</f>
        <v>0</v>
      </c>
      <c r="P463" s="1">
        <v>3</v>
      </c>
      <c r="AA463" s="1">
        <f>IF(P463=1,$O$3,IF(P463=2,$O$4,$O$5))</f>
        <v>0</v>
      </c>
    </row>
    <row r="464" ht="37.5">
      <c r="A464" s="1" t="s">
        <v>250</v>
      </c>
      <c r="E464" s="30" t="s">
        <v>4500</v>
      </c>
    </row>
    <row r="465" ht="26">
      <c r="A465" s="1" t="s">
        <v>251</v>
      </c>
      <c r="E465" s="37" t="s">
        <v>353</v>
      </c>
    </row>
    <row r="466" ht="25">
      <c r="A466" s="1" t="s">
        <v>253</v>
      </c>
      <c r="E466" s="30" t="s">
        <v>4072</v>
      </c>
    </row>
    <row r="467" ht="25">
      <c r="A467" s="1" t="s">
        <v>244</v>
      </c>
      <c r="B467" s="28">
        <v>113</v>
      </c>
      <c r="C467" s="29" t="s">
        <v>4089</v>
      </c>
      <c r="D467" s="28" t="s">
        <v>246</v>
      </c>
      <c r="E467" s="30" t="s">
        <v>4501</v>
      </c>
      <c r="F467" s="31" t="s">
        <v>4070</v>
      </c>
      <c r="G467" s="32">
        <v>1</v>
      </c>
      <c r="H467" s="32">
        <v>0</v>
      </c>
      <c r="I467" s="33">
        <f>ROUND(G467*H467,P4)</f>
        <v>0</v>
      </c>
      <c r="J467" s="28"/>
      <c r="K467" s="28"/>
      <c r="L467" s="34">
        <v>0</v>
      </c>
      <c r="M467" s="20">
        <f>ROUND(G467*L467,P4)</f>
        <v>0</v>
      </c>
      <c r="N467" s="40" t="s">
        <v>246</v>
      </c>
      <c r="O467" s="36">
        <f>M467*AA467</f>
        <v>0</v>
      </c>
      <c r="P467" s="1">
        <v>3</v>
      </c>
      <c r="AA467" s="1">
        <f>IF(P467=1,$O$3,IF(P467=2,$O$4,$O$5))</f>
        <v>0</v>
      </c>
    </row>
    <row r="468" ht="25">
      <c r="A468" s="1" t="s">
        <v>250</v>
      </c>
      <c r="E468" s="30" t="s">
        <v>4102</v>
      </c>
    </row>
    <row r="469" ht="26">
      <c r="A469" s="1" t="s">
        <v>251</v>
      </c>
      <c r="E469" s="37" t="s">
        <v>353</v>
      </c>
    </row>
    <row r="470" ht="25">
      <c r="A470" s="1" t="s">
        <v>253</v>
      </c>
      <c r="E470" s="30" t="s">
        <v>4072</v>
      </c>
    </row>
    <row r="471" ht="25">
      <c r="A471" s="1" t="s">
        <v>244</v>
      </c>
      <c r="B471" s="28">
        <v>114</v>
      </c>
      <c r="C471" s="29" t="s">
        <v>4092</v>
      </c>
      <c r="D471" s="28" t="s">
        <v>246</v>
      </c>
      <c r="E471" s="30" t="s">
        <v>4502</v>
      </c>
      <c r="F471" s="31" t="s">
        <v>4070</v>
      </c>
      <c r="G471" s="32">
        <v>1</v>
      </c>
      <c r="H471" s="32">
        <v>0</v>
      </c>
      <c r="I471" s="33">
        <f>ROUND(G471*H471,P4)</f>
        <v>0</v>
      </c>
      <c r="J471" s="28"/>
      <c r="K471" s="28"/>
      <c r="L471" s="34">
        <v>0</v>
      </c>
      <c r="M471" s="20">
        <f>ROUND(G471*L471,P4)</f>
        <v>0</v>
      </c>
      <c r="N471" s="40" t="s">
        <v>246</v>
      </c>
      <c r="O471" s="36">
        <f>M471*AA471</f>
        <v>0</v>
      </c>
      <c r="P471" s="1">
        <v>3</v>
      </c>
      <c r="AA471" s="1">
        <f>IF(P471=1,$O$3,IF(P471=2,$O$4,$O$5))</f>
        <v>0</v>
      </c>
    </row>
    <row r="472">
      <c r="A472" s="1" t="s">
        <v>250</v>
      </c>
      <c r="E472" s="30" t="s">
        <v>4503</v>
      </c>
    </row>
    <row r="473" ht="26">
      <c r="A473" s="1" t="s">
        <v>251</v>
      </c>
      <c r="E473" s="37" t="s">
        <v>353</v>
      </c>
    </row>
    <row r="474" ht="25">
      <c r="A474" s="1" t="s">
        <v>253</v>
      </c>
      <c r="E474" s="30" t="s">
        <v>4072</v>
      </c>
    </row>
    <row r="475" ht="25">
      <c r="A475" s="1" t="s">
        <v>244</v>
      </c>
      <c r="B475" s="28">
        <v>115</v>
      </c>
      <c r="C475" s="29" t="s">
        <v>4097</v>
      </c>
      <c r="D475" s="28" t="s">
        <v>246</v>
      </c>
      <c r="E475" s="30" t="s">
        <v>4504</v>
      </c>
      <c r="F475" s="31" t="s">
        <v>4070</v>
      </c>
      <c r="G475" s="32">
        <v>1</v>
      </c>
      <c r="H475" s="32">
        <v>0</v>
      </c>
      <c r="I475" s="33">
        <f>ROUND(G475*H475,P4)</f>
        <v>0</v>
      </c>
      <c r="J475" s="28"/>
      <c r="K475" s="28"/>
      <c r="L475" s="34">
        <v>0</v>
      </c>
      <c r="M475" s="20">
        <f>ROUND(G475*L475,P4)</f>
        <v>0</v>
      </c>
      <c r="N475" s="40" t="s">
        <v>246</v>
      </c>
      <c r="O475" s="36">
        <f>M475*AA475</f>
        <v>0</v>
      </c>
      <c r="P475" s="1">
        <v>3</v>
      </c>
      <c r="AA475" s="1">
        <f>IF(P475=1,$O$3,IF(P475=2,$O$4,$O$5))</f>
        <v>0</v>
      </c>
    </row>
    <row r="476" ht="25">
      <c r="A476" s="1" t="s">
        <v>250</v>
      </c>
      <c r="E476" s="30" t="s">
        <v>4505</v>
      </c>
    </row>
    <row r="477" ht="26">
      <c r="A477" s="1" t="s">
        <v>251</v>
      </c>
      <c r="E477" s="37" t="s">
        <v>353</v>
      </c>
    </row>
    <row r="478" ht="25">
      <c r="A478" s="1" t="s">
        <v>253</v>
      </c>
      <c r="E478" s="30" t="s">
        <v>4072</v>
      </c>
    </row>
    <row r="479" ht="25">
      <c r="A479" s="1" t="s">
        <v>244</v>
      </c>
      <c r="B479" s="28">
        <v>116</v>
      </c>
      <c r="C479" s="29" t="s">
        <v>4100</v>
      </c>
      <c r="D479" s="28" t="s">
        <v>246</v>
      </c>
      <c r="E479" s="30" t="s">
        <v>4506</v>
      </c>
      <c r="F479" s="31" t="s">
        <v>4070</v>
      </c>
      <c r="G479" s="32">
        <v>1</v>
      </c>
      <c r="H479" s="32">
        <v>0</v>
      </c>
      <c r="I479" s="33">
        <f>ROUND(G479*H479,P4)</f>
        <v>0</v>
      </c>
      <c r="J479" s="28"/>
      <c r="K479" s="28"/>
      <c r="L479" s="34">
        <v>0</v>
      </c>
      <c r="M479" s="20">
        <f>ROUND(G479*L479,P4)</f>
        <v>0</v>
      </c>
      <c r="N479" s="40" t="s">
        <v>246</v>
      </c>
      <c r="O479" s="36">
        <f>M479*AA479</f>
        <v>0</v>
      </c>
      <c r="P479" s="1">
        <v>3</v>
      </c>
      <c r="AA479" s="1">
        <f>IF(P479=1,$O$3,IF(P479=2,$O$4,$O$5))</f>
        <v>0</v>
      </c>
    </row>
    <row r="480" ht="25">
      <c r="A480" s="1" t="s">
        <v>250</v>
      </c>
      <c r="E480" s="30" t="s">
        <v>4507</v>
      </c>
    </row>
    <row r="481" ht="26">
      <c r="A481" s="1" t="s">
        <v>251</v>
      </c>
      <c r="E481" s="37" t="s">
        <v>353</v>
      </c>
    </row>
    <row r="482" ht="25">
      <c r="A482" s="1" t="s">
        <v>253</v>
      </c>
      <c r="E482" s="30" t="s">
        <v>4072</v>
      </c>
    </row>
    <row r="483" ht="25">
      <c r="A483" s="1" t="s">
        <v>244</v>
      </c>
      <c r="B483" s="28">
        <v>117</v>
      </c>
      <c r="C483" s="29" t="s">
        <v>4103</v>
      </c>
      <c r="D483" s="28" t="s">
        <v>246</v>
      </c>
      <c r="E483" s="30" t="s">
        <v>4508</v>
      </c>
      <c r="F483" s="31" t="s">
        <v>4070</v>
      </c>
      <c r="G483" s="32">
        <v>1</v>
      </c>
      <c r="H483" s="32">
        <v>0</v>
      </c>
      <c r="I483" s="33">
        <f>ROUND(G483*H483,P4)</f>
        <v>0</v>
      </c>
      <c r="J483" s="28"/>
      <c r="K483" s="28"/>
      <c r="L483" s="34">
        <v>0</v>
      </c>
      <c r="M483" s="20">
        <f>ROUND(G483*L483,P4)</f>
        <v>0</v>
      </c>
      <c r="N483" s="40" t="s">
        <v>246</v>
      </c>
      <c r="O483" s="36">
        <f>M483*AA483</f>
        <v>0</v>
      </c>
      <c r="P483" s="1">
        <v>3</v>
      </c>
      <c r="AA483" s="1">
        <f>IF(P483=1,$O$3,IF(P483=2,$O$4,$O$5))</f>
        <v>0</v>
      </c>
    </row>
    <row r="484" ht="25">
      <c r="A484" s="1" t="s">
        <v>250</v>
      </c>
      <c r="E484" s="30" t="s">
        <v>4509</v>
      </c>
    </row>
    <row r="485" ht="26">
      <c r="A485" s="1" t="s">
        <v>251</v>
      </c>
      <c r="E485" s="37" t="s">
        <v>353</v>
      </c>
    </row>
    <row r="486" ht="25">
      <c r="A486" s="1" t="s">
        <v>253</v>
      </c>
      <c r="E486" s="30" t="s">
        <v>4072</v>
      </c>
    </row>
    <row r="487" ht="13">
      <c r="A487" s="1" t="s">
        <v>244</v>
      </c>
      <c r="B487" s="28">
        <v>118</v>
      </c>
      <c r="C487" s="29" t="s">
        <v>4106</v>
      </c>
      <c r="D487" s="28" t="s">
        <v>246</v>
      </c>
      <c r="E487" s="30" t="s">
        <v>4510</v>
      </c>
      <c r="F487" s="31" t="s">
        <v>4070</v>
      </c>
      <c r="G487" s="32">
        <v>1</v>
      </c>
      <c r="H487" s="32">
        <v>0</v>
      </c>
      <c r="I487" s="33">
        <f>ROUND(G487*H487,P4)</f>
        <v>0</v>
      </c>
      <c r="J487" s="28"/>
      <c r="K487" s="28"/>
      <c r="L487" s="34">
        <v>0</v>
      </c>
      <c r="M487" s="20">
        <f>ROUND(G487*L487,P4)</f>
        <v>0</v>
      </c>
      <c r="N487" s="40" t="s">
        <v>246</v>
      </c>
      <c r="O487" s="36">
        <f>M487*AA487</f>
        <v>0</v>
      </c>
      <c r="P487" s="1">
        <v>3</v>
      </c>
      <c r="AA487" s="1">
        <f>IF(P487=1,$O$3,IF(P487=2,$O$4,$O$5))</f>
        <v>0</v>
      </c>
    </row>
    <row r="488" ht="25">
      <c r="A488" s="1" t="s">
        <v>250</v>
      </c>
      <c r="E488" s="30" t="s">
        <v>4511</v>
      </c>
    </row>
    <row r="489" ht="26">
      <c r="A489" s="1" t="s">
        <v>251</v>
      </c>
      <c r="E489" s="37" t="s">
        <v>353</v>
      </c>
    </row>
    <row r="490" ht="25">
      <c r="A490" s="1" t="s">
        <v>253</v>
      </c>
      <c r="E490" s="30" t="s">
        <v>4072</v>
      </c>
    </row>
    <row r="491" ht="25">
      <c r="A491" s="1" t="s">
        <v>244</v>
      </c>
      <c r="B491" s="28">
        <v>119</v>
      </c>
      <c r="C491" s="29" t="s">
        <v>4109</v>
      </c>
      <c r="D491" s="28" t="s">
        <v>246</v>
      </c>
      <c r="E491" s="30" t="s">
        <v>4512</v>
      </c>
      <c r="F491" s="31" t="s">
        <v>4070</v>
      </c>
      <c r="G491" s="32">
        <v>1</v>
      </c>
      <c r="H491" s="32">
        <v>0</v>
      </c>
      <c r="I491" s="33">
        <f>ROUND(G491*H491,P4)</f>
        <v>0</v>
      </c>
      <c r="J491" s="28"/>
      <c r="K491" s="28"/>
      <c r="L491" s="34">
        <v>0</v>
      </c>
      <c r="M491" s="20">
        <f>ROUND(G491*L491,P4)</f>
        <v>0</v>
      </c>
      <c r="N491" s="40" t="s">
        <v>246</v>
      </c>
      <c r="O491" s="36">
        <f>M491*AA491</f>
        <v>0</v>
      </c>
      <c r="P491" s="1">
        <v>3</v>
      </c>
      <c r="AA491" s="1">
        <f>IF(P491=1,$O$3,IF(P491=2,$O$4,$O$5))</f>
        <v>0</v>
      </c>
    </row>
    <row r="492">
      <c r="A492" s="1" t="s">
        <v>250</v>
      </c>
      <c r="E492" s="30" t="s">
        <v>4513</v>
      </c>
    </row>
    <row r="493" ht="26">
      <c r="A493" s="1" t="s">
        <v>251</v>
      </c>
      <c r="E493" s="37" t="s">
        <v>353</v>
      </c>
    </row>
    <row r="494" ht="25">
      <c r="A494" s="1" t="s">
        <v>253</v>
      </c>
      <c r="E494" s="30" t="s">
        <v>4072</v>
      </c>
    </row>
    <row r="495" ht="25">
      <c r="A495" s="1" t="s">
        <v>244</v>
      </c>
      <c r="B495" s="28">
        <v>120</v>
      </c>
      <c r="C495" s="29" t="s">
        <v>4111</v>
      </c>
      <c r="D495" s="28" t="s">
        <v>246</v>
      </c>
      <c r="E495" s="30" t="s">
        <v>4514</v>
      </c>
      <c r="F495" s="31" t="s">
        <v>4070</v>
      </c>
      <c r="G495" s="32">
        <v>1</v>
      </c>
      <c r="H495" s="32">
        <v>0</v>
      </c>
      <c r="I495" s="33">
        <f>ROUND(G495*H495,P4)</f>
        <v>0</v>
      </c>
      <c r="J495" s="28"/>
      <c r="K495" s="28"/>
      <c r="L495" s="34">
        <v>0</v>
      </c>
      <c r="M495" s="20">
        <f>ROUND(G495*L495,P4)</f>
        <v>0</v>
      </c>
      <c r="N495" s="40" t="s">
        <v>246</v>
      </c>
      <c r="O495" s="36">
        <f>M495*AA495</f>
        <v>0</v>
      </c>
      <c r="P495" s="1">
        <v>3</v>
      </c>
      <c r="AA495" s="1">
        <f>IF(P495=1,$O$3,IF(P495=2,$O$4,$O$5))</f>
        <v>0</v>
      </c>
    </row>
    <row r="496" ht="25">
      <c r="A496" s="1" t="s">
        <v>250</v>
      </c>
      <c r="E496" s="30" t="s">
        <v>4515</v>
      </c>
    </row>
    <row r="497" ht="26">
      <c r="A497" s="1" t="s">
        <v>251</v>
      </c>
      <c r="E497" s="37" t="s">
        <v>353</v>
      </c>
    </row>
    <row r="498" ht="25">
      <c r="A498" s="1" t="s">
        <v>253</v>
      </c>
      <c r="E498" s="30" t="s">
        <v>4072</v>
      </c>
    </row>
    <row r="499" ht="13">
      <c r="A499" s="1" t="s">
        <v>244</v>
      </c>
      <c r="B499" s="28">
        <v>121</v>
      </c>
      <c r="C499" s="29" t="s">
        <v>4114</v>
      </c>
      <c r="D499" s="28" t="s">
        <v>246</v>
      </c>
      <c r="E499" s="30" t="s">
        <v>4516</v>
      </c>
      <c r="F499" s="31" t="s">
        <v>4070</v>
      </c>
      <c r="G499" s="32">
        <v>1</v>
      </c>
      <c r="H499" s="32">
        <v>0</v>
      </c>
      <c r="I499" s="33">
        <f>ROUND(G499*H499,P4)</f>
        <v>0</v>
      </c>
      <c r="J499" s="28"/>
      <c r="K499" s="28"/>
      <c r="L499" s="34">
        <v>0</v>
      </c>
      <c r="M499" s="20">
        <f>ROUND(G499*L499,P4)</f>
        <v>0</v>
      </c>
      <c r="N499" s="40" t="s">
        <v>246</v>
      </c>
      <c r="O499" s="36">
        <f>M499*AA499</f>
        <v>0</v>
      </c>
      <c r="P499" s="1">
        <v>3</v>
      </c>
      <c r="AA499" s="1">
        <f>IF(P499=1,$O$3,IF(P499=2,$O$4,$O$5))</f>
        <v>0</v>
      </c>
    </row>
    <row r="500" ht="25">
      <c r="A500" s="1" t="s">
        <v>250</v>
      </c>
      <c r="E500" s="30" t="s">
        <v>4517</v>
      </c>
    </row>
    <row r="501" ht="26">
      <c r="A501" s="1" t="s">
        <v>251</v>
      </c>
      <c r="E501" s="37" t="s">
        <v>353</v>
      </c>
    </row>
    <row r="502" ht="25">
      <c r="A502" s="1" t="s">
        <v>253</v>
      </c>
      <c r="E502" s="30" t="s">
        <v>4072</v>
      </c>
    </row>
    <row r="503" ht="13">
      <c r="A503" s="1" t="s">
        <v>244</v>
      </c>
      <c r="B503" s="28">
        <v>122</v>
      </c>
      <c r="C503" s="29" t="s">
        <v>4116</v>
      </c>
      <c r="D503" s="28" t="s">
        <v>246</v>
      </c>
      <c r="E503" s="30" t="s">
        <v>4518</v>
      </c>
      <c r="F503" s="31" t="s">
        <v>4108</v>
      </c>
      <c r="G503" s="32">
        <v>1</v>
      </c>
      <c r="H503" s="32">
        <v>0</v>
      </c>
      <c r="I503" s="33">
        <f>ROUND(G503*H503,P4)</f>
        <v>0</v>
      </c>
      <c r="J503" s="28"/>
      <c r="K503" s="28"/>
      <c r="L503" s="34">
        <v>0</v>
      </c>
      <c r="M503" s="20">
        <f>ROUND(G503*L503,P4)</f>
        <v>0</v>
      </c>
      <c r="N503" s="40" t="s">
        <v>246</v>
      </c>
      <c r="O503" s="36">
        <f>M503*AA503</f>
        <v>0</v>
      </c>
      <c r="P503" s="1">
        <v>3</v>
      </c>
      <c r="AA503" s="1">
        <f>IF(P503=1,$O$3,IF(P503=2,$O$4,$O$5))</f>
        <v>0</v>
      </c>
    </row>
    <row r="504">
      <c r="A504" s="1" t="s">
        <v>250</v>
      </c>
      <c r="E504" s="30" t="s">
        <v>4519</v>
      </c>
    </row>
    <row r="505" ht="26">
      <c r="A505" s="1" t="s">
        <v>251</v>
      </c>
      <c r="E505" s="37" t="s">
        <v>353</v>
      </c>
    </row>
    <row r="506" ht="25">
      <c r="A506" s="1" t="s">
        <v>253</v>
      </c>
      <c r="E506" s="30" t="s">
        <v>4072</v>
      </c>
    </row>
    <row r="507" ht="13">
      <c r="A507" s="1" t="s">
        <v>244</v>
      </c>
      <c r="B507" s="28">
        <v>123</v>
      </c>
      <c r="C507" s="29" t="s">
        <v>4119</v>
      </c>
      <c r="D507" s="28" t="s">
        <v>246</v>
      </c>
      <c r="E507" s="30" t="s">
        <v>4110</v>
      </c>
      <c r="F507" s="31" t="s">
        <v>4108</v>
      </c>
      <c r="G507" s="32">
        <v>1</v>
      </c>
      <c r="H507" s="32">
        <v>0</v>
      </c>
      <c r="I507" s="33">
        <f>ROUND(G507*H507,P4)</f>
        <v>0</v>
      </c>
      <c r="J507" s="28"/>
      <c r="K507" s="28"/>
      <c r="L507" s="34">
        <v>0</v>
      </c>
      <c r="M507" s="20">
        <f>ROUND(G507*L507,P4)</f>
        <v>0</v>
      </c>
      <c r="N507" s="40" t="s">
        <v>246</v>
      </c>
      <c r="O507" s="36">
        <f>M507*AA507</f>
        <v>0</v>
      </c>
      <c r="P507" s="1">
        <v>3</v>
      </c>
      <c r="AA507" s="1">
        <f>IF(P507=1,$O$3,IF(P507=2,$O$4,$O$5))</f>
        <v>0</v>
      </c>
    </row>
    <row r="508">
      <c r="A508" s="1" t="s">
        <v>250</v>
      </c>
      <c r="E508" s="30" t="s">
        <v>246</v>
      </c>
    </row>
    <row r="509" ht="26">
      <c r="A509" s="1" t="s">
        <v>251</v>
      </c>
      <c r="E509" s="37" t="s">
        <v>353</v>
      </c>
    </row>
    <row r="510" ht="25">
      <c r="A510" s="1" t="s">
        <v>253</v>
      </c>
      <c r="E510" s="30" t="s">
        <v>4072</v>
      </c>
    </row>
    <row r="511" ht="13">
      <c r="A511" s="1" t="s">
        <v>244</v>
      </c>
      <c r="B511" s="28">
        <v>124</v>
      </c>
      <c r="C511" s="29" t="s">
        <v>4520</v>
      </c>
      <c r="D511" s="28" t="s">
        <v>246</v>
      </c>
      <c r="E511" s="30" t="s">
        <v>4112</v>
      </c>
      <c r="F511" s="31" t="s">
        <v>4113</v>
      </c>
      <c r="G511" s="32">
        <v>2</v>
      </c>
      <c r="H511" s="32">
        <v>0</v>
      </c>
      <c r="I511" s="33">
        <f>ROUND(G511*H511,P4)</f>
        <v>0</v>
      </c>
      <c r="J511" s="28"/>
      <c r="K511" s="28"/>
      <c r="L511" s="34">
        <v>0</v>
      </c>
      <c r="M511" s="20">
        <f>ROUND(G511*L511,P4)</f>
        <v>0</v>
      </c>
      <c r="N511" s="40" t="s">
        <v>246</v>
      </c>
      <c r="O511" s="36">
        <f>M511*AA511</f>
        <v>0</v>
      </c>
      <c r="P511" s="1">
        <v>3</v>
      </c>
      <c r="AA511" s="1">
        <f>IF(P511=1,$O$3,IF(P511=2,$O$4,$O$5))</f>
        <v>0</v>
      </c>
    </row>
    <row r="512">
      <c r="A512" s="1" t="s">
        <v>250</v>
      </c>
      <c r="E512" s="30" t="s">
        <v>246</v>
      </c>
    </row>
    <row r="513" ht="26">
      <c r="A513" s="1" t="s">
        <v>251</v>
      </c>
      <c r="E513" s="37" t="s">
        <v>3963</v>
      </c>
    </row>
    <row r="514" ht="25">
      <c r="A514" s="1" t="s">
        <v>253</v>
      </c>
      <c r="E514" s="30" t="s">
        <v>4072</v>
      </c>
    </row>
    <row r="515" ht="13">
      <c r="A515" s="1" t="s">
        <v>244</v>
      </c>
      <c r="B515" s="28">
        <v>125</v>
      </c>
      <c r="C515" s="29" t="s">
        <v>4521</v>
      </c>
      <c r="D515" s="28" t="s">
        <v>246</v>
      </c>
      <c r="E515" s="30" t="s">
        <v>4115</v>
      </c>
      <c r="F515" s="31" t="s">
        <v>4113</v>
      </c>
      <c r="G515" s="32">
        <v>4</v>
      </c>
      <c r="H515" s="32">
        <v>0</v>
      </c>
      <c r="I515" s="33">
        <f>ROUND(G515*H515,P4)</f>
        <v>0</v>
      </c>
      <c r="J515" s="28"/>
      <c r="K515" s="28"/>
      <c r="L515" s="34">
        <v>0</v>
      </c>
      <c r="M515" s="20">
        <f>ROUND(G515*L515,P4)</f>
        <v>0</v>
      </c>
      <c r="N515" s="40" t="s">
        <v>246</v>
      </c>
      <c r="O515" s="36">
        <f>M515*AA515</f>
        <v>0</v>
      </c>
      <c r="P515" s="1">
        <v>3</v>
      </c>
      <c r="AA515" s="1">
        <f>IF(P515=1,$O$3,IF(P515=2,$O$4,$O$5))</f>
        <v>0</v>
      </c>
    </row>
    <row r="516">
      <c r="A516" s="1" t="s">
        <v>250</v>
      </c>
      <c r="E516" s="30" t="s">
        <v>246</v>
      </c>
    </row>
    <row r="517" ht="26">
      <c r="A517" s="1" t="s">
        <v>251</v>
      </c>
      <c r="E517" s="37" t="s">
        <v>4234</v>
      </c>
    </row>
    <row r="518" ht="25">
      <c r="A518" s="1" t="s">
        <v>253</v>
      </c>
      <c r="E518" s="30" t="s">
        <v>4072</v>
      </c>
    </row>
    <row r="519" ht="13">
      <c r="A519" s="1" t="s">
        <v>244</v>
      </c>
      <c r="B519" s="28">
        <v>126</v>
      </c>
      <c r="C519" s="29" t="s">
        <v>4522</v>
      </c>
      <c r="D519" s="28" t="s">
        <v>246</v>
      </c>
      <c r="E519" s="30" t="s">
        <v>4117</v>
      </c>
      <c r="F519" s="31" t="s">
        <v>4113</v>
      </c>
      <c r="G519" s="32">
        <v>3</v>
      </c>
      <c r="H519" s="32">
        <v>0</v>
      </c>
      <c r="I519" s="33">
        <f>ROUND(G519*H519,P4)</f>
        <v>0</v>
      </c>
      <c r="J519" s="28"/>
      <c r="K519" s="28"/>
      <c r="L519" s="34">
        <v>0</v>
      </c>
      <c r="M519" s="20">
        <f>ROUND(G519*L519,P4)</f>
        <v>0</v>
      </c>
      <c r="N519" s="40" t="s">
        <v>246</v>
      </c>
      <c r="O519" s="36">
        <f>M519*AA519</f>
        <v>0</v>
      </c>
      <c r="P519" s="1">
        <v>3</v>
      </c>
      <c r="AA519" s="1">
        <f>IF(P519=1,$O$3,IF(P519=2,$O$4,$O$5))</f>
        <v>0</v>
      </c>
    </row>
    <row r="520">
      <c r="A520" s="1" t="s">
        <v>250</v>
      </c>
      <c r="E520" s="30" t="s">
        <v>246</v>
      </c>
    </row>
    <row r="521" ht="26">
      <c r="A521" s="1" t="s">
        <v>251</v>
      </c>
      <c r="E521" s="37" t="s">
        <v>4037</v>
      </c>
    </row>
    <row r="522" ht="25">
      <c r="A522" s="1" t="s">
        <v>253</v>
      </c>
      <c r="E522" s="30" t="s">
        <v>4072</v>
      </c>
    </row>
    <row r="523" ht="13">
      <c r="A523" s="1" t="s">
        <v>244</v>
      </c>
      <c r="B523" s="28">
        <v>127</v>
      </c>
      <c r="C523" s="29" t="s">
        <v>4523</v>
      </c>
      <c r="D523" s="28" t="s">
        <v>246</v>
      </c>
      <c r="E523" s="30" t="s">
        <v>4120</v>
      </c>
      <c r="F523" s="31" t="s">
        <v>4070</v>
      </c>
      <c r="G523" s="32">
        <v>1</v>
      </c>
      <c r="H523" s="32">
        <v>0</v>
      </c>
      <c r="I523" s="33">
        <f>ROUND(G523*H523,P4)</f>
        <v>0</v>
      </c>
      <c r="J523" s="28"/>
      <c r="K523" s="28"/>
      <c r="L523" s="34">
        <v>0</v>
      </c>
      <c r="M523" s="20">
        <f>ROUND(G523*L523,P4)</f>
        <v>0</v>
      </c>
      <c r="N523" s="40" t="s">
        <v>246</v>
      </c>
      <c r="O523" s="36">
        <f>M523*AA523</f>
        <v>0</v>
      </c>
      <c r="P523" s="1">
        <v>3</v>
      </c>
      <c r="AA523" s="1">
        <f>IF(P523=1,$O$3,IF(P523=2,$O$4,$O$5))</f>
        <v>0</v>
      </c>
    </row>
    <row r="524">
      <c r="A524" s="1" t="s">
        <v>250</v>
      </c>
      <c r="E524" s="30" t="s">
        <v>246</v>
      </c>
    </row>
    <row r="525" ht="26">
      <c r="A525" s="1" t="s">
        <v>251</v>
      </c>
      <c r="E525" s="37" t="s">
        <v>353</v>
      </c>
    </row>
    <row r="526" ht="25">
      <c r="A526" s="1" t="s">
        <v>253</v>
      </c>
      <c r="E526" s="30" t="s">
        <v>4072</v>
      </c>
    </row>
    <row r="527" ht="13">
      <c r="A527" s="1" t="s">
        <v>241</v>
      </c>
      <c r="C527" s="22" t="s">
        <v>2748</v>
      </c>
      <c r="E527" s="23" t="s">
        <v>2749</v>
      </c>
      <c r="L527" s="38"/>
      <c r="M527" s="39">
        <f>SUMIFS(M528:M531,A528:A531,"P")</f>
        <v>0</v>
      </c>
      <c r="N527" s="38"/>
    </row>
    <row r="528" ht="25">
      <c r="A528" s="1" t="s">
        <v>244</v>
      </c>
      <c r="B528" s="28">
        <v>62</v>
      </c>
      <c r="C528" s="29" t="s">
        <v>1054</v>
      </c>
      <c r="D528" s="28" t="s">
        <v>1055</v>
      </c>
      <c r="E528" s="30" t="s">
        <v>1056</v>
      </c>
      <c r="F528" s="31" t="s">
        <v>837</v>
      </c>
      <c r="G528" s="32">
        <v>329.23899999999998</v>
      </c>
      <c r="H528" s="32">
        <v>0</v>
      </c>
      <c r="I528" s="33">
        <f>ROUND(G528*H528,P4)</f>
        <v>0</v>
      </c>
      <c r="J528" s="28"/>
      <c r="K528" s="28"/>
      <c r="L528" s="34">
        <v>0</v>
      </c>
      <c r="M528" s="20">
        <f>ROUND(G528*L528,P4)</f>
        <v>0</v>
      </c>
      <c r="N528" s="40" t="s">
        <v>480</v>
      </c>
      <c r="O528" s="36">
        <f>M528*AA528</f>
        <v>0</v>
      </c>
      <c r="P528" s="1">
        <v>3</v>
      </c>
      <c r="AA528" s="1">
        <f>IF(P528=1,$O$3,IF(P528=2,$O$4,$O$5))</f>
        <v>0</v>
      </c>
    </row>
    <row r="529">
      <c r="A529" s="1" t="s">
        <v>250</v>
      </c>
      <c r="E529" s="30" t="s">
        <v>4524</v>
      </c>
    </row>
    <row r="530" ht="26">
      <c r="A530" s="1" t="s">
        <v>251</v>
      </c>
      <c r="E530" s="37" t="s">
        <v>4525</v>
      </c>
    </row>
    <row r="531">
      <c r="A531" s="1" t="s">
        <v>253</v>
      </c>
      <c r="E531" s="30" t="s">
        <v>2706</v>
      </c>
    </row>
  </sheetData>
  <sheetProtection sheet="1" objects="1" scenarios="1" spinCount="100000" saltValue="5sgWyEL4bxvoW3W2VN3wGHXsKSBpsGuFulKViRiQdsnol6dmy0ZlE11MJE9oGytOrd+DPUd90ytR1qfBjH8mNg==" hashValue="4J49oPNreB//0hGTwlq9BnMXy5s9CRW1K+KTqAL7z8IAKnRUXzcbt0LEQmfY2RDFvln4oR5DJNhQU16gXKKZi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4526</v>
      </c>
      <c r="M3" s="20">
        <f>0+M9+M18+M27+M44+M49+M102+M251+M256</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4526</v>
      </c>
      <c r="D5" s="22"/>
      <c r="E5" s="23" t="s">
        <v>157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COUNTIFS(L9:L265,"=0",A9:A265,"P")+COUNTIFS(L9:L265,"",A9:A265,"P")+SUM(Q9:Q265)</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4527</v>
      </c>
    </row>
    <row r="12">
      <c r="A12" s="1" t="s">
        <v>251</v>
      </c>
      <c r="E12" s="28"/>
    </row>
    <row r="13" ht="62.5">
      <c r="A13" s="1" t="s">
        <v>253</v>
      </c>
      <c r="E13" s="30" t="s">
        <v>1547</v>
      </c>
    </row>
    <row r="14" ht="13">
      <c r="A14" s="1" t="s">
        <v>244</v>
      </c>
      <c r="B14" s="28">
        <v>2</v>
      </c>
      <c r="C14" s="29" t="s">
        <v>1548</v>
      </c>
      <c r="D14" s="28" t="s">
        <v>246</v>
      </c>
      <c r="E14" s="30" t="s">
        <v>1549</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4528</v>
      </c>
    </row>
    <row r="21" ht="52">
      <c r="A21" s="1" t="s">
        <v>251</v>
      </c>
      <c r="E21" s="37" t="s">
        <v>4529</v>
      </c>
    </row>
    <row r="22" ht="337.5">
      <c r="A22" s="1" t="s">
        <v>253</v>
      </c>
      <c r="E22" s="30" t="s">
        <v>925</v>
      </c>
    </row>
    <row r="23" ht="13">
      <c r="A23" s="1" t="s">
        <v>244</v>
      </c>
      <c r="B23" s="28">
        <v>4</v>
      </c>
      <c r="C23" s="29" t="s">
        <v>921</v>
      </c>
      <c r="D23" s="28" t="s">
        <v>246</v>
      </c>
      <c r="E23" s="30" t="s">
        <v>922</v>
      </c>
      <c r="F23" s="31" t="s">
        <v>923</v>
      </c>
      <c r="G23" s="32">
        <v>93.799999999999997</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4530</v>
      </c>
    </row>
    <row r="25" ht="52">
      <c r="A25" s="1" t="s">
        <v>251</v>
      </c>
      <c r="E25" s="37" t="s">
        <v>4531</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94.228999999999999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4532</v>
      </c>
    </row>
    <row r="30" ht="52">
      <c r="A30" s="1" t="s">
        <v>251</v>
      </c>
      <c r="E30" s="37" t="s">
        <v>4533</v>
      </c>
    </row>
    <row r="31" ht="250">
      <c r="A31" s="1" t="s">
        <v>253</v>
      </c>
      <c r="E31" s="30" t="s">
        <v>930</v>
      </c>
    </row>
    <row r="32" ht="13">
      <c r="A32" s="1" t="s">
        <v>244</v>
      </c>
      <c r="B32" s="28">
        <v>6</v>
      </c>
      <c r="C32" s="29" t="s">
        <v>1560</v>
      </c>
      <c r="D32" s="28" t="s">
        <v>246</v>
      </c>
      <c r="E32" s="30" t="s">
        <v>1561</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4534</v>
      </c>
    </row>
    <row r="34" ht="52">
      <c r="A34" s="1" t="s">
        <v>251</v>
      </c>
      <c r="E34" s="37" t="s">
        <v>4535</v>
      </c>
    </row>
    <row r="35" ht="250">
      <c r="A35" s="1" t="s">
        <v>253</v>
      </c>
      <c r="E35" s="30" t="s">
        <v>1564</v>
      </c>
    </row>
    <row r="36" ht="13">
      <c r="A36" s="1" t="s">
        <v>244</v>
      </c>
      <c r="B36" s="28">
        <v>7</v>
      </c>
      <c r="C36" s="29" t="s">
        <v>1565</v>
      </c>
      <c r="D36" s="28" t="s">
        <v>246</v>
      </c>
      <c r="E36" s="30" t="s">
        <v>1566</v>
      </c>
      <c r="F36" s="31" t="s">
        <v>693</v>
      </c>
      <c r="G36" s="32">
        <v>117.75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4536</v>
      </c>
    </row>
    <row r="38" ht="52">
      <c r="A38" s="1" t="s">
        <v>251</v>
      </c>
      <c r="E38" s="37" t="s">
        <v>4537</v>
      </c>
    </row>
    <row r="39" ht="50">
      <c r="A39" s="1" t="s">
        <v>253</v>
      </c>
      <c r="E39" s="30" t="s">
        <v>1569</v>
      </c>
    </row>
    <row r="40" ht="13">
      <c r="A40" s="1" t="s">
        <v>244</v>
      </c>
      <c r="B40" s="28">
        <v>35</v>
      </c>
      <c r="C40" s="29" t="s">
        <v>1570</v>
      </c>
      <c r="D40" s="28" t="s">
        <v>246</v>
      </c>
      <c r="E40" s="30" t="s">
        <v>1571</v>
      </c>
      <c r="F40" s="31" t="s">
        <v>693</v>
      </c>
      <c r="G40" s="32">
        <v>300</v>
      </c>
      <c r="H40" s="32">
        <v>0</v>
      </c>
      <c r="I40" s="33">
        <f>ROUND(G40*H40,P4)</f>
        <v>0</v>
      </c>
      <c r="J40" s="28"/>
      <c r="K40" s="28"/>
      <c r="L40" s="34">
        <v>0</v>
      </c>
      <c r="M40" s="20">
        <f>ROUND(G40*L40,P4)</f>
        <v>0</v>
      </c>
      <c r="N40" s="40" t="s">
        <v>358</v>
      </c>
      <c r="O40" s="36">
        <f>M40*AA40</f>
        <v>0</v>
      </c>
      <c r="P40" s="1">
        <v>3</v>
      </c>
      <c r="AA40" s="1">
        <f>IF(P40=1,$O$3,IF(P40=2,$O$4,$O$5))</f>
        <v>0</v>
      </c>
    </row>
    <row r="41">
      <c r="A41" s="1" t="s">
        <v>250</v>
      </c>
      <c r="E41" s="30" t="s">
        <v>4538</v>
      </c>
    </row>
    <row r="42" ht="52">
      <c r="A42" s="1" t="s">
        <v>251</v>
      </c>
      <c r="E42" s="37" t="s">
        <v>4539</v>
      </c>
    </row>
    <row r="43" ht="37.5">
      <c r="A43" s="1" t="s">
        <v>253</v>
      </c>
      <c r="E43" s="30" t="s">
        <v>1574</v>
      </c>
    </row>
    <row r="44" ht="13">
      <c r="A44" s="1" t="s">
        <v>241</v>
      </c>
      <c r="C44" s="22" t="s">
        <v>1184</v>
      </c>
      <c r="E44" s="23" t="s">
        <v>1575</v>
      </c>
      <c r="L44" s="38"/>
      <c r="M44" s="39">
        <f>SUMIFS(M45:M48,A45:A48,"P")</f>
        <v>0</v>
      </c>
      <c r="N44" s="38"/>
    </row>
    <row r="45" ht="13">
      <c r="A45" s="1" t="s">
        <v>244</v>
      </c>
      <c r="B45" s="28">
        <v>8</v>
      </c>
      <c r="C45" s="29" t="s">
        <v>1576</v>
      </c>
      <c r="D45" s="28" t="s">
        <v>246</v>
      </c>
      <c r="E45" s="30" t="s">
        <v>1577</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4540</v>
      </c>
    </row>
    <row r="47" ht="52">
      <c r="A47" s="1" t="s">
        <v>251</v>
      </c>
      <c r="E47" s="37" t="s">
        <v>4541</v>
      </c>
    </row>
    <row r="48" ht="362.5">
      <c r="A48" s="1" t="s">
        <v>253</v>
      </c>
      <c r="E48" s="30" t="s">
        <v>1579</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120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4542</v>
      </c>
      <c r="D54" s="28" t="s">
        <v>246</v>
      </c>
      <c r="E54" s="30" t="s">
        <v>4543</v>
      </c>
      <c r="F54" s="31" t="s">
        <v>273</v>
      </c>
      <c r="G54" s="32">
        <v>4</v>
      </c>
      <c r="H54" s="32">
        <v>0</v>
      </c>
      <c r="I54" s="33">
        <f>ROUND(G54*H54,P4)</f>
        <v>0</v>
      </c>
      <c r="J54" s="28"/>
      <c r="K54" s="28"/>
      <c r="L54" s="34">
        <v>0</v>
      </c>
      <c r="M54" s="20">
        <f>ROUND(G54*L54,P4)</f>
        <v>0</v>
      </c>
      <c r="N54" s="40" t="s">
        <v>358</v>
      </c>
      <c r="O54" s="36">
        <f>M54*AA54</f>
        <v>0</v>
      </c>
      <c r="P54" s="1">
        <v>3</v>
      </c>
      <c r="AA54" s="1">
        <f>IF(P54=1,$O$3,IF(P54=2,$O$4,$O$5))</f>
        <v>0</v>
      </c>
    </row>
    <row r="55">
      <c r="A55" s="1" t="s">
        <v>250</v>
      </c>
      <c r="E55" s="30" t="s">
        <v>4544</v>
      </c>
    </row>
    <row r="56">
      <c r="A56" s="1" t="s">
        <v>251</v>
      </c>
      <c r="E56" s="28"/>
    </row>
    <row r="57" ht="75">
      <c r="A57" s="1" t="s">
        <v>253</v>
      </c>
      <c r="E57" s="30" t="s">
        <v>934</v>
      </c>
    </row>
    <row r="58" ht="13">
      <c r="A58" s="1" t="s">
        <v>244</v>
      </c>
      <c r="B58" s="28">
        <v>11</v>
      </c>
      <c r="C58" s="29" t="s">
        <v>4545</v>
      </c>
      <c r="D58" s="28" t="s">
        <v>246</v>
      </c>
      <c r="E58" s="30" t="s">
        <v>4546</v>
      </c>
      <c r="F58" s="31" t="s">
        <v>248</v>
      </c>
      <c r="G58" s="32">
        <v>200</v>
      </c>
      <c r="H58" s="32">
        <v>0</v>
      </c>
      <c r="I58" s="33">
        <f>ROUND(G58*H58,P4)</f>
        <v>0</v>
      </c>
      <c r="J58" s="28"/>
      <c r="K58" s="28"/>
      <c r="L58" s="34">
        <v>0</v>
      </c>
      <c r="M58" s="20">
        <f>ROUND(G58*L58,P4)</f>
        <v>0</v>
      </c>
      <c r="N58" s="40" t="s">
        <v>358</v>
      </c>
      <c r="O58" s="36">
        <f>M58*AA58</f>
        <v>0</v>
      </c>
      <c r="P58" s="1">
        <v>3</v>
      </c>
      <c r="AA58" s="1">
        <f>IF(P58=1,$O$3,IF(P58=2,$O$4,$O$5))</f>
        <v>0</v>
      </c>
    </row>
    <row r="59">
      <c r="A59" s="1" t="s">
        <v>250</v>
      </c>
      <c r="E59" s="30" t="s">
        <v>4547</v>
      </c>
    </row>
    <row r="60" ht="52">
      <c r="A60" s="1" t="s">
        <v>251</v>
      </c>
      <c r="E60" s="37" t="s">
        <v>4548</v>
      </c>
    </row>
    <row r="61" ht="75">
      <c r="A61" s="1" t="s">
        <v>253</v>
      </c>
      <c r="E61" s="30" t="s">
        <v>938</v>
      </c>
    </row>
    <row r="62" ht="13">
      <c r="A62" s="1" t="s">
        <v>244</v>
      </c>
      <c r="B62" s="28">
        <v>12</v>
      </c>
      <c r="C62" s="29" t="s">
        <v>1592</v>
      </c>
      <c r="D62" s="28" t="s">
        <v>246</v>
      </c>
      <c r="E62" s="30" t="s">
        <v>1593</v>
      </c>
      <c r="F62" s="31" t="s">
        <v>248</v>
      </c>
      <c r="G62" s="32">
        <v>25</v>
      </c>
      <c r="H62" s="32">
        <v>0</v>
      </c>
      <c r="I62" s="33">
        <f>ROUND(G62*H62,P4)</f>
        <v>0</v>
      </c>
      <c r="J62" s="28"/>
      <c r="K62" s="28"/>
      <c r="L62" s="34">
        <v>0</v>
      </c>
      <c r="M62" s="20">
        <f>ROUND(G62*L62,P4)</f>
        <v>0</v>
      </c>
      <c r="N62" s="40" t="s">
        <v>358</v>
      </c>
      <c r="O62" s="36">
        <f>M62*AA62</f>
        <v>0</v>
      </c>
      <c r="P62" s="1">
        <v>3</v>
      </c>
      <c r="AA62" s="1">
        <f>IF(P62=1,$O$3,IF(P62=2,$O$4,$O$5))</f>
        <v>0</v>
      </c>
    </row>
    <row r="63">
      <c r="A63" s="1" t="s">
        <v>250</v>
      </c>
      <c r="E63" s="30" t="s">
        <v>4549</v>
      </c>
    </row>
    <row r="64" ht="52">
      <c r="A64" s="1" t="s">
        <v>251</v>
      </c>
      <c r="E64" s="37" t="s">
        <v>4550</v>
      </c>
    </row>
    <row r="65" ht="75">
      <c r="A65" s="1" t="s">
        <v>253</v>
      </c>
      <c r="E65" s="30" t="s">
        <v>938</v>
      </c>
    </row>
    <row r="66" ht="13">
      <c r="A66" s="1" t="s">
        <v>244</v>
      </c>
      <c r="B66" s="28">
        <v>13</v>
      </c>
      <c r="C66" s="29" t="s">
        <v>1596</v>
      </c>
      <c r="D66" s="28" t="s">
        <v>246</v>
      </c>
      <c r="E66" s="30" t="s">
        <v>1597</v>
      </c>
      <c r="F66" s="31" t="s">
        <v>248</v>
      </c>
      <c r="G66" s="32">
        <v>70</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4551</v>
      </c>
    </row>
    <row r="68" ht="52">
      <c r="A68" s="1" t="s">
        <v>251</v>
      </c>
      <c r="E68" s="37" t="s">
        <v>4552</v>
      </c>
    </row>
    <row r="69" ht="75">
      <c r="A69" s="1" t="s">
        <v>253</v>
      </c>
      <c r="E69" s="30" t="s">
        <v>938</v>
      </c>
    </row>
    <row r="70" ht="13">
      <c r="A70" s="1" t="s">
        <v>244</v>
      </c>
      <c r="B70" s="28">
        <v>14</v>
      </c>
      <c r="C70" s="29" t="s">
        <v>1600</v>
      </c>
      <c r="D70" s="28" t="s">
        <v>246</v>
      </c>
      <c r="E70" s="30" t="s">
        <v>1601</v>
      </c>
      <c r="F70" s="31" t="s">
        <v>248</v>
      </c>
      <c r="G70" s="32">
        <v>215</v>
      </c>
      <c r="H70" s="32">
        <v>0</v>
      </c>
      <c r="I70" s="33">
        <f>ROUND(G70*H70,P4)</f>
        <v>0</v>
      </c>
      <c r="J70" s="28"/>
      <c r="K70" s="28"/>
      <c r="L70" s="34">
        <v>0</v>
      </c>
      <c r="M70" s="20">
        <f>ROUND(G70*L70,P4)</f>
        <v>0</v>
      </c>
      <c r="N70" s="40" t="s">
        <v>358</v>
      </c>
      <c r="O70" s="36">
        <f>M70*AA70</f>
        <v>0</v>
      </c>
      <c r="P70" s="1">
        <v>3</v>
      </c>
      <c r="AA70" s="1">
        <f>IF(P70=1,$O$3,IF(P70=2,$O$4,$O$5))</f>
        <v>0</v>
      </c>
    </row>
    <row r="71">
      <c r="A71" s="1" t="s">
        <v>250</v>
      </c>
      <c r="E71" s="30" t="s">
        <v>4553</v>
      </c>
    </row>
    <row r="72" ht="52">
      <c r="A72" s="1" t="s">
        <v>251</v>
      </c>
      <c r="E72" s="37" t="s">
        <v>4554</v>
      </c>
    </row>
    <row r="73" ht="87.5">
      <c r="A73" s="1" t="s">
        <v>253</v>
      </c>
      <c r="E73" s="30" t="s">
        <v>1604</v>
      </c>
    </row>
    <row r="74" ht="13">
      <c r="A74" s="1" t="s">
        <v>244</v>
      </c>
      <c r="B74" s="28">
        <v>15</v>
      </c>
      <c r="C74" s="29" t="s">
        <v>1605</v>
      </c>
      <c r="D74" s="28" t="s">
        <v>246</v>
      </c>
      <c r="E74" s="30" t="s">
        <v>1606</v>
      </c>
      <c r="F74" s="31" t="s">
        <v>248</v>
      </c>
      <c r="G74" s="32">
        <v>25</v>
      </c>
      <c r="H74" s="32">
        <v>0</v>
      </c>
      <c r="I74" s="33">
        <f>ROUND(G74*H74,P4)</f>
        <v>0</v>
      </c>
      <c r="J74" s="28"/>
      <c r="K74" s="28"/>
      <c r="L74" s="34">
        <v>0</v>
      </c>
      <c r="M74" s="20">
        <f>ROUND(G74*L74,P4)</f>
        <v>0</v>
      </c>
      <c r="N74" s="40" t="s">
        <v>358</v>
      </c>
      <c r="O74" s="36">
        <f>M74*AA74</f>
        <v>0</v>
      </c>
      <c r="P74" s="1">
        <v>3</v>
      </c>
      <c r="AA74" s="1">
        <f>IF(P74=1,$O$3,IF(P74=2,$O$4,$O$5))</f>
        <v>0</v>
      </c>
    </row>
    <row r="75">
      <c r="A75" s="1" t="s">
        <v>250</v>
      </c>
      <c r="E75" s="30" t="s">
        <v>4555</v>
      </c>
    </row>
    <row r="76" ht="52">
      <c r="A76" s="1" t="s">
        <v>251</v>
      </c>
      <c r="E76" s="37" t="s">
        <v>4550</v>
      </c>
    </row>
    <row r="77" ht="87.5">
      <c r="A77" s="1" t="s">
        <v>253</v>
      </c>
      <c r="E77" s="30" t="s">
        <v>1604</v>
      </c>
    </row>
    <row r="78" ht="13">
      <c r="A78" s="1" t="s">
        <v>244</v>
      </c>
      <c r="B78" s="28">
        <v>16</v>
      </c>
      <c r="C78" s="29" t="s">
        <v>4556</v>
      </c>
      <c r="D78" s="28" t="s">
        <v>246</v>
      </c>
      <c r="E78" s="30" t="s">
        <v>4557</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4558</v>
      </c>
    </row>
    <row r="80">
      <c r="A80" s="1" t="s">
        <v>251</v>
      </c>
      <c r="E80" s="28"/>
    </row>
    <row r="81" ht="100">
      <c r="A81" s="1" t="s">
        <v>253</v>
      </c>
      <c r="E81" s="30" t="s">
        <v>254</v>
      </c>
    </row>
    <row r="82" ht="13">
      <c r="A82" s="1" t="s">
        <v>244</v>
      </c>
      <c r="B82" s="28">
        <v>17</v>
      </c>
      <c r="C82" s="29" t="s">
        <v>1609</v>
      </c>
      <c r="D82" s="28" t="s">
        <v>246</v>
      </c>
      <c r="E82" s="30" t="s">
        <v>1610</v>
      </c>
      <c r="F82" s="31" t="s">
        <v>273</v>
      </c>
      <c r="G82" s="32">
        <v>12</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1611</v>
      </c>
    </row>
    <row r="86" ht="25">
      <c r="A86" s="1" t="s">
        <v>244</v>
      </c>
      <c r="B86" s="28">
        <v>18</v>
      </c>
      <c r="C86" s="29" t="s">
        <v>1612</v>
      </c>
      <c r="D86" s="28" t="s">
        <v>246</v>
      </c>
      <c r="E86" s="30" t="s">
        <v>1613</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1614</v>
      </c>
    </row>
    <row r="90" ht="25">
      <c r="A90" s="1" t="s">
        <v>244</v>
      </c>
      <c r="B90" s="28">
        <v>19</v>
      </c>
      <c r="C90" s="29" t="s">
        <v>4559</v>
      </c>
      <c r="D90" s="28" t="s">
        <v>246</v>
      </c>
      <c r="E90" s="30" t="s">
        <v>4560</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4561</v>
      </c>
    </row>
    <row r="94" ht="13">
      <c r="A94" s="1" t="s">
        <v>244</v>
      </c>
      <c r="B94" s="28">
        <v>20</v>
      </c>
      <c r="C94" s="29" t="s">
        <v>1077</v>
      </c>
      <c r="D94" s="28" t="s">
        <v>246</v>
      </c>
      <c r="E94" s="30" t="s">
        <v>1078</v>
      </c>
      <c r="F94" s="31" t="s">
        <v>248</v>
      </c>
      <c r="G94" s="32">
        <v>70</v>
      </c>
      <c r="H94" s="32">
        <v>0</v>
      </c>
      <c r="I94" s="33">
        <f>ROUND(G94*H94,P4)</f>
        <v>0</v>
      </c>
      <c r="J94" s="28"/>
      <c r="K94" s="28"/>
      <c r="L94" s="34">
        <v>0</v>
      </c>
      <c r="M94" s="20">
        <f>ROUND(G94*L94,P4)</f>
        <v>0</v>
      </c>
      <c r="N94" s="40" t="s">
        <v>358</v>
      </c>
      <c r="O94" s="36">
        <f>M94*AA94</f>
        <v>0</v>
      </c>
      <c r="P94" s="1">
        <v>3</v>
      </c>
      <c r="AA94" s="1">
        <f>IF(P94=1,$O$3,IF(P94=2,$O$4,$O$5))</f>
        <v>0</v>
      </c>
    </row>
    <row r="95">
      <c r="A95" s="1" t="s">
        <v>250</v>
      </c>
      <c r="E95" s="30" t="s">
        <v>1615</v>
      </c>
    </row>
    <row r="96">
      <c r="A96" s="1" t="s">
        <v>251</v>
      </c>
      <c r="E96" s="28"/>
    </row>
    <row r="97" ht="87.5">
      <c r="A97" s="1" t="s">
        <v>253</v>
      </c>
      <c r="E97" s="30" t="s">
        <v>1080</v>
      </c>
    </row>
    <row r="98" ht="13">
      <c r="A98" s="1" t="s">
        <v>244</v>
      </c>
      <c r="B98" s="28">
        <v>34</v>
      </c>
      <c r="C98" s="29" t="s">
        <v>1733</v>
      </c>
      <c r="D98" s="28" t="s">
        <v>246</v>
      </c>
      <c r="E98" s="30" t="s">
        <v>1734</v>
      </c>
      <c r="F98" s="31" t="s">
        <v>248</v>
      </c>
      <c r="G98" s="32">
        <v>17</v>
      </c>
      <c r="H98" s="32">
        <v>0</v>
      </c>
      <c r="I98" s="33">
        <f>ROUND(G98*H98,P4)</f>
        <v>0</v>
      </c>
      <c r="J98" s="28"/>
      <c r="K98" s="28"/>
      <c r="L98" s="34">
        <v>0</v>
      </c>
      <c r="M98" s="20">
        <f>ROUND(G98*L98,P4)</f>
        <v>0</v>
      </c>
      <c r="N98" s="40" t="s">
        <v>358</v>
      </c>
      <c r="O98" s="36">
        <f>M98*AA98</f>
        <v>0</v>
      </c>
      <c r="P98" s="1">
        <v>3</v>
      </c>
      <c r="AA98" s="1">
        <f>IF(P98=1,$O$3,IF(P98=2,$O$4,$O$5))</f>
        <v>0</v>
      </c>
    </row>
    <row r="99">
      <c r="A99" s="1" t="s">
        <v>250</v>
      </c>
      <c r="E99" s="30" t="s">
        <v>4562</v>
      </c>
    </row>
    <row r="100" ht="52">
      <c r="A100" s="1" t="s">
        <v>251</v>
      </c>
      <c r="E100" s="37" t="s">
        <v>4563</v>
      </c>
    </row>
    <row r="101" ht="37.5">
      <c r="A101" s="1" t="s">
        <v>253</v>
      </c>
      <c r="E101" s="30" t="s">
        <v>1736</v>
      </c>
    </row>
    <row r="102" ht="13">
      <c r="A102" s="1" t="s">
        <v>241</v>
      </c>
      <c r="C102" s="22" t="s">
        <v>255</v>
      </c>
      <c r="E102" s="23" t="s">
        <v>256</v>
      </c>
      <c r="L102" s="38"/>
      <c r="M102" s="39">
        <f>SUMIFS(M103:M250,A103:A250,"P")</f>
        <v>0</v>
      </c>
      <c r="N102" s="38"/>
    </row>
    <row r="103" ht="13">
      <c r="A103" s="1" t="s">
        <v>244</v>
      </c>
      <c r="B103" s="28">
        <v>21</v>
      </c>
      <c r="C103" s="29" t="s">
        <v>1616</v>
      </c>
      <c r="D103" s="28" t="s">
        <v>246</v>
      </c>
      <c r="E103" s="30" t="s">
        <v>1617</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4564</v>
      </c>
    </row>
    <row r="105" ht="52">
      <c r="A105" s="1" t="s">
        <v>251</v>
      </c>
      <c r="E105" s="37" t="s">
        <v>4565</v>
      </c>
    </row>
    <row r="106" ht="112.5">
      <c r="A106" s="1" t="s">
        <v>253</v>
      </c>
      <c r="E106" s="30" t="s">
        <v>1619</v>
      </c>
    </row>
    <row r="107" ht="13">
      <c r="A107" s="1" t="s">
        <v>244</v>
      </c>
      <c r="B107" s="28">
        <v>22</v>
      </c>
      <c r="C107" s="29" t="s">
        <v>1620</v>
      </c>
      <c r="D107" s="28" t="s">
        <v>246</v>
      </c>
      <c r="E107" s="30" t="s">
        <v>1621</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4566</v>
      </c>
    </row>
    <row r="109" ht="52">
      <c r="A109" s="1" t="s">
        <v>251</v>
      </c>
      <c r="E109" s="37" t="s">
        <v>4567</v>
      </c>
    </row>
    <row r="110" ht="100">
      <c r="A110" s="1" t="s">
        <v>253</v>
      </c>
      <c r="E110" s="30" t="s">
        <v>1623</v>
      </c>
    </row>
    <row r="111" ht="13">
      <c r="A111" s="1" t="s">
        <v>244</v>
      </c>
      <c r="B111" s="28">
        <v>23</v>
      </c>
      <c r="C111" s="29" t="s">
        <v>1625</v>
      </c>
      <c r="D111" s="28" t="s">
        <v>246</v>
      </c>
      <c r="E111" s="30" t="s">
        <v>1626</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4564</v>
      </c>
    </row>
    <row r="113" ht="52">
      <c r="A113" s="1" t="s">
        <v>251</v>
      </c>
      <c r="E113" s="37" t="s">
        <v>4568</v>
      </c>
    </row>
    <row r="114" ht="100">
      <c r="A114" s="1" t="s">
        <v>253</v>
      </c>
      <c r="E114" s="30" t="s">
        <v>1629</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4569</v>
      </c>
    </row>
    <row r="117" ht="52">
      <c r="A117" s="1" t="s">
        <v>251</v>
      </c>
      <c r="E117" s="37" t="s">
        <v>4570</v>
      </c>
    </row>
    <row r="118" ht="75">
      <c r="A118" s="1" t="s">
        <v>253</v>
      </c>
      <c r="E118" s="30" t="s">
        <v>260</v>
      </c>
    </row>
    <row r="119" ht="13">
      <c r="A119" s="1" t="s">
        <v>244</v>
      </c>
      <c r="B119" s="28">
        <v>25</v>
      </c>
      <c r="C119" s="29" t="s">
        <v>1108</v>
      </c>
      <c r="D119" s="28" t="s">
        <v>246</v>
      </c>
      <c r="E119" s="30" t="s">
        <v>1109</v>
      </c>
      <c r="F119" s="31" t="s">
        <v>248</v>
      </c>
      <c r="G119" s="32">
        <v>1629</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4571</v>
      </c>
    </row>
    <row r="121" ht="52">
      <c r="A121" s="1" t="s">
        <v>251</v>
      </c>
      <c r="E121" s="37" t="s">
        <v>4572</v>
      </c>
    </row>
    <row r="122" ht="75">
      <c r="A122" s="1" t="s">
        <v>253</v>
      </c>
      <c r="E122" s="30" t="s">
        <v>260</v>
      </c>
    </row>
    <row r="123" ht="25">
      <c r="A123" s="1" t="s">
        <v>244</v>
      </c>
      <c r="B123" s="28">
        <v>26</v>
      </c>
      <c r="C123" s="29" t="s">
        <v>4573</v>
      </c>
      <c r="D123" s="28" t="s">
        <v>246</v>
      </c>
      <c r="E123" s="30" t="s">
        <v>4574</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4575</v>
      </c>
    </row>
    <row r="125" ht="52">
      <c r="A125" s="1" t="s">
        <v>251</v>
      </c>
      <c r="E125" s="37" t="s">
        <v>4576</v>
      </c>
    </row>
    <row r="126" ht="75">
      <c r="A126" s="1" t="s">
        <v>253</v>
      </c>
      <c r="E126" s="30" t="s">
        <v>260</v>
      </c>
    </row>
    <row r="127" ht="25">
      <c r="A127" s="1" t="s">
        <v>244</v>
      </c>
      <c r="B127" s="28">
        <v>27</v>
      </c>
      <c r="C127" s="29" t="s">
        <v>4577</v>
      </c>
      <c r="D127" s="28" t="s">
        <v>246</v>
      </c>
      <c r="E127" s="30" t="s">
        <v>4578</v>
      </c>
      <c r="F127" s="31" t="s">
        <v>248</v>
      </c>
      <c r="G127" s="32">
        <v>1171</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4579</v>
      </c>
    </row>
    <row r="129" ht="52">
      <c r="A129" s="1" t="s">
        <v>251</v>
      </c>
      <c r="E129" s="37" t="s">
        <v>4580</v>
      </c>
    </row>
    <row r="130" ht="75">
      <c r="A130" s="1" t="s">
        <v>253</v>
      </c>
      <c r="E130" s="30" t="s">
        <v>260</v>
      </c>
    </row>
    <row r="131" ht="13">
      <c r="A131" s="1" t="s">
        <v>244</v>
      </c>
      <c r="B131" s="28">
        <v>28</v>
      </c>
      <c r="C131" s="29" t="s">
        <v>1467</v>
      </c>
      <c r="D131" s="28" t="s">
        <v>246</v>
      </c>
      <c r="E131" s="30" t="s">
        <v>1468</v>
      </c>
      <c r="F131" s="31" t="s">
        <v>248</v>
      </c>
      <c r="G131" s="32">
        <v>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4581</v>
      </c>
    </row>
    <row r="133" ht="52">
      <c r="A133" s="1" t="s">
        <v>251</v>
      </c>
      <c r="E133" s="37" t="s">
        <v>4582</v>
      </c>
    </row>
    <row r="134" ht="75">
      <c r="A134" s="1" t="s">
        <v>253</v>
      </c>
      <c r="E134" s="30" t="s">
        <v>260</v>
      </c>
    </row>
    <row r="135" ht="25">
      <c r="A135" s="1" t="s">
        <v>244</v>
      </c>
      <c r="B135" s="28">
        <v>29</v>
      </c>
      <c r="C135" s="29" t="s">
        <v>369</v>
      </c>
      <c r="D135" s="28" t="s">
        <v>246</v>
      </c>
      <c r="E135" s="30" t="s">
        <v>370</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4583</v>
      </c>
    </row>
    <row r="138" ht="87.5">
      <c r="A138" s="1" t="s">
        <v>253</v>
      </c>
      <c r="E138" s="30" t="s">
        <v>372</v>
      </c>
    </row>
    <row r="139" ht="25">
      <c r="A139" s="1" t="s">
        <v>244</v>
      </c>
      <c r="B139" s="28">
        <v>30</v>
      </c>
      <c r="C139" s="29" t="s">
        <v>1122</v>
      </c>
      <c r="D139" s="28" t="s">
        <v>246</v>
      </c>
      <c r="E139" s="30" t="s">
        <v>1123</v>
      </c>
      <c r="F139" s="31" t="s">
        <v>273</v>
      </c>
      <c r="G139" s="32">
        <v>90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4584</v>
      </c>
    </row>
    <row r="141" ht="52">
      <c r="A141" s="1" t="s">
        <v>251</v>
      </c>
      <c r="E141" s="37" t="s">
        <v>4585</v>
      </c>
    </row>
    <row r="142" ht="87.5">
      <c r="A142" s="1" t="s">
        <v>253</v>
      </c>
      <c r="E142" s="30" t="s">
        <v>372</v>
      </c>
    </row>
    <row r="143" ht="25">
      <c r="A143" s="1" t="s">
        <v>244</v>
      </c>
      <c r="B143" s="28">
        <v>31</v>
      </c>
      <c r="C143" s="29" t="s">
        <v>4586</v>
      </c>
      <c r="D143" s="28" t="s">
        <v>246</v>
      </c>
      <c r="E143" s="30" t="s">
        <v>4587</v>
      </c>
      <c r="F143" s="31" t="s">
        <v>273</v>
      </c>
      <c r="G143" s="32">
        <v>10</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4588</v>
      </c>
    </row>
    <row r="146" ht="87.5">
      <c r="A146" s="1" t="s">
        <v>253</v>
      </c>
      <c r="E146" s="30" t="s">
        <v>372</v>
      </c>
    </row>
    <row r="147" ht="25">
      <c r="A147" s="1" t="s">
        <v>244</v>
      </c>
      <c r="B147" s="28">
        <v>32</v>
      </c>
      <c r="C147" s="29" t="s">
        <v>4589</v>
      </c>
      <c r="D147" s="28" t="s">
        <v>246</v>
      </c>
      <c r="E147" s="30" t="s">
        <v>4590</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4583</v>
      </c>
    </row>
    <row r="150" ht="87.5">
      <c r="A150" s="1" t="s">
        <v>253</v>
      </c>
      <c r="E150" s="30" t="s">
        <v>372</v>
      </c>
    </row>
    <row r="151" ht="25">
      <c r="A151" s="1" t="s">
        <v>244</v>
      </c>
      <c r="B151" s="28">
        <v>33</v>
      </c>
      <c r="C151" s="29" t="s">
        <v>1995</v>
      </c>
      <c r="D151" s="28" t="s">
        <v>246</v>
      </c>
      <c r="E151" s="30" t="s">
        <v>1996</v>
      </c>
      <c r="F151" s="31" t="s">
        <v>273</v>
      </c>
      <c r="G151" s="32">
        <v>4</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4591</v>
      </c>
    </row>
    <row r="154" ht="87.5">
      <c r="A154" s="1" t="s">
        <v>253</v>
      </c>
      <c r="E154" s="30" t="s">
        <v>372</v>
      </c>
    </row>
    <row r="155" ht="25">
      <c r="A155" s="1" t="s">
        <v>244</v>
      </c>
      <c r="B155" s="28">
        <v>36</v>
      </c>
      <c r="C155" s="29" t="s">
        <v>4592</v>
      </c>
      <c r="D155" s="28" t="s">
        <v>246</v>
      </c>
      <c r="E155" s="30" t="s">
        <v>4593</v>
      </c>
      <c r="F155" s="31" t="s">
        <v>273</v>
      </c>
      <c r="G155" s="32">
        <v>2</v>
      </c>
      <c r="H155" s="32">
        <v>0</v>
      </c>
      <c r="I155" s="33">
        <f>ROUND(G155*H155,P4)</f>
        <v>0</v>
      </c>
      <c r="J155" s="28"/>
      <c r="K155" s="28"/>
      <c r="L155" s="34">
        <v>0</v>
      </c>
      <c r="M155" s="20">
        <f>ROUND(G155*L155,P4)</f>
        <v>0</v>
      </c>
      <c r="N155" s="40" t="s">
        <v>358</v>
      </c>
      <c r="O155" s="36">
        <f>M155*AA155</f>
        <v>0</v>
      </c>
      <c r="P155" s="1">
        <v>3</v>
      </c>
      <c r="AA155" s="1">
        <f>IF(P155=1,$O$3,IF(P155=2,$O$4,$O$5))</f>
        <v>0</v>
      </c>
    </row>
    <row r="156" ht="37.5">
      <c r="A156" s="1" t="s">
        <v>250</v>
      </c>
      <c r="E156" s="30" t="s">
        <v>4594</v>
      </c>
    </row>
    <row r="157" ht="52">
      <c r="A157" s="1" t="s">
        <v>251</v>
      </c>
      <c r="E157" s="37" t="s">
        <v>4595</v>
      </c>
    </row>
    <row r="158" ht="137.5">
      <c r="A158" s="1" t="s">
        <v>253</v>
      </c>
      <c r="E158" s="30" t="s">
        <v>4596</v>
      </c>
    </row>
    <row r="159" ht="25">
      <c r="A159" s="1" t="s">
        <v>244</v>
      </c>
      <c r="B159" s="28">
        <v>37</v>
      </c>
      <c r="C159" s="29" t="s">
        <v>4597</v>
      </c>
      <c r="D159" s="28" t="s">
        <v>246</v>
      </c>
      <c r="E159" s="30" t="s">
        <v>4598</v>
      </c>
      <c r="F159" s="31" t="s">
        <v>273</v>
      </c>
      <c r="G159" s="32">
        <v>3</v>
      </c>
      <c r="H159" s="32">
        <v>0</v>
      </c>
      <c r="I159" s="33">
        <f>ROUND(G159*H159,P4)</f>
        <v>0</v>
      </c>
      <c r="J159" s="28"/>
      <c r="K159" s="28"/>
      <c r="L159" s="34">
        <v>0</v>
      </c>
      <c r="M159" s="20">
        <f>ROUND(G159*L159,P4)</f>
        <v>0</v>
      </c>
      <c r="N159" s="40" t="s">
        <v>358</v>
      </c>
      <c r="O159" s="36">
        <f>M159*AA159</f>
        <v>0</v>
      </c>
      <c r="P159" s="1">
        <v>3</v>
      </c>
      <c r="AA159" s="1">
        <f>IF(P159=1,$O$3,IF(P159=2,$O$4,$O$5))</f>
        <v>0</v>
      </c>
    </row>
    <row r="160" ht="37.5">
      <c r="A160" s="1" t="s">
        <v>250</v>
      </c>
      <c r="E160" s="30" t="s">
        <v>4594</v>
      </c>
    </row>
    <row r="161" ht="52">
      <c r="A161" s="1" t="s">
        <v>251</v>
      </c>
      <c r="E161" s="37" t="s">
        <v>4599</v>
      </c>
    </row>
    <row r="162" ht="137.5">
      <c r="A162" s="1" t="s">
        <v>253</v>
      </c>
      <c r="E162" s="30" t="s">
        <v>4596</v>
      </c>
    </row>
    <row r="163" ht="25">
      <c r="A163" s="1" t="s">
        <v>244</v>
      </c>
      <c r="B163" s="28">
        <v>38</v>
      </c>
      <c r="C163" s="29" t="s">
        <v>4600</v>
      </c>
      <c r="D163" s="28" t="s">
        <v>246</v>
      </c>
      <c r="E163" s="30" t="s">
        <v>4601</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4594</v>
      </c>
    </row>
    <row r="165" ht="52">
      <c r="A165" s="1" t="s">
        <v>251</v>
      </c>
      <c r="E165" s="37" t="s">
        <v>4602</v>
      </c>
    </row>
    <row r="166" ht="137.5">
      <c r="A166" s="1" t="s">
        <v>253</v>
      </c>
      <c r="E166" s="30" t="s">
        <v>4596</v>
      </c>
    </row>
    <row r="167" ht="25">
      <c r="A167" s="1" t="s">
        <v>244</v>
      </c>
      <c r="B167" s="28">
        <v>39</v>
      </c>
      <c r="C167" s="29" t="s">
        <v>4603</v>
      </c>
      <c r="D167" s="28" t="s">
        <v>246</v>
      </c>
      <c r="E167" s="30" t="s">
        <v>4604</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4564</v>
      </c>
    </row>
    <row r="169" ht="52">
      <c r="A169" s="1" t="s">
        <v>251</v>
      </c>
      <c r="E169" s="37" t="s">
        <v>4568</v>
      </c>
    </row>
    <row r="170" ht="100">
      <c r="A170" s="1" t="s">
        <v>253</v>
      </c>
      <c r="E170" s="30" t="s">
        <v>4605</v>
      </c>
    </row>
    <row r="171" ht="13">
      <c r="A171" s="1" t="s">
        <v>244</v>
      </c>
      <c r="B171" s="28">
        <v>40</v>
      </c>
      <c r="C171" s="29" t="s">
        <v>4606</v>
      </c>
      <c r="D171" s="28" t="s">
        <v>246</v>
      </c>
      <c r="E171" s="30" t="s">
        <v>4607</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4608</v>
      </c>
    </row>
    <row r="173" ht="52">
      <c r="A173" s="1" t="s">
        <v>251</v>
      </c>
      <c r="E173" s="37" t="s">
        <v>4609</v>
      </c>
    </row>
    <row r="174" ht="87.5">
      <c r="A174" s="1" t="s">
        <v>253</v>
      </c>
      <c r="E174" s="30" t="s">
        <v>4610</v>
      </c>
    </row>
    <row r="175" ht="25">
      <c r="A175" s="1" t="s">
        <v>244</v>
      </c>
      <c r="B175" s="28">
        <v>41</v>
      </c>
      <c r="C175" s="29" t="s">
        <v>4611</v>
      </c>
      <c r="D175" s="28" t="s">
        <v>246</v>
      </c>
      <c r="E175" s="30" t="s">
        <v>4612</v>
      </c>
      <c r="F175" s="31" t="s">
        <v>273</v>
      </c>
      <c r="G175" s="32">
        <v>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4613</v>
      </c>
    </row>
    <row r="177" ht="52">
      <c r="A177" s="1" t="s">
        <v>251</v>
      </c>
      <c r="E177" s="37" t="s">
        <v>4614</v>
      </c>
    </row>
    <row r="178" ht="100">
      <c r="A178" s="1" t="s">
        <v>253</v>
      </c>
      <c r="E178" s="30" t="s">
        <v>4615</v>
      </c>
    </row>
    <row r="179" ht="25">
      <c r="A179" s="1" t="s">
        <v>244</v>
      </c>
      <c r="B179" s="28">
        <v>42</v>
      </c>
      <c r="C179" s="29" t="s">
        <v>4616</v>
      </c>
      <c r="D179" s="28" t="s">
        <v>246</v>
      </c>
      <c r="E179" s="30" t="s">
        <v>4617</v>
      </c>
      <c r="F179" s="31" t="s">
        <v>273</v>
      </c>
      <c r="G179" s="32">
        <v>2</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246</v>
      </c>
    </row>
    <row r="181" ht="52">
      <c r="A181" s="1" t="s">
        <v>251</v>
      </c>
      <c r="E181" s="37" t="s">
        <v>4618</v>
      </c>
    </row>
    <row r="182" ht="87.5">
      <c r="A182" s="1" t="s">
        <v>253</v>
      </c>
      <c r="E182" s="30" t="s">
        <v>4619</v>
      </c>
    </row>
    <row r="183" ht="25">
      <c r="A183" s="1" t="s">
        <v>244</v>
      </c>
      <c r="B183" s="28">
        <v>43</v>
      </c>
      <c r="C183" s="29" t="s">
        <v>4620</v>
      </c>
      <c r="D183" s="28" t="s">
        <v>246</v>
      </c>
      <c r="E183" s="30" t="s">
        <v>4621</v>
      </c>
      <c r="F183" s="31" t="s">
        <v>273</v>
      </c>
      <c r="G183" s="32">
        <v>1</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4613</v>
      </c>
    </row>
    <row r="185" ht="52">
      <c r="A185" s="1" t="s">
        <v>251</v>
      </c>
      <c r="E185" s="37" t="s">
        <v>4614</v>
      </c>
    </row>
    <row r="186" ht="100">
      <c r="A186" s="1" t="s">
        <v>253</v>
      </c>
      <c r="E186" s="30" t="s">
        <v>4622</v>
      </c>
    </row>
    <row r="187" ht="25">
      <c r="A187" s="1" t="s">
        <v>244</v>
      </c>
      <c r="B187" s="28">
        <v>44</v>
      </c>
      <c r="C187" s="29" t="s">
        <v>4623</v>
      </c>
      <c r="D187" s="28" t="s">
        <v>246</v>
      </c>
      <c r="E187" s="30" t="s">
        <v>4624</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4613</v>
      </c>
    </row>
    <row r="189" ht="52">
      <c r="A189" s="1" t="s">
        <v>251</v>
      </c>
      <c r="E189" s="37" t="s">
        <v>4614</v>
      </c>
    </row>
    <row r="190" ht="75">
      <c r="A190" s="1" t="s">
        <v>253</v>
      </c>
      <c r="E190" s="30" t="s">
        <v>4625</v>
      </c>
    </row>
    <row r="191" ht="25">
      <c r="A191" s="1" t="s">
        <v>244</v>
      </c>
      <c r="B191" s="28">
        <v>45</v>
      </c>
      <c r="C191" s="29" t="s">
        <v>4626</v>
      </c>
      <c r="D191" s="28" t="s">
        <v>246</v>
      </c>
      <c r="E191" s="30" t="s">
        <v>4627</v>
      </c>
      <c r="F191" s="31" t="s">
        <v>273</v>
      </c>
      <c r="G191" s="32">
        <v>10</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4564</v>
      </c>
    </row>
    <row r="193" ht="52">
      <c r="A193" s="1" t="s">
        <v>251</v>
      </c>
      <c r="E193" s="37" t="s">
        <v>4565</v>
      </c>
    </row>
    <row r="194" ht="75">
      <c r="A194" s="1" t="s">
        <v>253</v>
      </c>
      <c r="E194" s="30" t="s">
        <v>4625</v>
      </c>
    </row>
    <row r="195" ht="25">
      <c r="A195" s="1" t="s">
        <v>244</v>
      </c>
      <c r="B195" s="28">
        <v>46</v>
      </c>
      <c r="C195" s="29" t="s">
        <v>4628</v>
      </c>
      <c r="D195" s="28" t="s">
        <v>246</v>
      </c>
      <c r="E195" s="30" t="s">
        <v>4629</v>
      </c>
      <c r="F195" s="31" t="s">
        <v>273</v>
      </c>
      <c r="G195" s="32">
        <v>2</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4564</v>
      </c>
    </row>
    <row r="197" ht="52">
      <c r="A197" s="1" t="s">
        <v>251</v>
      </c>
      <c r="E197" s="37" t="s">
        <v>4568</v>
      </c>
    </row>
    <row r="198" ht="75">
      <c r="A198" s="1" t="s">
        <v>253</v>
      </c>
      <c r="E198" s="30" t="s">
        <v>4625</v>
      </c>
    </row>
    <row r="199" ht="25">
      <c r="A199" s="1" t="s">
        <v>244</v>
      </c>
      <c r="B199" s="28">
        <v>47</v>
      </c>
      <c r="C199" s="29" t="s">
        <v>4630</v>
      </c>
      <c r="D199" s="28" t="s">
        <v>246</v>
      </c>
      <c r="E199" s="30" t="s">
        <v>4631</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4632</v>
      </c>
    </row>
    <row r="201" ht="52">
      <c r="A201" s="1" t="s">
        <v>251</v>
      </c>
      <c r="E201" s="37" t="s">
        <v>4633</v>
      </c>
    </row>
    <row r="202" ht="87.5">
      <c r="A202" s="1" t="s">
        <v>253</v>
      </c>
      <c r="E202" s="30" t="s">
        <v>4634</v>
      </c>
    </row>
    <row r="203" ht="25">
      <c r="A203" s="1" t="s">
        <v>244</v>
      </c>
      <c r="B203" s="28">
        <v>48</v>
      </c>
      <c r="C203" s="29" t="s">
        <v>4635</v>
      </c>
      <c r="D203" s="28" t="s">
        <v>246</v>
      </c>
      <c r="E203" s="30" t="s">
        <v>4636</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4637</v>
      </c>
    </row>
    <row r="205" ht="52">
      <c r="A205" s="1" t="s">
        <v>251</v>
      </c>
      <c r="E205" s="37" t="s">
        <v>4633</v>
      </c>
    </row>
    <row r="206" ht="87.5">
      <c r="A206" s="1" t="s">
        <v>253</v>
      </c>
      <c r="E206" s="30" t="s">
        <v>4634</v>
      </c>
    </row>
    <row r="207" ht="13">
      <c r="A207" s="1" t="s">
        <v>244</v>
      </c>
      <c r="B207" s="28">
        <v>49</v>
      </c>
      <c r="C207" s="29" t="s">
        <v>4638</v>
      </c>
      <c r="D207" s="28" t="s">
        <v>246</v>
      </c>
      <c r="E207" s="30" t="s">
        <v>4639</v>
      </c>
      <c r="F207" s="31" t="s">
        <v>273</v>
      </c>
      <c r="G207" s="32">
        <v>9</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4640</v>
      </c>
    </row>
    <row r="209" ht="52">
      <c r="A209" s="1" t="s">
        <v>251</v>
      </c>
      <c r="E209" s="37" t="s">
        <v>4641</v>
      </c>
    </row>
    <row r="210" ht="87.5">
      <c r="A210" s="1" t="s">
        <v>253</v>
      </c>
      <c r="E210" s="30" t="s">
        <v>4642</v>
      </c>
    </row>
    <row r="211" ht="13">
      <c r="A211" s="1" t="s">
        <v>244</v>
      </c>
      <c r="B211" s="28">
        <v>50</v>
      </c>
      <c r="C211" s="29" t="s">
        <v>1319</v>
      </c>
      <c r="D211" s="28" t="s">
        <v>246</v>
      </c>
      <c r="E211" s="30" t="s">
        <v>1320</v>
      </c>
      <c r="F211" s="31" t="s">
        <v>273</v>
      </c>
      <c r="G211" s="32">
        <v>18</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4640</v>
      </c>
    </row>
    <row r="213" ht="52">
      <c r="A213" s="1" t="s">
        <v>251</v>
      </c>
      <c r="E213" s="37" t="s">
        <v>4643</v>
      </c>
    </row>
    <row r="214" ht="87.5">
      <c r="A214" s="1" t="s">
        <v>253</v>
      </c>
      <c r="E214" s="30" t="s">
        <v>1321</v>
      </c>
    </row>
    <row r="215" ht="13">
      <c r="A215" s="1" t="s">
        <v>244</v>
      </c>
      <c r="B215" s="28">
        <v>51</v>
      </c>
      <c r="C215" s="29" t="s">
        <v>4644</v>
      </c>
      <c r="D215" s="28" t="s">
        <v>246</v>
      </c>
      <c r="E215" s="30" t="s">
        <v>4645</v>
      </c>
      <c r="F215" s="31" t="s">
        <v>273</v>
      </c>
      <c r="G215" s="32">
        <v>3</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4640</v>
      </c>
    </row>
    <row r="217" ht="52">
      <c r="A217" s="1" t="s">
        <v>251</v>
      </c>
      <c r="E217" s="37" t="s">
        <v>4646</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5</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82</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25">
      <c r="A243" s="1" t="s">
        <v>244</v>
      </c>
      <c r="B243" s="28">
        <v>61</v>
      </c>
      <c r="C243" s="29" t="s">
        <v>4647</v>
      </c>
      <c r="D243" s="28" t="s">
        <v>246</v>
      </c>
      <c r="E243" s="30" t="s">
        <v>4648</v>
      </c>
      <c r="F243" s="31" t="s">
        <v>273</v>
      </c>
      <c r="G243" s="32">
        <v>2</v>
      </c>
      <c r="H243" s="32">
        <v>0</v>
      </c>
      <c r="I243" s="33">
        <f>ROUND(G243*H243,P4)</f>
        <v>0</v>
      </c>
      <c r="J243" s="28"/>
      <c r="K243" s="28"/>
      <c r="L243" s="34">
        <v>0</v>
      </c>
      <c r="M243" s="20">
        <f>ROUND(G243*L243,P4)</f>
        <v>0</v>
      </c>
      <c r="N243" s="40" t="s">
        <v>246</v>
      </c>
      <c r="O243" s="36">
        <f>M243*AA243</f>
        <v>0</v>
      </c>
      <c r="P243" s="1">
        <v>3</v>
      </c>
      <c r="AA243" s="1">
        <f>IF(P243=1,$O$3,IF(P243=2,$O$4,$O$5))</f>
        <v>0</v>
      </c>
    </row>
    <row r="244" ht="37.5">
      <c r="A244" s="1" t="s">
        <v>250</v>
      </c>
      <c r="E244" s="30" t="s">
        <v>4594</v>
      </c>
    </row>
    <row r="245" ht="52">
      <c r="A245" s="1" t="s">
        <v>251</v>
      </c>
      <c r="E245" s="37" t="s">
        <v>4595</v>
      </c>
    </row>
    <row r="246" ht="137.5">
      <c r="A246" s="1" t="s">
        <v>253</v>
      </c>
      <c r="E246" s="30" t="s">
        <v>4596</v>
      </c>
    </row>
    <row r="247" ht="13">
      <c r="A247" s="1" t="s">
        <v>244</v>
      </c>
      <c r="B247" s="28">
        <v>62</v>
      </c>
      <c r="C247" s="29" t="s">
        <v>4649</v>
      </c>
      <c r="D247" s="28" t="s">
        <v>246</v>
      </c>
      <c r="E247" s="30" t="s">
        <v>4650</v>
      </c>
      <c r="F247" s="31" t="s">
        <v>273</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246</v>
      </c>
    </row>
    <row r="249" ht="52">
      <c r="A249" s="1" t="s">
        <v>251</v>
      </c>
      <c r="E249" s="37" t="s">
        <v>4595</v>
      </c>
    </row>
    <row r="250" ht="137.5">
      <c r="A250" s="1" t="s">
        <v>253</v>
      </c>
      <c r="E250" s="30" t="s">
        <v>4651</v>
      </c>
    </row>
    <row r="251" ht="13">
      <c r="A251" s="1" t="s">
        <v>241</v>
      </c>
      <c r="C251" s="22" t="s">
        <v>1695</v>
      </c>
      <c r="E251" s="23" t="s">
        <v>1696</v>
      </c>
      <c r="L251" s="38"/>
      <c r="M251" s="39">
        <f>SUMIFS(M252:M255,A252:A255,"P")</f>
        <v>0</v>
      </c>
      <c r="N251" s="38"/>
    </row>
    <row r="252" ht="13">
      <c r="A252" s="1" t="s">
        <v>244</v>
      </c>
      <c r="B252" s="28">
        <v>58</v>
      </c>
      <c r="C252" s="29" t="s">
        <v>4652</v>
      </c>
      <c r="D252" s="28" t="s">
        <v>246</v>
      </c>
      <c r="E252" s="30" t="s">
        <v>4653</v>
      </c>
      <c r="F252" s="31" t="s">
        <v>923</v>
      </c>
      <c r="G252" s="32">
        <v>2.5</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4654</v>
      </c>
    </row>
    <row r="254">
      <c r="A254" s="1" t="s">
        <v>251</v>
      </c>
      <c r="E254" s="28"/>
    </row>
    <row r="255" ht="137.5">
      <c r="A255" s="1" t="s">
        <v>253</v>
      </c>
      <c r="E255" s="30" t="s">
        <v>1700</v>
      </c>
    </row>
    <row r="256" ht="13">
      <c r="A256" s="1" t="s">
        <v>241</v>
      </c>
      <c r="C256" s="22" t="s">
        <v>474</v>
      </c>
      <c r="E256" s="23" t="s">
        <v>1701</v>
      </c>
      <c r="L256" s="38"/>
      <c r="M256" s="39">
        <f>SUMIFS(M257:M264,A257:A264,"P")</f>
        <v>0</v>
      </c>
      <c r="N256" s="38"/>
    </row>
    <row r="257" ht="25">
      <c r="A257" s="1" t="s">
        <v>244</v>
      </c>
      <c r="B257" s="28">
        <v>59</v>
      </c>
      <c r="C257" s="29" t="s">
        <v>1054</v>
      </c>
      <c r="D257" s="28" t="s">
        <v>1055</v>
      </c>
      <c r="E257" s="30" t="s">
        <v>1056</v>
      </c>
      <c r="F257" s="31" t="s">
        <v>837</v>
      </c>
      <c r="G257" s="32">
        <v>8.0199999999999996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row r="261" ht="25">
      <c r="A261" s="1" t="s">
        <v>244</v>
      </c>
      <c r="B261" s="28">
        <v>60</v>
      </c>
      <c r="C261" s="29" t="s">
        <v>1702</v>
      </c>
      <c r="D261" s="28" t="s">
        <v>1703</v>
      </c>
      <c r="E261" s="30" t="s">
        <v>1704</v>
      </c>
      <c r="F261" s="31" t="s">
        <v>837</v>
      </c>
      <c r="G261" s="32">
        <v>6</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sheetData>
  <sheetProtection sheet="1" objects="1" scenarios="1" spinCount="100000" saltValue="k9ZDbWt0r+eNjV/gxLSv0XM14aLUhf62XXvs5ZAb7i/VaHfxQXzb35j7kvEUiZaA/MLtKsbJmQa/D07M5WD6tg==" hashValue="Maai7OXfNCV6FzRwR3mUJJ2EZ7d2dar7IwssGwsF/9Y4SJHRRu21MbNZuLuPak8pBw6qmX/ZOcsPZcX19oxFt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4655</v>
      </c>
      <c r="M3" s="20">
        <f>0+M9+M18+M27+M44+M49+M54+M107+M268+M273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4655</v>
      </c>
      <c r="D5" s="22"/>
      <c r="E5" s="23" t="s">
        <v>159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COUNTIFS(L9:L286,"=0",A9:A286,"P")+COUNTIFS(L9:L286,"",A9:A286,"P")+SUM(Q9:Q286)</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2</v>
      </c>
      <c r="H10" s="32">
        <v>0</v>
      </c>
      <c r="I10" s="33">
        <f>ROUND(G10*H10,P4)</f>
        <v>0</v>
      </c>
      <c r="J10" s="28"/>
      <c r="K10" s="28"/>
      <c r="L10" s="34">
        <v>0</v>
      </c>
      <c r="M10" s="20">
        <f>ROUND(G10*L10,P4)</f>
        <v>0</v>
      </c>
      <c r="N10" s="40" t="s">
        <v>246</v>
      </c>
      <c r="O10" s="36">
        <f>M10*AA10</f>
        <v>0</v>
      </c>
      <c r="P10" s="1">
        <v>3</v>
      </c>
      <c r="AA10" s="1">
        <f>IF(P10=1,$O$3,IF(P10=2,$O$4,$O$5))</f>
        <v>0</v>
      </c>
    </row>
    <row r="11">
      <c r="A11" s="1" t="s">
        <v>250</v>
      </c>
      <c r="E11" s="30" t="s">
        <v>4527</v>
      </c>
    </row>
    <row r="12">
      <c r="A12" s="1" t="s">
        <v>251</v>
      </c>
      <c r="E12" s="28"/>
    </row>
    <row r="13" ht="62.5">
      <c r="A13" s="1" t="s">
        <v>253</v>
      </c>
      <c r="E13" s="30" t="s">
        <v>1547</v>
      </c>
    </row>
    <row r="14" ht="13">
      <c r="A14" s="1" t="s">
        <v>244</v>
      </c>
      <c r="B14" s="28">
        <v>2</v>
      </c>
      <c r="C14" s="29" t="s">
        <v>1548</v>
      </c>
      <c r="D14" s="28" t="s">
        <v>246</v>
      </c>
      <c r="E14" s="30" t="s">
        <v>1549</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4</v>
      </c>
      <c r="C19" s="29" t="s">
        <v>1552</v>
      </c>
      <c r="D19" s="28" t="s">
        <v>246</v>
      </c>
      <c r="E19" s="30" t="s">
        <v>1553</v>
      </c>
      <c r="F19" s="31" t="s">
        <v>923</v>
      </c>
      <c r="G19" s="32">
        <v>1.8380000000000001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4656</v>
      </c>
    </row>
    <row r="21" ht="52">
      <c r="A21" s="1" t="s">
        <v>251</v>
      </c>
      <c r="E21" s="37" t="s">
        <v>4657</v>
      </c>
    </row>
    <row r="22" ht="337.5">
      <c r="A22" s="1" t="s">
        <v>253</v>
      </c>
      <c r="E22" s="30" t="s">
        <v>925</v>
      </c>
    </row>
    <row r="23" ht="13">
      <c r="A23" s="1" t="s">
        <v>244</v>
      </c>
      <c r="B23" s="28">
        <v>5</v>
      </c>
      <c r="C23" s="29" t="s">
        <v>921</v>
      </c>
      <c r="D23" s="28" t="s">
        <v>246</v>
      </c>
      <c r="E23" s="30" t="s">
        <v>922</v>
      </c>
      <c r="F23" s="31" t="s">
        <v>923</v>
      </c>
      <c r="G23" s="32">
        <v>44.700000000000003</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4658</v>
      </c>
    </row>
    <row r="25" ht="52">
      <c r="A25" s="1" t="s">
        <v>251</v>
      </c>
      <c r="E25" s="37" t="s">
        <v>4659</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45.067999999999998</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4660</v>
      </c>
    </row>
    <row r="30" ht="52">
      <c r="A30" s="1" t="s">
        <v>251</v>
      </c>
      <c r="E30" s="37" t="s">
        <v>4661</v>
      </c>
    </row>
    <row r="31" ht="250">
      <c r="A31" s="1" t="s">
        <v>253</v>
      </c>
      <c r="E31" s="30" t="s">
        <v>930</v>
      </c>
    </row>
    <row r="32" ht="13">
      <c r="A32" s="1" t="s">
        <v>244</v>
      </c>
      <c r="B32" s="28">
        <v>7</v>
      </c>
      <c r="C32" s="29" t="s">
        <v>1560</v>
      </c>
      <c r="D32" s="28" t="s">
        <v>246</v>
      </c>
      <c r="E32" s="30" t="s">
        <v>1561</v>
      </c>
      <c r="F32" s="31" t="s">
        <v>923</v>
      </c>
      <c r="G32" s="32">
        <v>1.47</v>
      </c>
      <c r="H32" s="32">
        <v>0</v>
      </c>
      <c r="I32" s="33">
        <f>ROUND(G32*H32,P4)</f>
        <v>0</v>
      </c>
      <c r="J32" s="28"/>
      <c r="K32" s="28"/>
      <c r="L32" s="34">
        <v>0</v>
      </c>
      <c r="M32" s="20">
        <f>ROUND(G32*L32,P4)</f>
        <v>0</v>
      </c>
      <c r="N32" s="40" t="s">
        <v>358</v>
      </c>
      <c r="O32" s="36">
        <f>M32*AA32</f>
        <v>0</v>
      </c>
      <c r="P32" s="1">
        <v>3</v>
      </c>
      <c r="AA32" s="1">
        <f>IF(P32=1,$O$3,IF(P32=2,$O$4,$O$5))</f>
        <v>0</v>
      </c>
    </row>
    <row r="33">
      <c r="A33" s="1" t="s">
        <v>250</v>
      </c>
      <c r="E33" s="30" t="s">
        <v>4534</v>
      </c>
    </row>
    <row r="34" ht="52">
      <c r="A34" s="1" t="s">
        <v>251</v>
      </c>
      <c r="E34" s="37" t="s">
        <v>4662</v>
      </c>
    </row>
    <row r="35" ht="250">
      <c r="A35" s="1" t="s">
        <v>253</v>
      </c>
      <c r="E35" s="30" t="s">
        <v>1564</v>
      </c>
    </row>
    <row r="36" ht="13">
      <c r="A36" s="1" t="s">
        <v>244</v>
      </c>
      <c r="B36" s="28">
        <v>8</v>
      </c>
      <c r="C36" s="29" t="s">
        <v>1565</v>
      </c>
      <c r="D36" s="28" t="s">
        <v>246</v>
      </c>
      <c r="E36" s="30" t="s">
        <v>1566</v>
      </c>
      <c r="F36" s="31" t="s">
        <v>693</v>
      </c>
      <c r="G36" s="32">
        <v>73.5</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4663</v>
      </c>
    </row>
    <row r="38" ht="52">
      <c r="A38" s="1" t="s">
        <v>251</v>
      </c>
      <c r="E38" s="37" t="s">
        <v>4664</v>
      </c>
    </row>
    <row r="39" ht="50">
      <c r="A39" s="1" t="s">
        <v>253</v>
      </c>
      <c r="E39" s="30" t="s">
        <v>1569</v>
      </c>
    </row>
    <row r="40" ht="13">
      <c r="A40" s="1" t="s">
        <v>244</v>
      </c>
      <c r="B40" s="28">
        <v>41</v>
      </c>
      <c r="C40" s="29" t="s">
        <v>1570</v>
      </c>
      <c r="D40" s="28" t="s">
        <v>246</v>
      </c>
      <c r="E40" s="30" t="s">
        <v>1571</v>
      </c>
      <c r="F40" s="31" t="s">
        <v>693</v>
      </c>
      <c r="G40" s="32">
        <v>220</v>
      </c>
      <c r="H40" s="32">
        <v>0</v>
      </c>
      <c r="I40" s="33">
        <f>ROUND(G40*H40,P4)</f>
        <v>0</v>
      </c>
      <c r="J40" s="28"/>
      <c r="K40" s="28"/>
      <c r="L40" s="34">
        <v>0</v>
      </c>
      <c r="M40" s="20">
        <f>ROUND(G40*L40,P4)</f>
        <v>0</v>
      </c>
      <c r="N40" s="40" t="s">
        <v>358</v>
      </c>
      <c r="O40" s="36">
        <f>M40*AA40</f>
        <v>0</v>
      </c>
      <c r="P40" s="1">
        <v>3</v>
      </c>
      <c r="AA40" s="1">
        <f>IF(P40=1,$O$3,IF(P40=2,$O$4,$O$5))</f>
        <v>0</v>
      </c>
    </row>
    <row r="41">
      <c r="A41" s="1" t="s">
        <v>250</v>
      </c>
      <c r="E41" s="30" t="s">
        <v>4665</v>
      </c>
    </row>
    <row r="42" ht="52">
      <c r="A42" s="1" t="s">
        <v>251</v>
      </c>
      <c r="E42" s="37" t="s">
        <v>4666</v>
      </c>
    </row>
    <row r="43" ht="37.5">
      <c r="A43" s="1" t="s">
        <v>253</v>
      </c>
      <c r="E43" s="30" t="s">
        <v>1574</v>
      </c>
    </row>
    <row r="44" ht="13">
      <c r="A44" s="1" t="s">
        <v>241</v>
      </c>
      <c r="C44" s="22" t="s">
        <v>1184</v>
      </c>
      <c r="E44" s="23" t="s">
        <v>1575</v>
      </c>
      <c r="L44" s="38"/>
      <c r="M44" s="39">
        <f>SUMIFS(M45:M48,A45:A48,"P")</f>
        <v>0</v>
      </c>
      <c r="N44" s="38"/>
    </row>
    <row r="45" ht="13">
      <c r="A45" s="1" t="s">
        <v>244</v>
      </c>
      <c r="B45" s="28">
        <v>9</v>
      </c>
      <c r="C45" s="29" t="s">
        <v>1576</v>
      </c>
      <c r="D45" s="28" t="s">
        <v>246</v>
      </c>
      <c r="E45" s="30" t="s">
        <v>1577</v>
      </c>
      <c r="F45" s="31" t="s">
        <v>923</v>
      </c>
      <c r="G45" s="32">
        <v>0.12</v>
      </c>
      <c r="H45" s="32">
        <v>0</v>
      </c>
      <c r="I45" s="33">
        <f>ROUND(G45*H45,P4)</f>
        <v>0</v>
      </c>
      <c r="J45" s="28"/>
      <c r="K45" s="28"/>
      <c r="L45" s="34">
        <v>0</v>
      </c>
      <c r="M45" s="20">
        <f>ROUND(G45*L45,P4)</f>
        <v>0</v>
      </c>
      <c r="N45" s="40" t="s">
        <v>358</v>
      </c>
      <c r="O45" s="36">
        <f>M45*AA45</f>
        <v>0</v>
      </c>
      <c r="P45" s="1">
        <v>3</v>
      </c>
      <c r="AA45" s="1">
        <f>IF(P45=1,$O$3,IF(P45=2,$O$4,$O$5))</f>
        <v>0</v>
      </c>
    </row>
    <row r="46">
      <c r="A46" s="1" t="s">
        <v>250</v>
      </c>
      <c r="E46" s="30" t="s">
        <v>4667</v>
      </c>
    </row>
    <row r="47" ht="52">
      <c r="A47" s="1" t="s">
        <v>251</v>
      </c>
      <c r="E47" s="37" t="s">
        <v>4668</v>
      </c>
    </row>
    <row r="48" ht="362.5">
      <c r="A48" s="1" t="s">
        <v>253</v>
      </c>
      <c r="E48" s="30" t="s">
        <v>1579</v>
      </c>
    </row>
    <row r="49" ht="13">
      <c r="A49" s="1" t="s">
        <v>241</v>
      </c>
      <c r="C49" s="22" t="s">
        <v>1584</v>
      </c>
      <c r="E49" s="23" t="s">
        <v>1585</v>
      </c>
      <c r="L49" s="38"/>
      <c r="M49" s="39">
        <f>SUMIFS(M50:M53,A50:A53,"P")</f>
        <v>0</v>
      </c>
      <c r="N49" s="38"/>
    </row>
    <row r="50" ht="25">
      <c r="A50" s="1" t="s">
        <v>244</v>
      </c>
      <c r="B50" s="28">
        <v>3</v>
      </c>
      <c r="C50" s="29" t="s">
        <v>1720</v>
      </c>
      <c r="D50" s="28" t="s">
        <v>246</v>
      </c>
      <c r="E50" s="30" t="s">
        <v>1721</v>
      </c>
      <c r="F50" s="31" t="s">
        <v>923</v>
      </c>
      <c r="G50" s="32">
        <v>1.2</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4669</v>
      </c>
    </row>
    <row r="52" ht="52">
      <c r="A52" s="1" t="s">
        <v>251</v>
      </c>
      <c r="E52" s="37" t="s">
        <v>4670</v>
      </c>
    </row>
    <row r="53" ht="100">
      <c r="A53" s="1" t="s">
        <v>253</v>
      </c>
      <c r="E53" s="30" t="s">
        <v>1724</v>
      </c>
    </row>
    <row r="54" ht="13">
      <c r="A54" s="1" t="s">
        <v>241</v>
      </c>
      <c r="C54" s="22" t="s">
        <v>242</v>
      </c>
      <c r="E54" s="23" t="s">
        <v>243</v>
      </c>
      <c r="L54" s="38"/>
      <c r="M54" s="39">
        <f>SUMIFS(M55:M106,A55:A106,"P")</f>
        <v>0</v>
      </c>
      <c r="N54" s="38"/>
    </row>
    <row r="55" ht="25">
      <c r="A55" s="1" t="s">
        <v>244</v>
      </c>
      <c r="B55" s="28">
        <v>10</v>
      </c>
      <c r="C55" s="29" t="s">
        <v>931</v>
      </c>
      <c r="D55" s="28" t="s">
        <v>246</v>
      </c>
      <c r="E55" s="30" t="s">
        <v>932</v>
      </c>
      <c r="F55" s="31" t="s">
        <v>273</v>
      </c>
      <c r="G55" s="32">
        <v>80</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4542</v>
      </c>
      <c r="D59" s="28" t="s">
        <v>246</v>
      </c>
      <c r="E59" s="30" t="s">
        <v>4543</v>
      </c>
      <c r="F59" s="31" t="s">
        <v>273</v>
      </c>
      <c r="G59" s="32">
        <v>4</v>
      </c>
      <c r="H59" s="32">
        <v>0</v>
      </c>
      <c r="I59" s="33">
        <f>ROUND(G59*H59,P4)</f>
        <v>0</v>
      </c>
      <c r="J59" s="28"/>
      <c r="K59" s="28"/>
      <c r="L59" s="34">
        <v>0</v>
      </c>
      <c r="M59" s="20">
        <f>ROUND(G59*L59,P4)</f>
        <v>0</v>
      </c>
      <c r="N59" s="40" t="s">
        <v>358</v>
      </c>
      <c r="O59" s="36">
        <f>M59*AA59</f>
        <v>0</v>
      </c>
      <c r="P59" s="1">
        <v>3</v>
      </c>
      <c r="AA59" s="1">
        <f>IF(P59=1,$O$3,IF(P59=2,$O$4,$O$5))</f>
        <v>0</v>
      </c>
    </row>
    <row r="60">
      <c r="A60" s="1" t="s">
        <v>250</v>
      </c>
      <c r="E60" s="30" t="s">
        <v>4544</v>
      </c>
    </row>
    <row r="61" ht="52">
      <c r="A61" s="1" t="s">
        <v>251</v>
      </c>
      <c r="E61" s="37" t="s">
        <v>4671</v>
      </c>
    </row>
    <row r="62" ht="75">
      <c r="A62" s="1" t="s">
        <v>253</v>
      </c>
      <c r="E62" s="30" t="s">
        <v>934</v>
      </c>
    </row>
    <row r="63" ht="13">
      <c r="A63" s="1" t="s">
        <v>244</v>
      </c>
      <c r="B63" s="28">
        <v>12</v>
      </c>
      <c r="C63" s="29" t="s">
        <v>4545</v>
      </c>
      <c r="D63" s="28" t="s">
        <v>246</v>
      </c>
      <c r="E63" s="30" t="s">
        <v>4546</v>
      </c>
      <c r="F63" s="31" t="s">
        <v>248</v>
      </c>
      <c r="G63" s="32">
        <v>110</v>
      </c>
      <c r="H63" s="32">
        <v>0</v>
      </c>
      <c r="I63" s="33">
        <f>ROUND(G63*H63,P4)</f>
        <v>0</v>
      </c>
      <c r="J63" s="28"/>
      <c r="K63" s="28"/>
      <c r="L63" s="34">
        <v>0</v>
      </c>
      <c r="M63" s="20">
        <f>ROUND(G63*L63,P4)</f>
        <v>0</v>
      </c>
      <c r="N63" s="40" t="s">
        <v>358</v>
      </c>
      <c r="O63" s="36">
        <f>M63*AA63</f>
        <v>0</v>
      </c>
      <c r="P63" s="1">
        <v>3</v>
      </c>
      <c r="AA63" s="1">
        <f>IF(P63=1,$O$3,IF(P63=2,$O$4,$O$5))</f>
        <v>0</v>
      </c>
    </row>
    <row r="64">
      <c r="A64" s="1" t="s">
        <v>250</v>
      </c>
      <c r="E64" s="30" t="s">
        <v>4547</v>
      </c>
    </row>
    <row r="65" ht="52">
      <c r="A65" s="1" t="s">
        <v>251</v>
      </c>
      <c r="E65" s="37" t="s">
        <v>4672</v>
      </c>
    </row>
    <row r="66" ht="75">
      <c r="A66" s="1" t="s">
        <v>253</v>
      </c>
      <c r="E66" s="30" t="s">
        <v>938</v>
      </c>
    </row>
    <row r="67" ht="13">
      <c r="A67" s="1" t="s">
        <v>244</v>
      </c>
      <c r="B67" s="28">
        <v>13</v>
      </c>
      <c r="C67" s="29" t="s">
        <v>1592</v>
      </c>
      <c r="D67" s="28" t="s">
        <v>246</v>
      </c>
      <c r="E67" s="30" t="s">
        <v>1593</v>
      </c>
      <c r="F67" s="31" t="s">
        <v>248</v>
      </c>
      <c r="G67" s="32">
        <v>44</v>
      </c>
      <c r="H67" s="32">
        <v>0</v>
      </c>
      <c r="I67" s="33">
        <f>ROUND(G67*H67,P4)</f>
        <v>0</v>
      </c>
      <c r="J67" s="28"/>
      <c r="K67" s="28"/>
      <c r="L67" s="34">
        <v>0</v>
      </c>
      <c r="M67" s="20">
        <f>ROUND(G67*L67,P4)</f>
        <v>0</v>
      </c>
      <c r="N67" s="40" t="s">
        <v>358</v>
      </c>
      <c r="O67" s="36">
        <f>M67*AA67</f>
        <v>0</v>
      </c>
      <c r="P67" s="1">
        <v>3</v>
      </c>
      <c r="AA67" s="1">
        <f>IF(P67=1,$O$3,IF(P67=2,$O$4,$O$5))</f>
        <v>0</v>
      </c>
    </row>
    <row r="68">
      <c r="A68" s="1" t="s">
        <v>250</v>
      </c>
      <c r="E68" s="30" t="s">
        <v>4549</v>
      </c>
    </row>
    <row r="69" ht="52">
      <c r="A69" s="1" t="s">
        <v>251</v>
      </c>
      <c r="E69" s="37" t="s">
        <v>4673</v>
      </c>
    </row>
    <row r="70" ht="75">
      <c r="A70" s="1" t="s">
        <v>253</v>
      </c>
      <c r="E70" s="30" t="s">
        <v>938</v>
      </c>
    </row>
    <row r="71" ht="13">
      <c r="A71" s="1" t="s">
        <v>244</v>
      </c>
      <c r="B71" s="28">
        <v>14</v>
      </c>
      <c r="C71" s="29" t="s">
        <v>1596</v>
      </c>
      <c r="D71" s="28" t="s">
        <v>246</v>
      </c>
      <c r="E71" s="30" t="s">
        <v>1597</v>
      </c>
      <c r="F71" s="31" t="s">
        <v>248</v>
      </c>
      <c r="G71" s="32">
        <v>33</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4674</v>
      </c>
    </row>
    <row r="73" ht="52">
      <c r="A73" s="1" t="s">
        <v>251</v>
      </c>
      <c r="E73" s="37" t="s">
        <v>4675</v>
      </c>
    </row>
    <row r="74" ht="75">
      <c r="A74" s="1" t="s">
        <v>253</v>
      </c>
      <c r="E74" s="30" t="s">
        <v>938</v>
      </c>
    </row>
    <row r="75" ht="13">
      <c r="A75" s="1" t="s">
        <v>244</v>
      </c>
      <c r="B75" s="28">
        <v>15</v>
      </c>
      <c r="C75" s="29" t="s">
        <v>1600</v>
      </c>
      <c r="D75" s="28" t="s">
        <v>246</v>
      </c>
      <c r="E75" s="30" t="s">
        <v>1601</v>
      </c>
      <c r="F75" s="31" t="s">
        <v>248</v>
      </c>
      <c r="G75" s="32">
        <v>147</v>
      </c>
      <c r="H75" s="32">
        <v>0</v>
      </c>
      <c r="I75" s="33">
        <f>ROUND(G75*H75,P4)</f>
        <v>0</v>
      </c>
      <c r="J75" s="28"/>
      <c r="K75" s="28"/>
      <c r="L75" s="34">
        <v>0</v>
      </c>
      <c r="M75" s="20">
        <f>ROUND(G75*L75,P4)</f>
        <v>0</v>
      </c>
      <c r="N75" s="40" t="s">
        <v>358</v>
      </c>
      <c r="O75" s="36">
        <f>M75*AA75</f>
        <v>0</v>
      </c>
      <c r="P75" s="1">
        <v>3</v>
      </c>
      <c r="AA75" s="1">
        <f>IF(P75=1,$O$3,IF(P75=2,$O$4,$O$5))</f>
        <v>0</v>
      </c>
    </row>
    <row r="76">
      <c r="A76" s="1" t="s">
        <v>250</v>
      </c>
      <c r="E76" s="30" t="s">
        <v>4553</v>
      </c>
    </row>
    <row r="77" ht="52">
      <c r="A77" s="1" t="s">
        <v>251</v>
      </c>
      <c r="E77" s="37" t="s">
        <v>4676</v>
      </c>
    </row>
    <row r="78" ht="87.5">
      <c r="A78" s="1" t="s">
        <v>253</v>
      </c>
      <c r="E78" s="30" t="s">
        <v>1604</v>
      </c>
    </row>
    <row r="79" ht="13">
      <c r="A79" s="1" t="s">
        <v>244</v>
      </c>
      <c r="B79" s="28">
        <v>16</v>
      </c>
      <c r="C79" s="29" t="s">
        <v>1605</v>
      </c>
      <c r="D79" s="28" t="s">
        <v>246</v>
      </c>
      <c r="E79" s="30" t="s">
        <v>1606</v>
      </c>
      <c r="F79" s="31" t="s">
        <v>248</v>
      </c>
      <c r="G79" s="32">
        <v>15</v>
      </c>
      <c r="H79" s="32">
        <v>0</v>
      </c>
      <c r="I79" s="33">
        <f>ROUND(G79*H79,P4)</f>
        <v>0</v>
      </c>
      <c r="J79" s="28"/>
      <c r="K79" s="28"/>
      <c r="L79" s="34">
        <v>0</v>
      </c>
      <c r="M79" s="20">
        <f>ROUND(G79*L79,P4)</f>
        <v>0</v>
      </c>
      <c r="N79" s="40" t="s">
        <v>358</v>
      </c>
      <c r="O79" s="36">
        <f>M79*AA79</f>
        <v>0</v>
      </c>
      <c r="P79" s="1">
        <v>3</v>
      </c>
      <c r="AA79" s="1">
        <f>IF(P79=1,$O$3,IF(P79=2,$O$4,$O$5))</f>
        <v>0</v>
      </c>
    </row>
    <row r="80">
      <c r="A80" s="1" t="s">
        <v>250</v>
      </c>
      <c r="E80" s="30" t="s">
        <v>4555</v>
      </c>
    </row>
    <row r="81" ht="52">
      <c r="A81" s="1" t="s">
        <v>251</v>
      </c>
      <c r="E81" s="37" t="s">
        <v>4677</v>
      </c>
    </row>
    <row r="82" ht="87.5">
      <c r="A82" s="1" t="s">
        <v>253</v>
      </c>
      <c r="E82" s="30" t="s">
        <v>1604</v>
      </c>
    </row>
    <row r="83" ht="13">
      <c r="A83" s="1" t="s">
        <v>244</v>
      </c>
      <c r="B83" s="28">
        <v>17</v>
      </c>
      <c r="C83" s="29" t="s">
        <v>4556</v>
      </c>
      <c r="D83" s="28" t="s">
        <v>246</v>
      </c>
      <c r="E83" s="30" t="s">
        <v>4557</v>
      </c>
      <c r="F83" s="31" t="s">
        <v>248</v>
      </c>
      <c r="G83" s="32">
        <v>5</v>
      </c>
      <c r="H83" s="32">
        <v>0</v>
      </c>
      <c r="I83" s="33">
        <f>ROUND(G83*H83,P4)</f>
        <v>0</v>
      </c>
      <c r="J83" s="28"/>
      <c r="K83" s="28"/>
      <c r="L83" s="34">
        <v>0</v>
      </c>
      <c r="M83" s="20">
        <f>ROUND(G83*L83,P4)</f>
        <v>0</v>
      </c>
      <c r="N83" s="40" t="s">
        <v>358</v>
      </c>
      <c r="O83" s="36">
        <f>M83*AA83</f>
        <v>0</v>
      </c>
      <c r="P83" s="1">
        <v>3</v>
      </c>
      <c r="AA83" s="1">
        <f>IF(P83=1,$O$3,IF(P83=2,$O$4,$O$5))</f>
        <v>0</v>
      </c>
    </row>
    <row r="84">
      <c r="A84" s="1" t="s">
        <v>250</v>
      </c>
      <c r="E84" s="30" t="s">
        <v>4558</v>
      </c>
    </row>
    <row r="85">
      <c r="A85" s="1" t="s">
        <v>251</v>
      </c>
      <c r="E85" s="28"/>
    </row>
    <row r="86" ht="100">
      <c r="A86" s="1" t="s">
        <v>253</v>
      </c>
      <c r="E86" s="30" t="s">
        <v>254</v>
      </c>
    </row>
    <row r="87" ht="13">
      <c r="A87" s="1" t="s">
        <v>244</v>
      </c>
      <c r="B87" s="28">
        <v>18</v>
      </c>
      <c r="C87" s="29" t="s">
        <v>1609</v>
      </c>
      <c r="D87" s="28" t="s">
        <v>246</v>
      </c>
      <c r="E87" s="30" t="s">
        <v>1610</v>
      </c>
      <c r="F87" s="31" t="s">
        <v>273</v>
      </c>
      <c r="G87" s="32">
        <v>12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12.5">
      <c r="A90" s="1" t="s">
        <v>253</v>
      </c>
      <c r="E90" s="30" t="s">
        <v>1611</v>
      </c>
    </row>
    <row r="91" ht="25">
      <c r="A91" s="1" t="s">
        <v>244</v>
      </c>
      <c r="B91" s="28">
        <v>19</v>
      </c>
      <c r="C91" s="29" t="s">
        <v>1612</v>
      </c>
      <c r="D91" s="28" t="s">
        <v>246</v>
      </c>
      <c r="E91" s="30" t="s">
        <v>1613</v>
      </c>
      <c r="F91" s="31" t="s">
        <v>273</v>
      </c>
      <c r="G91" s="32">
        <v>12</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c r="A93" s="1" t="s">
        <v>251</v>
      </c>
      <c r="E93" s="28"/>
    </row>
    <row r="94" ht="100">
      <c r="A94" s="1" t="s">
        <v>253</v>
      </c>
      <c r="E94" s="30" t="s">
        <v>1614</v>
      </c>
    </row>
    <row r="95" ht="25">
      <c r="A95" s="1" t="s">
        <v>244</v>
      </c>
      <c r="B95" s="28">
        <v>20</v>
      </c>
      <c r="C95" s="29" t="s">
        <v>4559</v>
      </c>
      <c r="D95" s="28" t="s">
        <v>246</v>
      </c>
      <c r="E95" s="30" t="s">
        <v>4560</v>
      </c>
      <c r="F95" s="31" t="s">
        <v>273</v>
      </c>
      <c r="G95" s="32">
        <v>3</v>
      </c>
      <c r="H95" s="32">
        <v>0</v>
      </c>
      <c r="I95" s="33">
        <f>ROUND(G95*H95,P4)</f>
        <v>0</v>
      </c>
      <c r="J95" s="28"/>
      <c r="K95" s="28"/>
      <c r="L95" s="34">
        <v>0</v>
      </c>
      <c r="M95" s="20">
        <f>ROUND(G95*L95,P4)</f>
        <v>0</v>
      </c>
      <c r="N95" s="40" t="s">
        <v>358</v>
      </c>
      <c r="O95" s="36">
        <f>M95*AA95</f>
        <v>0</v>
      </c>
      <c r="P95" s="1">
        <v>3</v>
      </c>
      <c r="AA95" s="1">
        <f>IF(P95=1,$O$3,IF(P95=2,$O$4,$O$5))</f>
        <v>0</v>
      </c>
    </row>
    <row r="96">
      <c r="A96" s="1" t="s">
        <v>250</v>
      </c>
      <c r="E96" s="30" t="s">
        <v>246</v>
      </c>
    </row>
    <row r="97">
      <c r="A97" s="1" t="s">
        <v>251</v>
      </c>
      <c r="E97" s="28"/>
    </row>
    <row r="98" ht="100">
      <c r="A98" s="1" t="s">
        <v>253</v>
      </c>
      <c r="E98" s="30" t="s">
        <v>4561</v>
      </c>
    </row>
    <row r="99" ht="13">
      <c r="A99" s="1" t="s">
        <v>244</v>
      </c>
      <c r="B99" s="28">
        <v>21</v>
      </c>
      <c r="C99" s="29" t="s">
        <v>1077</v>
      </c>
      <c r="D99" s="28" t="s">
        <v>246</v>
      </c>
      <c r="E99" s="30" t="s">
        <v>1078</v>
      </c>
      <c r="F99" s="31" t="s">
        <v>248</v>
      </c>
      <c r="G99" s="32">
        <v>33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1615</v>
      </c>
    </row>
    <row r="101">
      <c r="A101" s="1" t="s">
        <v>251</v>
      </c>
      <c r="E101" s="28"/>
    </row>
    <row r="102" ht="87.5">
      <c r="A102" s="1" t="s">
        <v>253</v>
      </c>
      <c r="E102" s="30" t="s">
        <v>1080</v>
      </c>
    </row>
    <row r="103" ht="13">
      <c r="A103" s="1" t="s">
        <v>244</v>
      </c>
      <c r="B103" s="28">
        <v>40</v>
      </c>
      <c r="C103" s="29" t="s">
        <v>1733</v>
      </c>
      <c r="D103" s="28" t="s">
        <v>246</v>
      </c>
      <c r="E103" s="30" t="s">
        <v>1734</v>
      </c>
      <c r="F103" s="31" t="s">
        <v>248</v>
      </c>
      <c r="G103" s="32">
        <v>8</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2077</v>
      </c>
    </row>
    <row r="105" ht="52">
      <c r="A105" s="1" t="s">
        <v>251</v>
      </c>
      <c r="E105" s="37" t="s">
        <v>4678</v>
      </c>
    </row>
    <row r="106" ht="37.5">
      <c r="A106" s="1" t="s">
        <v>253</v>
      </c>
      <c r="E106" s="30" t="s">
        <v>1736</v>
      </c>
    </row>
    <row r="107" ht="13">
      <c r="A107" s="1" t="s">
        <v>241</v>
      </c>
      <c r="C107" s="22" t="s">
        <v>255</v>
      </c>
      <c r="E107" s="23" t="s">
        <v>256</v>
      </c>
      <c r="L107" s="38"/>
      <c r="M107" s="39">
        <f>SUMIFS(M108:M267,A108:A267,"P")</f>
        <v>0</v>
      </c>
      <c r="N107" s="38"/>
    </row>
    <row r="108" ht="13">
      <c r="A108" s="1" t="s">
        <v>244</v>
      </c>
      <c r="B108" s="28">
        <v>22</v>
      </c>
      <c r="C108" s="29" t="s">
        <v>1616</v>
      </c>
      <c r="D108" s="28" t="s">
        <v>246</v>
      </c>
      <c r="E108" s="30" t="s">
        <v>1617</v>
      </c>
      <c r="F108" s="31" t="s">
        <v>248</v>
      </c>
      <c r="G108" s="32">
        <v>10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4564</v>
      </c>
    </row>
    <row r="110" ht="52">
      <c r="A110" s="1" t="s">
        <v>251</v>
      </c>
      <c r="E110" s="37" t="s">
        <v>4565</v>
      </c>
    </row>
    <row r="111" ht="112.5">
      <c r="A111" s="1" t="s">
        <v>253</v>
      </c>
      <c r="E111" s="30" t="s">
        <v>1619</v>
      </c>
    </row>
    <row r="112" ht="13">
      <c r="A112" s="1" t="s">
        <v>244</v>
      </c>
      <c r="B112" s="28">
        <v>23</v>
      </c>
      <c r="C112" s="29" t="s">
        <v>1620</v>
      </c>
      <c r="D112" s="28" t="s">
        <v>246</v>
      </c>
      <c r="E112" s="30" t="s">
        <v>1621</v>
      </c>
      <c r="F112" s="31" t="s">
        <v>273</v>
      </c>
      <c r="G112" s="32">
        <v>2</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4679</v>
      </c>
    </row>
    <row r="114" ht="52">
      <c r="A114" s="1" t="s">
        <v>251</v>
      </c>
      <c r="E114" s="37" t="s">
        <v>4568</v>
      </c>
    </row>
    <row r="115" ht="100">
      <c r="A115" s="1" t="s">
        <v>253</v>
      </c>
      <c r="E115" s="30" t="s">
        <v>1623</v>
      </c>
    </row>
    <row r="116" ht="13">
      <c r="A116" s="1" t="s">
        <v>244</v>
      </c>
      <c r="B116" s="28">
        <v>24</v>
      </c>
      <c r="C116" s="29" t="s">
        <v>1625</v>
      </c>
      <c r="D116" s="28" t="s">
        <v>246</v>
      </c>
      <c r="E116" s="30" t="s">
        <v>1626</v>
      </c>
      <c r="F116" s="31" t="s">
        <v>273</v>
      </c>
      <c r="G116" s="32">
        <v>2</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4564</v>
      </c>
    </row>
    <row r="118" ht="52">
      <c r="A118" s="1" t="s">
        <v>251</v>
      </c>
      <c r="E118" s="37" t="s">
        <v>4568</v>
      </c>
    </row>
    <row r="119" ht="100">
      <c r="A119" s="1" t="s">
        <v>253</v>
      </c>
      <c r="E119" s="30" t="s">
        <v>1629</v>
      </c>
    </row>
    <row r="120" ht="13">
      <c r="A120" s="1" t="s">
        <v>244</v>
      </c>
      <c r="B120" s="28">
        <v>25</v>
      </c>
      <c r="C120" s="29" t="s">
        <v>257</v>
      </c>
      <c r="D120" s="28" t="s">
        <v>246</v>
      </c>
      <c r="E120" s="30" t="s">
        <v>258</v>
      </c>
      <c r="F120" s="31" t="s">
        <v>248</v>
      </c>
      <c r="G120" s="32">
        <v>15</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4569</v>
      </c>
    </row>
    <row r="122" ht="52">
      <c r="A122" s="1" t="s">
        <v>251</v>
      </c>
      <c r="E122" s="37" t="s">
        <v>4570</v>
      </c>
    </row>
    <row r="123" ht="75">
      <c r="A123" s="1" t="s">
        <v>253</v>
      </c>
      <c r="E123" s="30" t="s">
        <v>260</v>
      </c>
    </row>
    <row r="124" ht="13">
      <c r="A124" s="1" t="s">
        <v>244</v>
      </c>
      <c r="B124" s="28">
        <v>26</v>
      </c>
      <c r="C124" s="29" t="s">
        <v>1108</v>
      </c>
      <c r="D124" s="28" t="s">
        <v>246</v>
      </c>
      <c r="E124" s="30" t="s">
        <v>1109</v>
      </c>
      <c r="F124" s="31" t="s">
        <v>248</v>
      </c>
      <c r="G124" s="32">
        <v>2737</v>
      </c>
      <c r="H124" s="32">
        <v>0</v>
      </c>
      <c r="I124" s="33">
        <f>ROUND(G124*H124,P4)</f>
        <v>0</v>
      </c>
      <c r="J124" s="28"/>
      <c r="K124" s="28"/>
      <c r="L124" s="34">
        <v>0</v>
      </c>
      <c r="M124" s="20">
        <f>ROUND(G124*L124,P4)</f>
        <v>0</v>
      </c>
      <c r="N124" s="40" t="s">
        <v>358</v>
      </c>
      <c r="O124" s="36">
        <f>M124*AA124</f>
        <v>0</v>
      </c>
      <c r="P124" s="1">
        <v>3</v>
      </c>
      <c r="AA124" s="1">
        <f>IF(P124=1,$O$3,IF(P124=2,$O$4,$O$5))</f>
        <v>0</v>
      </c>
    </row>
    <row r="125" ht="25">
      <c r="A125" s="1" t="s">
        <v>250</v>
      </c>
      <c r="E125" s="30" t="s">
        <v>4680</v>
      </c>
    </row>
    <row r="126" ht="52">
      <c r="A126" s="1" t="s">
        <v>251</v>
      </c>
      <c r="E126" s="37" t="s">
        <v>4681</v>
      </c>
    </row>
    <row r="127" ht="75">
      <c r="A127" s="1" t="s">
        <v>253</v>
      </c>
      <c r="E127" s="30" t="s">
        <v>260</v>
      </c>
    </row>
    <row r="128" ht="13">
      <c r="A128" s="1" t="s">
        <v>244</v>
      </c>
      <c r="B128" s="28">
        <v>27</v>
      </c>
      <c r="C128" s="29" t="s">
        <v>1871</v>
      </c>
      <c r="D128" s="28" t="s">
        <v>246</v>
      </c>
      <c r="E128" s="30" t="s">
        <v>1872</v>
      </c>
      <c r="F128" s="31" t="s">
        <v>248</v>
      </c>
      <c r="G128" s="32">
        <v>1260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4682</v>
      </c>
    </row>
    <row r="130" ht="52">
      <c r="A130" s="1" t="s">
        <v>251</v>
      </c>
      <c r="E130" s="37" t="s">
        <v>4683</v>
      </c>
    </row>
    <row r="131" ht="75">
      <c r="A131" s="1" t="s">
        <v>253</v>
      </c>
      <c r="E131" s="30" t="s">
        <v>260</v>
      </c>
    </row>
    <row r="132" ht="13">
      <c r="A132" s="1" t="s">
        <v>244</v>
      </c>
      <c r="B132" s="28">
        <v>28</v>
      </c>
      <c r="C132" s="29" t="s">
        <v>4684</v>
      </c>
      <c r="D132" s="28" t="s">
        <v>246</v>
      </c>
      <c r="E132" s="30" t="s">
        <v>4685</v>
      </c>
      <c r="F132" s="31" t="s">
        <v>248</v>
      </c>
      <c r="G132" s="32">
        <v>7</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4686</v>
      </c>
    </row>
    <row r="134" ht="52">
      <c r="A134" s="1" t="s">
        <v>251</v>
      </c>
      <c r="E134" s="37" t="s">
        <v>4576</v>
      </c>
    </row>
    <row r="135" ht="75">
      <c r="A135" s="1" t="s">
        <v>253</v>
      </c>
      <c r="E135" s="30" t="s">
        <v>260</v>
      </c>
    </row>
    <row r="136" ht="25">
      <c r="A136" s="1" t="s">
        <v>244</v>
      </c>
      <c r="B136" s="28">
        <v>29</v>
      </c>
      <c r="C136" s="29" t="s">
        <v>4577</v>
      </c>
      <c r="D136" s="28" t="s">
        <v>246</v>
      </c>
      <c r="E136" s="30" t="s">
        <v>4578</v>
      </c>
      <c r="F136" s="31" t="s">
        <v>248</v>
      </c>
      <c r="G136" s="32">
        <v>450</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4579</v>
      </c>
    </row>
    <row r="138" ht="52">
      <c r="A138" s="1" t="s">
        <v>251</v>
      </c>
      <c r="E138" s="37" t="s">
        <v>4687</v>
      </c>
    </row>
    <row r="139" ht="75">
      <c r="A139" s="1" t="s">
        <v>253</v>
      </c>
      <c r="E139" s="30" t="s">
        <v>260</v>
      </c>
    </row>
    <row r="140" ht="13">
      <c r="A140" s="1" t="s">
        <v>244</v>
      </c>
      <c r="B140" s="28">
        <v>30</v>
      </c>
      <c r="C140" s="29" t="s">
        <v>1467</v>
      </c>
      <c r="D140" s="28" t="s">
        <v>246</v>
      </c>
      <c r="E140" s="30" t="s">
        <v>1468</v>
      </c>
      <c r="F140" s="31" t="s">
        <v>248</v>
      </c>
      <c r="G140" s="32">
        <v>110</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4581</v>
      </c>
    </row>
    <row r="142" ht="52">
      <c r="A142" s="1" t="s">
        <v>251</v>
      </c>
      <c r="E142" s="37" t="s">
        <v>4688</v>
      </c>
    </row>
    <row r="143" ht="75">
      <c r="A143" s="1" t="s">
        <v>253</v>
      </c>
      <c r="E143" s="30" t="s">
        <v>260</v>
      </c>
    </row>
    <row r="144" ht="25">
      <c r="A144" s="1" t="s">
        <v>244</v>
      </c>
      <c r="B144" s="28">
        <v>31</v>
      </c>
      <c r="C144" s="29" t="s">
        <v>369</v>
      </c>
      <c r="D144" s="28" t="s">
        <v>246</v>
      </c>
      <c r="E144" s="30" t="s">
        <v>370</v>
      </c>
      <c r="F144" s="31" t="s">
        <v>273</v>
      </c>
      <c r="G144" s="32">
        <v>2</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246</v>
      </c>
    </row>
    <row r="146" ht="52">
      <c r="A146" s="1" t="s">
        <v>251</v>
      </c>
      <c r="E146" s="37" t="s">
        <v>4583</v>
      </c>
    </row>
    <row r="147" ht="87.5">
      <c r="A147" s="1" t="s">
        <v>253</v>
      </c>
      <c r="E147" s="30" t="s">
        <v>372</v>
      </c>
    </row>
    <row r="148" ht="25">
      <c r="A148" s="1" t="s">
        <v>244</v>
      </c>
      <c r="B148" s="28">
        <v>32</v>
      </c>
      <c r="C148" s="29" t="s">
        <v>1122</v>
      </c>
      <c r="D148" s="28" t="s">
        <v>246</v>
      </c>
      <c r="E148" s="30" t="s">
        <v>1123</v>
      </c>
      <c r="F148" s="31" t="s">
        <v>273</v>
      </c>
      <c r="G148" s="32">
        <v>52</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ht="52">
      <c r="A150" s="1" t="s">
        <v>251</v>
      </c>
      <c r="E150" s="37" t="s">
        <v>4689</v>
      </c>
    </row>
    <row r="151" ht="87.5">
      <c r="A151" s="1" t="s">
        <v>253</v>
      </c>
      <c r="E151" s="30" t="s">
        <v>372</v>
      </c>
    </row>
    <row r="152" ht="25">
      <c r="A152" s="1" t="s">
        <v>244</v>
      </c>
      <c r="B152" s="28">
        <v>33</v>
      </c>
      <c r="C152" s="29" t="s">
        <v>1474</v>
      </c>
      <c r="D152" s="28" t="s">
        <v>246</v>
      </c>
      <c r="E152" s="30" t="s">
        <v>1475</v>
      </c>
      <c r="F152" s="31" t="s">
        <v>273</v>
      </c>
      <c r="G152" s="32">
        <v>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246</v>
      </c>
    </row>
    <row r="154" ht="52">
      <c r="A154" s="1" t="s">
        <v>251</v>
      </c>
      <c r="E154" s="37" t="s">
        <v>4690</v>
      </c>
    </row>
    <row r="155" ht="87.5">
      <c r="A155" s="1" t="s">
        <v>253</v>
      </c>
      <c r="E155" s="30" t="s">
        <v>372</v>
      </c>
    </row>
    <row r="156" ht="25">
      <c r="A156" s="1" t="s">
        <v>244</v>
      </c>
      <c r="B156" s="28">
        <v>34</v>
      </c>
      <c r="C156" s="29" t="s">
        <v>1477</v>
      </c>
      <c r="D156" s="28" t="s">
        <v>246</v>
      </c>
      <c r="E156" s="30" t="s">
        <v>1478</v>
      </c>
      <c r="F156" s="31" t="s">
        <v>273</v>
      </c>
      <c r="G156" s="32">
        <v>2</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246</v>
      </c>
    </row>
    <row r="158" ht="52">
      <c r="A158" s="1" t="s">
        <v>251</v>
      </c>
      <c r="E158" s="37" t="s">
        <v>4583</v>
      </c>
    </row>
    <row r="159" ht="87.5">
      <c r="A159" s="1" t="s">
        <v>253</v>
      </c>
      <c r="E159" s="30" t="s">
        <v>372</v>
      </c>
    </row>
    <row r="160" ht="25">
      <c r="A160" s="1" t="s">
        <v>244</v>
      </c>
      <c r="B160" s="28">
        <v>35</v>
      </c>
      <c r="C160" s="29" t="s">
        <v>4586</v>
      </c>
      <c r="D160" s="28" t="s">
        <v>246</v>
      </c>
      <c r="E160" s="30" t="s">
        <v>4587</v>
      </c>
      <c r="F160" s="31" t="s">
        <v>273</v>
      </c>
      <c r="G160" s="32">
        <v>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4591</v>
      </c>
    </row>
    <row r="163" ht="87.5">
      <c r="A163" s="1" t="s">
        <v>253</v>
      </c>
      <c r="E163" s="30" t="s">
        <v>372</v>
      </c>
    </row>
    <row r="164" ht="25">
      <c r="A164" s="1" t="s">
        <v>244</v>
      </c>
      <c r="B164" s="28">
        <v>36</v>
      </c>
      <c r="C164" s="29" t="s">
        <v>4691</v>
      </c>
      <c r="D164" s="28" t="s">
        <v>246</v>
      </c>
      <c r="E164" s="30" t="s">
        <v>4692</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ht="52">
      <c r="A166" s="1" t="s">
        <v>251</v>
      </c>
      <c r="E166" s="37" t="s">
        <v>4693</v>
      </c>
    </row>
    <row r="167" ht="87.5">
      <c r="A167" s="1" t="s">
        <v>253</v>
      </c>
      <c r="E167" s="30" t="s">
        <v>372</v>
      </c>
    </row>
    <row r="168" ht="25">
      <c r="A168" s="1" t="s">
        <v>244</v>
      </c>
      <c r="B168" s="28">
        <v>37</v>
      </c>
      <c r="C168" s="29" t="s">
        <v>4694</v>
      </c>
      <c r="D168" s="28" t="s">
        <v>246</v>
      </c>
      <c r="E168" s="30" t="s">
        <v>4695</v>
      </c>
      <c r="F168" s="31" t="s">
        <v>273</v>
      </c>
      <c r="G168" s="32">
        <v>2</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246</v>
      </c>
    </row>
    <row r="170" ht="52">
      <c r="A170" s="1" t="s">
        <v>251</v>
      </c>
      <c r="E170" s="37" t="s">
        <v>4696</v>
      </c>
    </row>
    <row r="171" ht="87.5">
      <c r="A171" s="1" t="s">
        <v>253</v>
      </c>
      <c r="E171" s="30" t="s">
        <v>372</v>
      </c>
    </row>
    <row r="172" ht="25">
      <c r="A172" s="1" t="s">
        <v>244</v>
      </c>
      <c r="B172" s="28">
        <v>38</v>
      </c>
      <c r="C172" s="29" t="s">
        <v>4589</v>
      </c>
      <c r="D172" s="28" t="s">
        <v>246</v>
      </c>
      <c r="E172" s="30" t="s">
        <v>4590</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246</v>
      </c>
    </row>
    <row r="174" ht="52">
      <c r="A174" s="1" t="s">
        <v>251</v>
      </c>
      <c r="E174" s="37" t="s">
        <v>4693</v>
      </c>
    </row>
    <row r="175" ht="87.5">
      <c r="A175" s="1" t="s">
        <v>253</v>
      </c>
      <c r="E175" s="30" t="s">
        <v>372</v>
      </c>
    </row>
    <row r="176" ht="25">
      <c r="A176" s="1" t="s">
        <v>244</v>
      </c>
      <c r="B176" s="28">
        <v>39</v>
      </c>
      <c r="C176" s="29" t="s">
        <v>1995</v>
      </c>
      <c r="D176" s="28" t="s">
        <v>246</v>
      </c>
      <c r="E176" s="30" t="s">
        <v>1996</v>
      </c>
      <c r="F176" s="31" t="s">
        <v>273</v>
      </c>
      <c r="G176" s="32">
        <v>4</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246</v>
      </c>
    </row>
    <row r="178" ht="52">
      <c r="A178" s="1" t="s">
        <v>251</v>
      </c>
      <c r="E178" s="37" t="s">
        <v>4591</v>
      </c>
    </row>
    <row r="179" ht="87.5">
      <c r="A179" s="1" t="s">
        <v>253</v>
      </c>
      <c r="E179" s="30" t="s">
        <v>372</v>
      </c>
    </row>
    <row r="180" ht="25">
      <c r="A180" s="1" t="s">
        <v>244</v>
      </c>
      <c r="B180" s="28">
        <v>42</v>
      </c>
      <c r="C180" s="29" t="s">
        <v>4592</v>
      </c>
      <c r="D180" s="28" t="s">
        <v>246</v>
      </c>
      <c r="E180" s="30" t="s">
        <v>4593</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ht="37.5">
      <c r="A181" s="1" t="s">
        <v>250</v>
      </c>
      <c r="E181" s="30" t="s">
        <v>4594</v>
      </c>
    </row>
    <row r="182" ht="52">
      <c r="A182" s="1" t="s">
        <v>251</v>
      </c>
      <c r="E182" s="37" t="s">
        <v>4602</v>
      </c>
    </row>
    <row r="183" ht="137.5">
      <c r="A183" s="1" t="s">
        <v>253</v>
      </c>
      <c r="E183" s="30" t="s">
        <v>4596</v>
      </c>
    </row>
    <row r="184" ht="25">
      <c r="A184" s="1" t="s">
        <v>244</v>
      </c>
      <c r="B184" s="28">
        <v>43</v>
      </c>
      <c r="C184" s="29" t="s">
        <v>4597</v>
      </c>
      <c r="D184" s="28" t="s">
        <v>246</v>
      </c>
      <c r="E184" s="30" t="s">
        <v>4598</v>
      </c>
      <c r="F184" s="31" t="s">
        <v>273</v>
      </c>
      <c r="G184" s="32">
        <v>2</v>
      </c>
      <c r="H184" s="32">
        <v>0</v>
      </c>
      <c r="I184" s="33">
        <f>ROUND(G184*H184,P4)</f>
        <v>0</v>
      </c>
      <c r="J184" s="28"/>
      <c r="K184" s="28"/>
      <c r="L184" s="34">
        <v>0</v>
      </c>
      <c r="M184" s="20">
        <f>ROUND(G184*L184,P4)</f>
        <v>0</v>
      </c>
      <c r="N184" s="40" t="s">
        <v>358</v>
      </c>
      <c r="O184" s="36">
        <f>M184*AA184</f>
        <v>0</v>
      </c>
      <c r="P184" s="1">
        <v>3</v>
      </c>
      <c r="AA184" s="1">
        <f>IF(P184=1,$O$3,IF(P184=2,$O$4,$O$5))</f>
        <v>0</v>
      </c>
    </row>
    <row r="185" ht="37.5">
      <c r="A185" s="1" t="s">
        <v>250</v>
      </c>
      <c r="E185" s="30" t="s">
        <v>4594</v>
      </c>
    </row>
    <row r="186" ht="52">
      <c r="A186" s="1" t="s">
        <v>251</v>
      </c>
      <c r="E186" s="37" t="s">
        <v>4595</v>
      </c>
    </row>
    <row r="187" ht="137.5">
      <c r="A187" s="1" t="s">
        <v>253</v>
      </c>
      <c r="E187" s="30" t="s">
        <v>4596</v>
      </c>
    </row>
    <row r="188" ht="25">
      <c r="A188" s="1" t="s">
        <v>244</v>
      </c>
      <c r="B188" s="28">
        <v>44</v>
      </c>
      <c r="C188" s="29" t="s">
        <v>4600</v>
      </c>
      <c r="D188" s="28" t="s">
        <v>246</v>
      </c>
      <c r="E188" s="30" t="s">
        <v>4601</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ht="37.5">
      <c r="A189" s="1" t="s">
        <v>250</v>
      </c>
      <c r="E189" s="30" t="s">
        <v>4594</v>
      </c>
    </row>
    <row r="190" ht="52">
      <c r="A190" s="1" t="s">
        <v>251</v>
      </c>
      <c r="E190" s="37" t="s">
        <v>4602</v>
      </c>
    </row>
    <row r="191" ht="137.5">
      <c r="A191" s="1" t="s">
        <v>253</v>
      </c>
      <c r="E191" s="30" t="s">
        <v>4596</v>
      </c>
    </row>
    <row r="192" ht="25">
      <c r="A192" s="1" t="s">
        <v>244</v>
      </c>
      <c r="B192" s="28">
        <v>45</v>
      </c>
      <c r="C192" s="29" t="s">
        <v>4603</v>
      </c>
      <c r="D192" s="28" t="s">
        <v>246</v>
      </c>
      <c r="E192" s="30" t="s">
        <v>4604</v>
      </c>
      <c r="F192" s="31" t="s">
        <v>273</v>
      </c>
      <c r="G192" s="32">
        <v>2</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4564</v>
      </c>
    </row>
    <row r="194" ht="52">
      <c r="A194" s="1" t="s">
        <v>251</v>
      </c>
      <c r="E194" s="37" t="s">
        <v>4568</v>
      </c>
    </row>
    <row r="195" ht="100">
      <c r="A195" s="1" t="s">
        <v>253</v>
      </c>
      <c r="E195" s="30" t="s">
        <v>4605</v>
      </c>
    </row>
    <row r="196" ht="25">
      <c r="A196" s="1" t="s">
        <v>244</v>
      </c>
      <c r="B196" s="28">
        <v>46</v>
      </c>
      <c r="C196" s="29" t="s">
        <v>4611</v>
      </c>
      <c r="D196" s="28" t="s">
        <v>246</v>
      </c>
      <c r="E196" s="30" t="s">
        <v>4612</v>
      </c>
      <c r="F196" s="31" t="s">
        <v>273</v>
      </c>
      <c r="G196" s="32">
        <v>1</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4613</v>
      </c>
    </row>
    <row r="198" ht="52">
      <c r="A198" s="1" t="s">
        <v>251</v>
      </c>
      <c r="E198" s="37" t="s">
        <v>4614</v>
      </c>
    </row>
    <row r="199" ht="100">
      <c r="A199" s="1" t="s">
        <v>253</v>
      </c>
      <c r="E199" s="30" t="s">
        <v>4615</v>
      </c>
    </row>
    <row r="200" ht="25">
      <c r="A200" s="1" t="s">
        <v>244</v>
      </c>
      <c r="B200" s="28">
        <v>47</v>
      </c>
      <c r="C200" s="29" t="s">
        <v>4616</v>
      </c>
      <c r="D200" s="28" t="s">
        <v>246</v>
      </c>
      <c r="E200" s="30" t="s">
        <v>4617</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ht="52">
      <c r="A202" s="1" t="s">
        <v>251</v>
      </c>
      <c r="E202" s="37" t="s">
        <v>4618</v>
      </c>
    </row>
    <row r="203" ht="87.5">
      <c r="A203" s="1" t="s">
        <v>253</v>
      </c>
      <c r="E203" s="30" t="s">
        <v>4619</v>
      </c>
    </row>
    <row r="204" ht="25">
      <c r="A204" s="1" t="s">
        <v>244</v>
      </c>
      <c r="B204" s="28">
        <v>48</v>
      </c>
      <c r="C204" s="29" t="s">
        <v>4620</v>
      </c>
      <c r="D204" s="28" t="s">
        <v>246</v>
      </c>
      <c r="E204" s="30" t="s">
        <v>4621</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4613</v>
      </c>
    </row>
    <row r="206" ht="52">
      <c r="A206" s="1" t="s">
        <v>251</v>
      </c>
      <c r="E206" s="37" t="s">
        <v>4614</v>
      </c>
    </row>
    <row r="207" ht="100">
      <c r="A207" s="1" t="s">
        <v>253</v>
      </c>
      <c r="E207" s="30" t="s">
        <v>4622</v>
      </c>
    </row>
    <row r="208" ht="25">
      <c r="A208" s="1" t="s">
        <v>244</v>
      </c>
      <c r="B208" s="28">
        <v>49</v>
      </c>
      <c r="C208" s="29" t="s">
        <v>4623</v>
      </c>
      <c r="D208" s="28" t="s">
        <v>246</v>
      </c>
      <c r="E208" s="30" t="s">
        <v>4624</v>
      </c>
      <c r="F208" s="31" t="s">
        <v>273</v>
      </c>
      <c r="G208" s="32">
        <v>1</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4613</v>
      </c>
    </row>
    <row r="210" ht="52">
      <c r="A210" s="1" t="s">
        <v>251</v>
      </c>
      <c r="E210" s="37" t="s">
        <v>4614</v>
      </c>
    </row>
    <row r="211" ht="75">
      <c r="A211" s="1" t="s">
        <v>253</v>
      </c>
      <c r="E211" s="30" t="s">
        <v>4625</v>
      </c>
    </row>
    <row r="212" ht="25">
      <c r="A212" s="1" t="s">
        <v>244</v>
      </c>
      <c r="B212" s="28">
        <v>50</v>
      </c>
      <c r="C212" s="29" t="s">
        <v>4626</v>
      </c>
      <c r="D212" s="28" t="s">
        <v>246</v>
      </c>
      <c r="E212" s="30" t="s">
        <v>4627</v>
      </c>
      <c r="F212" s="31" t="s">
        <v>273</v>
      </c>
      <c r="G212" s="32">
        <v>6</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4564</v>
      </c>
    </row>
    <row r="214" ht="52">
      <c r="A214" s="1" t="s">
        <v>251</v>
      </c>
      <c r="E214" s="37" t="s">
        <v>4697</v>
      </c>
    </row>
    <row r="215" ht="75">
      <c r="A215" s="1" t="s">
        <v>253</v>
      </c>
      <c r="E215" s="30" t="s">
        <v>4625</v>
      </c>
    </row>
    <row r="216" ht="25">
      <c r="A216" s="1" t="s">
        <v>244</v>
      </c>
      <c r="B216" s="28">
        <v>51</v>
      </c>
      <c r="C216" s="29" t="s">
        <v>4628</v>
      </c>
      <c r="D216" s="28" t="s">
        <v>246</v>
      </c>
      <c r="E216" s="30" t="s">
        <v>4629</v>
      </c>
      <c r="F216" s="31" t="s">
        <v>273</v>
      </c>
      <c r="G216" s="32">
        <v>2</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4564</v>
      </c>
    </row>
    <row r="218" ht="52">
      <c r="A218" s="1" t="s">
        <v>251</v>
      </c>
      <c r="E218" s="37" t="s">
        <v>4698</v>
      </c>
    </row>
    <row r="219" ht="75">
      <c r="A219" s="1" t="s">
        <v>253</v>
      </c>
      <c r="E219" s="30" t="s">
        <v>4625</v>
      </c>
    </row>
    <row r="220" ht="25">
      <c r="A220" s="1" t="s">
        <v>244</v>
      </c>
      <c r="B220" s="28">
        <v>52</v>
      </c>
      <c r="C220" s="29" t="s">
        <v>4630</v>
      </c>
      <c r="D220" s="28" t="s">
        <v>246</v>
      </c>
      <c r="E220" s="30" t="s">
        <v>4631</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4632</v>
      </c>
    </row>
    <row r="222" ht="52">
      <c r="A222" s="1" t="s">
        <v>251</v>
      </c>
      <c r="E222" s="37" t="s">
        <v>4699</v>
      </c>
    </row>
    <row r="223" ht="87.5">
      <c r="A223" s="1" t="s">
        <v>253</v>
      </c>
      <c r="E223" s="30" t="s">
        <v>4634</v>
      </c>
    </row>
    <row r="224" ht="25">
      <c r="A224" s="1" t="s">
        <v>244</v>
      </c>
      <c r="B224" s="28">
        <v>53</v>
      </c>
      <c r="C224" s="29" t="s">
        <v>4635</v>
      </c>
      <c r="D224" s="28" t="s">
        <v>246</v>
      </c>
      <c r="E224" s="30" t="s">
        <v>4636</v>
      </c>
      <c r="F224" s="31" t="s">
        <v>273</v>
      </c>
      <c r="G224" s="32">
        <v>1</v>
      </c>
      <c r="H224" s="32">
        <v>0</v>
      </c>
      <c r="I224" s="33">
        <f>ROUND(G224*H224,P4)</f>
        <v>0</v>
      </c>
      <c r="J224" s="28"/>
      <c r="K224" s="28"/>
      <c r="L224" s="34">
        <v>0</v>
      </c>
      <c r="M224" s="20">
        <f>ROUND(G224*L224,P4)</f>
        <v>0</v>
      </c>
      <c r="N224" s="40" t="s">
        <v>358</v>
      </c>
      <c r="O224" s="36">
        <f>M224*AA224</f>
        <v>0</v>
      </c>
      <c r="P224" s="1">
        <v>3</v>
      </c>
      <c r="AA224" s="1">
        <f>IF(P224=1,$O$3,IF(P224=2,$O$4,$O$5))</f>
        <v>0</v>
      </c>
    </row>
    <row r="225">
      <c r="A225" s="1" t="s">
        <v>250</v>
      </c>
      <c r="E225" s="30" t="s">
        <v>4637</v>
      </c>
    </row>
    <row r="226" ht="52">
      <c r="A226" s="1" t="s">
        <v>251</v>
      </c>
      <c r="E226" s="37" t="s">
        <v>4699</v>
      </c>
    </row>
    <row r="227" ht="87.5">
      <c r="A227" s="1" t="s">
        <v>253</v>
      </c>
      <c r="E227" s="30" t="s">
        <v>4634</v>
      </c>
    </row>
    <row r="228" ht="13">
      <c r="A228" s="1" t="s">
        <v>244</v>
      </c>
      <c r="B228" s="28">
        <v>54</v>
      </c>
      <c r="C228" s="29" t="s">
        <v>4638</v>
      </c>
      <c r="D228" s="28" t="s">
        <v>246</v>
      </c>
      <c r="E228" s="30" t="s">
        <v>4639</v>
      </c>
      <c r="F228" s="31" t="s">
        <v>273</v>
      </c>
      <c r="G228" s="32">
        <v>5</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4637</v>
      </c>
    </row>
    <row r="230" ht="52">
      <c r="A230" s="1" t="s">
        <v>251</v>
      </c>
      <c r="E230" s="37" t="s">
        <v>4700</v>
      </c>
    </row>
    <row r="231" ht="87.5">
      <c r="A231" s="1" t="s">
        <v>253</v>
      </c>
      <c r="E231" s="30" t="s">
        <v>4642</v>
      </c>
    </row>
    <row r="232" ht="13">
      <c r="A232" s="1" t="s">
        <v>244</v>
      </c>
      <c r="B232" s="28">
        <v>55</v>
      </c>
      <c r="C232" s="29" t="s">
        <v>1319</v>
      </c>
      <c r="D232" s="28" t="s">
        <v>246</v>
      </c>
      <c r="E232" s="30" t="s">
        <v>1320</v>
      </c>
      <c r="F232" s="31" t="s">
        <v>273</v>
      </c>
      <c r="G232" s="32">
        <v>9</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4637</v>
      </c>
    </row>
    <row r="234" ht="52">
      <c r="A234" s="1" t="s">
        <v>251</v>
      </c>
      <c r="E234" s="37" t="s">
        <v>4701</v>
      </c>
    </row>
    <row r="235" ht="87.5">
      <c r="A235" s="1" t="s">
        <v>253</v>
      </c>
      <c r="E235" s="30" t="s">
        <v>1321</v>
      </c>
    </row>
    <row r="236" ht="25">
      <c r="A236" s="1" t="s">
        <v>244</v>
      </c>
      <c r="B236" s="28">
        <v>56</v>
      </c>
      <c r="C236" s="29" t="s">
        <v>373</v>
      </c>
      <c r="D236" s="28" t="s">
        <v>246</v>
      </c>
      <c r="E236" s="30" t="s">
        <v>374</v>
      </c>
      <c r="F236" s="31" t="s">
        <v>273</v>
      </c>
      <c r="G236" s="32">
        <v>1</v>
      </c>
      <c r="H236" s="32">
        <v>0</v>
      </c>
      <c r="I236" s="33">
        <f>ROUND(G236*H236,P4)</f>
        <v>0</v>
      </c>
      <c r="J236" s="28"/>
      <c r="K236" s="28"/>
      <c r="L236" s="34">
        <v>0</v>
      </c>
      <c r="M236" s="20">
        <f>ROUND(G236*L236,P4)</f>
        <v>0</v>
      </c>
      <c r="N236" s="40" t="s">
        <v>358</v>
      </c>
      <c r="O236" s="36">
        <f>M236*AA236</f>
        <v>0</v>
      </c>
      <c r="P236" s="1">
        <v>3</v>
      </c>
      <c r="AA236" s="1">
        <f>IF(P236=1,$O$3,IF(P236=2,$O$4,$O$5))</f>
        <v>0</v>
      </c>
    </row>
    <row r="237">
      <c r="A237" s="1" t="s">
        <v>250</v>
      </c>
      <c r="E237" s="30" t="s">
        <v>246</v>
      </c>
    </row>
    <row r="238">
      <c r="A238" s="1" t="s">
        <v>251</v>
      </c>
      <c r="E238" s="28"/>
    </row>
    <row r="239" ht="100">
      <c r="A239" s="1" t="s">
        <v>253</v>
      </c>
      <c r="E239" s="30" t="s">
        <v>375</v>
      </c>
    </row>
    <row r="240" ht="37.5">
      <c r="A240" s="1" t="s">
        <v>244</v>
      </c>
      <c r="B240" s="28">
        <v>57</v>
      </c>
      <c r="C240" s="29" t="s">
        <v>686</v>
      </c>
      <c r="D240" s="28" t="s">
        <v>246</v>
      </c>
      <c r="E240" s="30" t="s">
        <v>687</v>
      </c>
      <c r="F240" s="31" t="s">
        <v>273</v>
      </c>
      <c r="G240" s="32">
        <v>11</v>
      </c>
      <c r="H240" s="32">
        <v>0</v>
      </c>
      <c r="I240" s="33">
        <f>ROUND(G240*H240,P4)</f>
        <v>0</v>
      </c>
      <c r="J240" s="28"/>
      <c r="K240" s="28"/>
      <c r="L240" s="34">
        <v>0</v>
      </c>
      <c r="M240" s="20">
        <f>ROUND(G240*L240,P4)</f>
        <v>0</v>
      </c>
      <c r="N240" s="40" t="s">
        <v>358</v>
      </c>
      <c r="O240" s="36">
        <f>M240*AA240</f>
        <v>0</v>
      </c>
      <c r="P240" s="1">
        <v>3</v>
      </c>
      <c r="AA240" s="1">
        <f>IF(P240=1,$O$3,IF(P240=2,$O$4,$O$5))</f>
        <v>0</v>
      </c>
    </row>
    <row r="241">
      <c r="A241" s="1" t="s">
        <v>250</v>
      </c>
      <c r="E241" s="30" t="s">
        <v>246</v>
      </c>
    </row>
    <row r="242">
      <c r="A242" s="1" t="s">
        <v>251</v>
      </c>
      <c r="E242" s="28"/>
    </row>
    <row r="243" ht="100">
      <c r="A243" s="1" t="s">
        <v>253</v>
      </c>
      <c r="E243" s="30" t="s">
        <v>375</v>
      </c>
    </row>
    <row r="244" ht="25">
      <c r="A244" s="1" t="s">
        <v>244</v>
      </c>
      <c r="B244" s="28">
        <v>58</v>
      </c>
      <c r="C244" s="29" t="s">
        <v>376</v>
      </c>
      <c r="D244" s="28" t="s">
        <v>246</v>
      </c>
      <c r="E244" s="30" t="s">
        <v>377</v>
      </c>
      <c r="F244" s="31" t="s">
        <v>273</v>
      </c>
      <c r="G244" s="32">
        <v>1</v>
      </c>
      <c r="H244" s="32">
        <v>0</v>
      </c>
      <c r="I244" s="33">
        <f>ROUND(G244*H244,P4)</f>
        <v>0</v>
      </c>
      <c r="J244" s="28"/>
      <c r="K244" s="28"/>
      <c r="L244" s="34">
        <v>0</v>
      </c>
      <c r="M244" s="20">
        <f>ROUND(G244*L244,P4)</f>
        <v>0</v>
      </c>
      <c r="N244" s="40" t="s">
        <v>358</v>
      </c>
      <c r="O244" s="36">
        <f>M244*AA244</f>
        <v>0</v>
      </c>
      <c r="P244" s="1">
        <v>3</v>
      </c>
      <c r="AA244" s="1">
        <f>IF(P244=1,$O$3,IF(P244=2,$O$4,$O$5))</f>
        <v>0</v>
      </c>
    </row>
    <row r="245">
      <c r="A245" s="1" t="s">
        <v>250</v>
      </c>
      <c r="E245" s="30" t="s">
        <v>246</v>
      </c>
    </row>
    <row r="246">
      <c r="A246" s="1" t="s">
        <v>251</v>
      </c>
      <c r="E246" s="28"/>
    </row>
    <row r="247" ht="87.5">
      <c r="A247" s="1" t="s">
        <v>253</v>
      </c>
      <c r="E247" s="30" t="s">
        <v>378</v>
      </c>
    </row>
    <row r="248" ht="13">
      <c r="A248" s="1" t="s">
        <v>244</v>
      </c>
      <c r="B248" s="28">
        <v>59</v>
      </c>
      <c r="C248" s="29" t="s">
        <v>804</v>
      </c>
      <c r="D248" s="28" t="s">
        <v>246</v>
      </c>
      <c r="E248" s="30" t="s">
        <v>805</v>
      </c>
      <c r="F248" s="31" t="s">
        <v>342</v>
      </c>
      <c r="G248" s="32">
        <v>58</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246</v>
      </c>
    </row>
    <row r="250">
      <c r="A250" s="1" t="s">
        <v>251</v>
      </c>
      <c r="E250" s="28"/>
    </row>
    <row r="251" ht="87.5">
      <c r="A251" s="1" t="s">
        <v>253</v>
      </c>
      <c r="E251" s="30" t="s">
        <v>806</v>
      </c>
    </row>
    <row r="252" ht="13">
      <c r="A252" s="1" t="s">
        <v>244</v>
      </c>
      <c r="B252" s="28">
        <v>60</v>
      </c>
      <c r="C252" s="29" t="s">
        <v>807</v>
      </c>
      <c r="D252" s="28" t="s">
        <v>246</v>
      </c>
      <c r="E252" s="30" t="s">
        <v>808</v>
      </c>
      <c r="F252" s="31" t="s">
        <v>342</v>
      </c>
      <c r="G252" s="32">
        <v>16</v>
      </c>
      <c r="H252" s="32">
        <v>0</v>
      </c>
      <c r="I252" s="33">
        <f>ROUND(G252*H252,P4)</f>
        <v>0</v>
      </c>
      <c r="J252" s="28"/>
      <c r="K252" s="28"/>
      <c r="L252" s="34">
        <v>0</v>
      </c>
      <c r="M252" s="20">
        <f>ROUND(G252*L252,P4)</f>
        <v>0</v>
      </c>
      <c r="N252" s="40" t="s">
        <v>358</v>
      </c>
      <c r="O252" s="36">
        <f>M252*AA252</f>
        <v>0</v>
      </c>
      <c r="P252" s="1">
        <v>3</v>
      </c>
      <c r="AA252" s="1">
        <f>IF(P252=1,$O$3,IF(P252=2,$O$4,$O$5))</f>
        <v>0</v>
      </c>
    </row>
    <row r="253">
      <c r="A253" s="1" t="s">
        <v>250</v>
      </c>
      <c r="E253" s="30" t="s">
        <v>246</v>
      </c>
    </row>
    <row r="254">
      <c r="A254" s="1" t="s">
        <v>251</v>
      </c>
      <c r="E254" s="28"/>
    </row>
    <row r="255" ht="87.5">
      <c r="A255" s="1" t="s">
        <v>253</v>
      </c>
      <c r="E255" s="30" t="s">
        <v>809</v>
      </c>
    </row>
    <row r="256" ht="13">
      <c r="A256" s="1" t="s">
        <v>244</v>
      </c>
      <c r="B256" s="28">
        <v>61</v>
      </c>
      <c r="C256" s="29" t="s">
        <v>810</v>
      </c>
      <c r="D256" s="28" t="s">
        <v>246</v>
      </c>
      <c r="E256" s="30" t="s">
        <v>811</v>
      </c>
      <c r="F256" s="31" t="s">
        <v>342</v>
      </c>
      <c r="G256" s="32">
        <v>8</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246</v>
      </c>
    </row>
    <row r="258">
      <c r="A258" s="1" t="s">
        <v>251</v>
      </c>
      <c r="E258" s="28"/>
    </row>
    <row r="259" ht="87.5">
      <c r="A259" s="1" t="s">
        <v>253</v>
      </c>
      <c r="E259" s="30" t="s">
        <v>812</v>
      </c>
    </row>
    <row r="260" ht="25">
      <c r="A260" s="1" t="s">
        <v>244</v>
      </c>
      <c r="B260" s="28">
        <v>66</v>
      </c>
      <c r="C260" s="29" t="s">
        <v>4702</v>
      </c>
      <c r="D260" s="28" t="s">
        <v>246</v>
      </c>
      <c r="E260" s="30" t="s">
        <v>4703</v>
      </c>
      <c r="F260" s="31" t="s">
        <v>273</v>
      </c>
      <c r="G260" s="32">
        <v>1</v>
      </c>
      <c r="H260" s="32">
        <v>0</v>
      </c>
      <c r="I260" s="33">
        <f>ROUND(G260*H260,P4)</f>
        <v>0</v>
      </c>
      <c r="J260" s="28"/>
      <c r="K260" s="28"/>
      <c r="L260" s="34">
        <v>0</v>
      </c>
      <c r="M260" s="20">
        <f>ROUND(G260*L260,P4)</f>
        <v>0</v>
      </c>
      <c r="N260" s="40" t="s">
        <v>246</v>
      </c>
      <c r="O260" s="36">
        <f>M260*AA260</f>
        <v>0</v>
      </c>
      <c r="P260" s="1">
        <v>3</v>
      </c>
      <c r="AA260" s="1">
        <f>IF(P260=1,$O$3,IF(P260=2,$O$4,$O$5))</f>
        <v>0</v>
      </c>
    </row>
    <row r="261" ht="37.5">
      <c r="A261" s="1" t="s">
        <v>250</v>
      </c>
      <c r="E261" s="30" t="s">
        <v>4594</v>
      </c>
    </row>
    <row r="262" ht="52">
      <c r="A262" s="1" t="s">
        <v>251</v>
      </c>
      <c r="E262" s="37" t="s">
        <v>4602</v>
      </c>
    </row>
    <row r="263" ht="137.5">
      <c r="A263" s="1" t="s">
        <v>253</v>
      </c>
      <c r="E263" s="30" t="s">
        <v>4596</v>
      </c>
    </row>
    <row r="264" ht="13">
      <c r="A264" s="1" t="s">
        <v>244</v>
      </c>
      <c r="B264" s="28">
        <v>67</v>
      </c>
      <c r="C264" s="29" t="s">
        <v>4649</v>
      </c>
      <c r="D264" s="28" t="s">
        <v>246</v>
      </c>
      <c r="E264" s="30" t="s">
        <v>4650</v>
      </c>
      <c r="F264" s="31" t="s">
        <v>273</v>
      </c>
      <c r="G264" s="32">
        <v>1</v>
      </c>
      <c r="H264" s="32">
        <v>0</v>
      </c>
      <c r="I264" s="33">
        <f>ROUND(G264*H264,P4)</f>
        <v>0</v>
      </c>
      <c r="J264" s="28"/>
      <c r="K264" s="28"/>
      <c r="L264" s="34">
        <v>0</v>
      </c>
      <c r="M264" s="20">
        <f>ROUND(G264*L264,P4)</f>
        <v>0</v>
      </c>
      <c r="N264" s="40" t="s">
        <v>246</v>
      </c>
      <c r="O264" s="36">
        <f>M264*AA264</f>
        <v>0</v>
      </c>
      <c r="P264" s="1">
        <v>3</v>
      </c>
      <c r="AA264" s="1">
        <f>IF(P264=1,$O$3,IF(P264=2,$O$4,$O$5))</f>
        <v>0</v>
      </c>
    </row>
    <row r="265">
      <c r="A265" s="1" t="s">
        <v>250</v>
      </c>
      <c r="E265" s="30" t="s">
        <v>246</v>
      </c>
    </row>
    <row r="266" ht="52">
      <c r="A266" s="1" t="s">
        <v>251</v>
      </c>
      <c r="E266" s="37" t="s">
        <v>4602</v>
      </c>
    </row>
    <row r="267" ht="137.5">
      <c r="A267" s="1" t="s">
        <v>253</v>
      </c>
      <c r="E267" s="30" t="s">
        <v>4651</v>
      </c>
    </row>
    <row r="268" ht="13">
      <c r="A268" s="1" t="s">
        <v>241</v>
      </c>
      <c r="C268" s="22" t="s">
        <v>1695</v>
      </c>
      <c r="E268" s="23" t="s">
        <v>1696</v>
      </c>
      <c r="L268" s="38"/>
      <c r="M268" s="39">
        <f>SUMIFS(M269:M272,A269:A272,"P")</f>
        <v>0</v>
      </c>
      <c r="N268" s="38"/>
    </row>
    <row r="269" ht="13">
      <c r="A269" s="1" t="s">
        <v>244</v>
      </c>
      <c r="B269" s="28">
        <v>62</v>
      </c>
      <c r="C269" s="29" t="s">
        <v>4652</v>
      </c>
      <c r="D269" s="28" t="s">
        <v>246</v>
      </c>
      <c r="E269" s="30" t="s">
        <v>4653</v>
      </c>
      <c r="F269" s="31" t="s">
        <v>923</v>
      </c>
      <c r="G269" s="32">
        <v>2.5</v>
      </c>
      <c r="H269" s="32">
        <v>0</v>
      </c>
      <c r="I269" s="33">
        <f>ROUND(G269*H269,P4)</f>
        <v>0</v>
      </c>
      <c r="J269" s="28"/>
      <c r="K269" s="28"/>
      <c r="L269" s="34">
        <v>0</v>
      </c>
      <c r="M269" s="20">
        <f>ROUND(G269*L269,P4)</f>
        <v>0</v>
      </c>
      <c r="N269" s="40" t="s">
        <v>358</v>
      </c>
      <c r="O269" s="36">
        <f>M269*AA269</f>
        <v>0</v>
      </c>
      <c r="P269" s="1">
        <v>3</v>
      </c>
      <c r="AA269" s="1">
        <f>IF(P269=1,$O$3,IF(P269=2,$O$4,$O$5))</f>
        <v>0</v>
      </c>
    </row>
    <row r="270">
      <c r="A270" s="1" t="s">
        <v>250</v>
      </c>
      <c r="E270" s="30" t="s">
        <v>4654</v>
      </c>
    </row>
    <row r="271">
      <c r="A271" s="1" t="s">
        <v>251</v>
      </c>
      <c r="E271" s="28"/>
    </row>
    <row r="272" ht="137.5">
      <c r="A272" s="1" t="s">
        <v>253</v>
      </c>
      <c r="E272" s="30" t="s">
        <v>1700</v>
      </c>
    </row>
    <row r="273" ht="13">
      <c r="A273" s="1" t="s">
        <v>241</v>
      </c>
      <c r="C273" s="22" t="s">
        <v>474</v>
      </c>
      <c r="E273" s="23" t="s">
        <v>1701</v>
      </c>
      <c r="L273" s="38"/>
      <c r="M273" s="39">
        <f>SUMIFS(M274:M285,A274:A285,"P")</f>
        <v>0</v>
      </c>
      <c r="N273" s="38"/>
    </row>
    <row r="274" ht="25">
      <c r="A274" s="1" t="s">
        <v>244</v>
      </c>
      <c r="B274" s="28">
        <v>63</v>
      </c>
      <c r="C274" s="29" t="s">
        <v>1054</v>
      </c>
      <c r="D274" s="28" t="s">
        <v>1055</v>
      </c>
      <c r="E274" s="30" t="s">
        <v>1056</v>
      </c>
      <c r="F274" s="31" t="s">
        <v>837</v>
      </c>
      <c r="G274" s="32">
        <v>4.9299999999999997</v>
      </c>
      <c r="H274" s="32">
        <v>0</v>
      </c>
      <c r="I274" s="33">
        <f>ROUND(G274*H274,P4)</f>
        <v>0</v>
      </c>
      <c r="J274" s="28"/>
      <c r="K274" s="28"/>
      <c r="L274" s="34">
        <v>0</v>
      </c>
      <c r="M274" s="20">
        <f>ROUND(G274*L274,P4)</f>
        <v>0</v>
      </c>
      <c r="N274" s="40" t="s">
        <v>480</v>
      </c>
      <c r="O274" s="36">
        <f>M274*AA274</f>
        <v>0</v>
      </c>
      <c r="P274" s="1">
        <v>3</v>
      </c>
      <c r="AA274" s="1">
        <f>IF(P274=1,$O$3,IF(P274=2,$O$4,$O$5))</f>
        <v>0</v>
      </c>
    </row>
    <row r="275" ht="25">
      <c r="A275" s="1" t="s">
        <v>250</v>
      </c>
      <c r="E275" s="30" t="s">
        <v>481</v>
      </c>
    </row>
    <row r="276">
      <c r="A276" s="1" t="s">
        <v>251</v>
      </c>
      <c r="E276" s="28"/>
    </row>
    <row r="277" ht="200">
      <c r="A277" s="1" t="s">
        <v>253</v>
      </c>
      <c r="E277" s="30" t="s">
        <v>483</v>
      </c>
    </row>
    <row r="278" ht="25">
      <c r="A278" s="1" t="s">
        <v>244</v>
      </c>
      <c r="B278" s="28">
        <v>64</v>
      </c>
      <c r="C278" s="29" t="s">
        <v>1755</v>
      </c>
      <c r="D278" s="28" t="s">
        <v>1756</v>
      </c>
      <c r="E278" s="30" t="s">
        <v>1757</v>
      </c>
      <c r="F278" s="31" t="s">
        <v>837</v>
      </c>
      <c r="G278" s="32">
        <v>3.1200000000000001</v>
      </c>
      <c r="H278" s="32">
        <v>0</v>
      </c>
      <c r="I278" s="33">
        <f>ROUND(G278*H278,P4)</f>
        <v>0</v>
      </c>
      <c r="J278" s="28"/>
      <c r="K278" s="28"/>
      <c r="L278" s="34">
        <v>0</v>
      </c>
      <c r="M278" s="20">
        <f>ROUND(G278*L278,P4)</f>
        <v>0</v>
      </c>
      <c r="N278" s="40" t="s">
        <v>480</v>
      </c>
      <c r="O278" s="36">
        <f>M278*AA278</f>
        <v>0</v>
      </c>
      <c r="P278" s="1">
        <v>3</v>
      </c>
      <c r="AA278" s="1">
        <f>IF(P278=1,$O$3,IF(P278=2,$O$4,$O$5))</f>
        <v>0</v>
      </c>
    </row>
    <row r="279" ht="25">
      <c r="A279" s="1" t="s">
        <v>250</v>
      </c>
      <c r="E279" s="30" t="s">
        <v>481</v>
      </c>
    </row>
    <row r="280">
      <c r="A280" s="1" t="s">
        <v>251</v>
      </c>
      <c r="E280" s="28"/>
    </row>
    <row r="281" ht="200">
      <c r="A281" s="1" t="s">
        <v>253</v>
      </c>
      <c r="E281" s="30" t="s">
        <v>483</v>
      </c>
    </row>
    <row r="282" ht="25">
      <c r="A282" s="1" t="s">
        <v>244</v>
      </c>
      <c r="B282" s="28">
        <v>65</v>
      </c>
      <c r="C282" s="29" t="s">
        <v>1702</v>
      </c>
      <c r="D282" s="28" t="s">
        <v>1703</v>
      </c>
      <c r="E282" s="30" t="s">
        <v>1704</v>
      </c>
      <c r="F282" s="31" t="s">
        <v>837</v>
      </c>
      <c r="G282" s="32">
        <v>6</v>
      </c>
      <c r="H282" s="32">
        <v>0</v>
      </c>
      <c r="I282" s="33">
        <f>ROUND(G282*H282,P4)</f>
        <v>0</v>
      </c>
      <c r="J282" s="28"/>
      <c r="K282" s="28"/>
      <c r="L282" s="34">
        <v>0</v>
      </c>
      <c r="M282" s="20">
        <f>ROUND(G282*L282,P4)</f>
        <v>0</v>
      </c>
      <c r="N282" s="40" t="s">
        <v>480</v>
      </c>
      <c r="O282" s="36">
        <f>M282*AA282</f>
        <v>0</v>
      </c>
      <c r="P282" s="1">
        <v>3</v>
      </c>
      <c r="AA282" s="1">
        <f>IF(P282=1,$O$3,IF(P282=2,$O$4,$O$5))</f>
        <v>0</v>
      </c>
    </row>
    <row r="283" ht="25">
      <c r="A283" s="1" t="s">
        <v>250</v>
      </c>
      <c r="E283" s="30" t="s">
        <v>481</v>
      </c>
    </row>
    <row r="284">
      <c r="A284" s="1" t="s">
        <v>251</v>
      </c>
      <c r="E284" s="28"/>
    </row>
    <row r="285" ht="200">
      <c r="A285" s="1" t="s">
        <v>253</v>
      </c>
      <c r="E285" s="30" t="s">
        <v>483</v>
      </c>
    </row>
  </sheetData>
  <sheetProtection sheet="1" objects="1" scenarios="1" spinCount="100000" saltValue="ENQLOrOUttbeVAPiRqGEaprjoe/8dmT5TgzSE6titU2Z2rxEAxgeCbQd5P6a2DjyK3RZUi2Mk0nRBCUy6rDlnA==" hashValue="s7Ou3GY16rlAd57dsomC+4ZfB/IcKJXK0LfmnEo0xdxbi6A2uYrKrMKUukXwEaK7cr4v9bGc0DLBYU38JD2Qc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4704</v>
      </c>
      <c r="M3" s="20">
        <f>0+M9+M18+M27+M44+M49+M54+M99+M208+M213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4704</v>
      </c>
      <c r="D5" s="22"/>
      <c r="E5" s="23" t="s">
        <v>161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4527</v>
      </c>
    </row>
    <row r="12">
      <c r="A12" s="1" t="s">
        <v>251</v>
      </c>
      <c r="E12" s="28"/>
    </row>
    <row r="13" ht="62.5">
      <c r="A13" s="1" t="s">
        <v>253</v>
      </c>
      <c r="E13" s="30" t="s">
        <v>1547</v>
      </c>
    </row>
    <row r="14" ht="13">
      <c r="A14" s="1" t="s">
        <v>244</v>
      </c>
      <c r="B14" s="28">
        <v>2</v>
      </c>
      <c r="C14" s="29" t="s">
        <v>1548</v>
      </c>
      <c r="D14" s="28" t="s">
        <v>246</v>
      </c>
      <c r="E14" s="30" t="s">
        <v>1549</v>
      </c>
      <c r="F14" s="31" t="s">
        <v>273</v>
      </c>
      <c r="G14" s="32">
        <v>8</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4</v>
      </c>
      <c r="C19" s="29" t="s">
        <v>1552</v>
      </c>
      <c r="D19" s="28" t="s">
        <v>246</v>
      </c>
      <c r="E19" s="30" t="s">
        <v>1553</v>
      </c>
      <c r="F19" s="31" t="s">
        <v>923</v>
      </c>
      <c r="G19" s="32">
        <v>1.5309999999999999</v>
      </c>
      <c r="H19" s="32">
        <v>0</v>
      </c>
      <c r="I19" s="33">
        <f>ROUND(G19*H19,P4)</f>
        <v>0</v>
      </c>
      <c r="J19" s="28"/>
      <c r="K19" s="28"/>
      <c r="L19" s="34">
        <v>0</v>
      </c>
      <c r="M19" s="20">
        <f>ROUND(G19*L19,P4)</f>
        <v>0</v>
      </c>
      <c r="N19" s="40" t="s">
        <v>358</v>
      </c>
      <c r="O19" s="36">
        <f>M19*AA19</f>
        <v>0</v>
      </c>
      <c r="P19" s="1">
        <v>3</v>
      </c>
      <c r="AA19" s="1">
        <f>IF(P19=1,$O$3,IF(P19=2,$O$4,$O$5))</f>
        <v>0</v>
      </c>
    </row>
    <row r="20">
      <c r="A20" s="1" t="s">
        <v>250</v>
      </c>
      <c r="E20" s="30" t="s">
        <v>4705</v>
      </c>
    </row>
    <row r="21" ht="52">
      <c r="A21" s="1" t="s">
        <v>251</v>
      </c>
      <c r="E21" s="37" t="s">
        <v>4706</v>
      </c>
    </row>
    <row r="22" ht="337.5">
      <c r="A22" s="1" t="s">
        <v>253</v>
      </c>
      <c r="E22" s="30" t="s">
        <v>925</v>
      </c>
    </row>
    <row r="23" ht="13">
      <c r="A23" s="1" t="s">
        <v>244</v>
      </c>
      <c r="B23" s="28">
        <v>5</v>
      </c>
      <c r="C23" s="29" t="s">
        <v>921</v>
      </c>
      <c r="D23" s="28" t="s">
        <v>246</v>
      </c>
      <c r="E23" s="30" t="s">
        <v>922</v>
      </c>
      <c r="F23" s="31" t="s">
        <v>923</v>
      </c>
      <c r="G23" s="32">
        <v>135.05500000000001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4707</v>
      </c>
    </row>
    <row r="25" ht="52">
      <c r="A25" s="1" t="s">
        <v>251</v>
      </c>
      <c r="E25" s="37" t="s">
        <v>4708</v>
      </c>
    </row>
    <row r="26" ht="337.5">
      <c r="A26" s="1" t="s">
        <v>253</v>
      </c>
      <c r="E26" s="30" t="s">
        <v>925</v>
      </c>
    </row>
    <row r="27" ht="13">
      <c r="A27" s="1" t="s">
        <v>241</v>
      </c>
      <c r="C27" s="22" t="s">
        <v>926</v>
      </c>
      <c r="E27" s="23" t="s">
        <v>927</v>
      </c>
      <c r="L27" s="38"/>
      <c r="M27" s="39">
        <f>SUMIFS(M28:M43,A28:A43,"P")</f>
        <v>0</v>
      </c>
      <c r="N27" s="38"/>
    </row>
    <row r="28" ht="13">
      <c r="A28" s="1" t="s">
        <v>244</v>
      </c>
      <c r="B28" s="28">
        <v>6</v>
      </c>
      <c r="C28" s="29" t="s">
        <v>928</v>
      </c>
      <c r="D28" s="28" t="s">
        <v>246</v>
      </c>
      <c r="E28" s="30" t="s">
        <v>929</v>
      </c>
      <c r="F28" s="31" t="s">
        <v>923</v>
      </c>
      <c r="G28" s="32">
        <v>135.36099999999999</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4709</v>
      </c>
    </row>
    <row r="30" ht="52">
      <c r="A30" s="1" t="s">
        <v>251</v>
      </c>
      <c r="E30" s="37" t="s">
        <v>4710</v>
      </c>
    </row>
    <row r="31" ht="250">
      <c r="A31" s="1" t="s">
        <v>253</v>
      </c>
      <c r="E31" s="30" t="s">
        <v>930</v>
      </c>
    </row>
    <row r="32" ht="13">
      <c r="A32" s="1" t="s">
        <v>244</v>
      </c>
      <c r="B32" s="28">
        <v>7</v>
      </c>
      <c r="C32" s="29" t="s">
        <v>1560</v>
      </c>
      <c r="D32" s="28" t="s">
        <v>246</v>
      </c>
      <c r="E32" s="30" t="s">
        <v>1561</v>
      </c>
      <c r="F32" s="31" t="s">
        <v>923</v>
      </c>
      <c r="G32" s="32">
        <v>1.2250000000000001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4534</v>
      </c>
    </row>
    <row r="34" ht="52">
      <c r="A34" s="1" t="s">
        <v>251</v>
      </c>
      <c r="E34" s="37" t="s">
        <v>4711</v>
      </c>
    </row>
    <row r="35" ht="250">
      <c r="A35" s="1" t="s">
        <v>253</v>
      </c>
      <c r="E35" s="30" t="s">
        <v>1564</v>
      </c>
    </row>
    <row r="36" ht="13">
      <c r="A36" s="1" t="s">
        <v>244</v>
      </c>
      <c r="B36" s="28">
        <v>8</v>
      </c>
      <c r="C36" s="29" t="s">
        <v>1565</v>
      </c>
      <c r="D36" s="28" t="s">
        <v>246</v>
      </c>
      <c r="E36" s="30" t="s">
        <v>1566</v>
      </c>
      <c r="F36" s="31" t="s">
        <v>693</v>
      </c>
      <c r="G36" s="32">
        <v>153.55000000000001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4712</v>
      </c>
    </row>
    <row r="38" ht="52">
      <c r="A38" s="1" t="s">
        <v>251</v>
      </c>
      <c r="E38" s="37" t="s">
        <v>4713</v>
      </c>
    </row>
    <row r="39" ht="50">
      <c r="A39" s="1" t="s">
        <v>253</v>
      </c>
      <c r="E39" s="30" t="s">
        <v>1569</v>
      </c>
    </row>
    <row r="40" ht="13">
      <c r="A40" s="1" t="s">
        <v>244</v>
      </c>
      <c r="B40" s="28">
        <v>31</v>
      </c>
      <c r="C40" s="29" t="s">
        <v>1570</v>
      </c>
      <c r="D40" s="28" t="s">
        <v>246</v>
      </c>
      <c r="E40" s="30" t="s">
        <v>1571</v>
      </c>
      <c r="F40" s="31" t="s">
        <v>693</v>
      </c>
      <c r="G40" s="32">
        <v>140</v>
      </c>
      <c r="H40" s="32">
        <v>0</v>
      </c>
      <c r="I40" s="33">
        <f>ROUND(G40*H40,P4)</f>
        <v>0</v>
      </c>
      <c r="J40" s="28"/>
      <c r="K40" s="28"/>
      <c r="L40" s="34">
        <v>0</v>
      </c>
      <c r="M40" s="20">
        <f>ROUND(G40*L40,P4)</f>
        <v>0</v>
      </c>
      <c r="N40" s="40" t="s">
        <v>358</v>
      </c>
      <c r="O40" s="36">
        <f>M40*AA40</f>
        <v>0</v>
      </c>
      <c r="P40" s="1">
        <v>3</v>
      </c>
      <c r="AA40" s="1">
        <f>IF(P40=1,$O$3,IF(P40=2,$O$4,$O$5))</f>
        <v>0</v>
      </c>
    </row>
    <row r="41">
      <c r="A41" s="1" t="s">
        <v>250</v>
      </c>
      <c r="E41" s="30" t="s">
        <v>4714</v>
      </c>
    </row>
    <row r="42" ht="52">
      <c r="A42" s="1" t="s">
        <v>251</v>
      </c>
      <c r="E42" s="37" t="s">
        <v>4715</v>
      </c>
    </row>
    <row r="43" ht="37.5">
      <c r="A43" s="1" t="s">
        <v>253</v>
      </c>
      <c r="E43" s="30" t="s">
        <v>1574</v>
      </c>
    </row>
    <row r="44" ht="13">
      <c r="A44" s="1" t="s">
        <v>241</v>
      </c>
      <c r="C44" s="22" t="s">
        <v>1184</v>
      </c>
      <c r="E44" s="23" t="s">
        <v>1575</v>
      </c>
      <c r="L44" s="38"/>
      <c r="M44" s="39">
        <f>SUMIFS(M45:M48,A45:A48,"P")</f>
        <v>0</v>
      </c>
      <c r="N44" s="38"/>
    </row>
    <row r="45" ht="13">
      <c r="A45" s="1" t="s">
        <v>244</v>
      </c>
      <c r="B45" s="28">
        <v>9</v>
      </c>
      <c r="C45" s="29" t="s">
        <v>1576</v>
      </c>
      <c r="D45" s="28" t="s">
        <v>246</v>
      </c>
      <c r="E45" s="30" t="s">
        <v>1577</v>
      </c>
      <c r="F45" s="31" t="s">
        <v>923</v>
      </c>
      <c r="G45" s="32">
        <v>0.10000000000000001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4716</v>
      </c>
    </row>
    <row r="47" ht="52">
      <c r="A47" s="1" t="s">
        <v>251</v>
      </c>
      <c r="E47" s="37" t="s">
        <v>4717</v>
      </c>
    </row>
    <row r="48" ht="362.5">
      <c r="A48" s="1" t="s">
        <v>253</v>
      </c>
      <c r="E48" s="30" t="s">
        <v>1579</v>
      </c>
    </row>
    <row r="49" ht="13">
      <c r="A49" s="1" t="s">
        <v>241</v>
      </c>
      <c r="C49" s="22" t="s">
        <v>1584</v>
      </c>
      <c r="E49" s="23" t="s">
        <v>1585</v>
      </c>
      <c r="L49" s="38"/>
      <c r="M49" s="39">
        <f>SUMIFS(M50:M53,A50:A53,"P")</f>
        <v>0</v>
      </c>
      <c r="N49" s="38"/>
    </row>
    <row r="50" ht="25">
      <c r="A50" s="1" t="s">
        <v>244</v>
      </c>
      <c r="B50" s="28">
        <v>3</v>
      </c>
      <c r="C50" s="29" t="s">
        <v>1720</v>
      </c>
      <c r="D50" s="28" t="s">
        <v>246</v>
      </c>
      <c r="E50" s="30" t="s">
        <v>1721</v>
      </c>
      <c r="F50" s="31" t="s">
        <v>923</v>
      </c>
      <c r="G50" s="32">
        <v>1.05</v>
      </c>
      <c r="H50" s="32">
        <v>0</v>
      </c>
      <c r="I50" s="33">
        <f>ROUND(G50*H50,P4)</f>
        <v>0</v>
      </c>
      <c r="J50" s="28"/>
      <c r="K50" s="28"/>
      <c r="L50" s="34">
        <v>0</v>
      </c>
      <c r="M50" s="20">
        <f>ROUND(G50*L50,P4)</f>
        <v>0</v>
      </c>
      <c r="N50" s="40" t="s">
        <v>358</v>
      </c>
      <c r="O50" s="36">
        <f>M50*AA50</f>
        <v>0</v>
      </c>
      <c r="P50" s="1">
        <v>3</v>
      </c>
      <c r="AA50" s="1">
        <f>IF(P50=1,$O$3,IF(P50=2,$O$4,$O$5))</f>
        <v>0</v>
      </c>
    </row>
    <row r="51" ht="25">
      <c r="A51" s="1" t="s">
        <v>250</v>
      </c>
      <c r="E51" s="30" t="s">
        <v>4718</v>
      </c>
    </row>
    <row r="52" ht="52">
      <c r="A52" s="1" t="s">
        <v>251</v>
      </c>
      <c r="E52" s="37" t="s">
        <v>4719</v>
      </c>
    </row>
    <row r="53" ht="100">
      <c r="A53" s="1" t="s">
        <v>253</v>
      </c>
      <c r="E53" s="30" t="s">
        <v>1724</v>
      </c>
    </row>
    <row r="54" ht="13">
      <c r="A54" s="1" t="s">
        <v>241</v>
      </c>
      <c r="C54" s="22" t="s">
        <v>242</v>
      </c>
      <c r="E54" s="23" t="s">
        <v>243</v>
      </c>
      <c r="L54" s="38"/>
      <c r="M54" s="39">
        <f>SUMIFS(M55:M98,A55:A98,"P")</f>
        <v>0</v>
      </c>
      <c r="N54" s="38"/>
    </row>
    <row r="55" ht="25">
      <c r="A55" s="1" t="s">
        <v>244</v>
      </c>
      <c r="B55" s="28">
        <v>10</v>
      </c>
      <c r="C55" s="29" t="s">
        <v>931</v>
      </c>
      <c r="D55" s="28" t="s">
        <v>246</v>
      </c>
      <c r="E55" s="30" t="s">
        <v>932</v>
      </c>
      <c r="F55" s="31" t="s">
        <v>273</v>
      </c>
      <c r="G55" s="32">
        <v>66</v>
      </c>
      <c r="H55" s="32">
        <v>0</v>
      </c>
      <c r="I55" s="33">
        <f>ROUND(G55*H55,P4)</f>
        <v>0</v>
      </c>
      <c r="J55" s="28"/>
      <c r="K55" s="28"/>
      <c r="L55" s="34">
        <v>0</v>
      </c>
      <c r="M55" s="20">
        <f>ROUND(G55*L55,P4)</f>
        <v>0</v>
      </c>
      <c r="N55" s="40" t="s">
        <v>358</v>
      </c>
      <c r="O55" s="36">
        <f>M55*AA55</f>
        <v>0</v>
      </c>
      <c r="P55" s="1">
        <v>3</v>
      </c>
      <c r="AA55" s="1">
        <f>IF(P55=1,$O$3,IF(P55=2,$O$4,$O$5))</f>
        <v>0</v>
      </c>
    </row>
    <row r="56">
      <c r="A56" s="1" t="s">
        <v>250</v>
      </c>
      <c r="E56" s="30" t="s">
        <v>246</v>
      </c>
    </row>
    <row r="57">
      <c r="A57" s="1" t="s">
        <v>251</v>
      </c>
      <c r="E57" s="28"/>
    </row>
    <row r="58" ht="75">
      <c r="A58" s="1" t="s">
        <v>253</v>
      </c>
      <c r="E58" s="30" t="s">
        <v>934</v>
      </c>
    </row>
    <row r="59" ht="13">
      <c r="A59" s="1" t="s">
        <v>244</v>
      </c>
      <c r="B59" s="28">
        <v>11</v>
      </c>
      <c r="C59" s="29" t="s">
        <v>4542</v>
      </c>
      <c r="D59" s="28" t="s">
        <v>246</v>
      </c>
      <c r="E59" s="30" t="s">
        <v>4543</v>
      </c>
      <c r="F59" s="31" t="s">
        <v>273</v>
      </c>
      <c r="G59" s="32">
        <v>2</v>
      </c>
      <c r="H59" s="32">
        <v>0</v>
      </c>
      <c r="I59" s="33">
        <f>ROUND(G59*H59,P4)</f>
        <v>0</v>
      </c>
      <c r="J59" s="28"/>
      <c r="K59" s="28"/>
      <c r="L59" s="34">
        <v>0</v>
      </c>
      <c r="M59" s="20">
        <f>ROUND(G59*L59,P4)</f>
        <v>0</v>
      </c>
      <c r="N59" s="40" t="s">
        <v>358</v>
      </c>
      <c r="O59" s="36">
        <f>M59*AA59</f>
        <v>0</v>
      </c>
      <c r="P59" s="1">
        <v>3</v>
      </c>
      <c r="AA59" s="1">
        <f>IF(P59=1,$O$3,IF(P59=2,$O$4,$O$5))</f>
        <v>0</v>
      </c>
    </row>
    <row r="60">
      <c r="A60" s="1" t="s">
        <v>250</v>
      </c>
      <c r="E60" s="30" t="s">
        <v>4544</v>
      </c>
    </row>
    <row r="61" ht="52">
      <c r="A61" s="1" t="s">
        <v>251</v>
      </c>
      <c r="E61" s="37" t="s">
        <v>4720</v>
      </c>
    </row>
    <row r="62" ht="75">
      <c r="A62" s="1" t="s">
        <v>253</v>
      </c>
      <c r="E62" s="30" t="s">
        <v>934</v>
      </c>
    </row>
    <row r="63" ht="13">
      <c r="A63" s="1" t="s">
        <v>244</v>
      </c>
      <c r="B63" s="28">
        <v>12</v>
      </c>
      <c r="C63" s="29" t="s">
        <v>4545</v>
      </c>
      <c r="D63" s="28" t="s">
        <v>246</v>
      </c>
      <c r="E63" s="30" t="s">
        <v>4546</v>
      </c>
      <c r="F63" s="31" t="s">
        <v>248</v>
      </c>
      <c r="G63" s="32">
        <v>242</v>
      </c>
      <c r="H63" s="32">
        <v>0</v>
      </c>
      <c r="I63" s="33">
        <f>ROUND(G63*H63,P4)</f>
        <v>0</v>
      </c>
      <c r="J63" s="28"/>
      <c r="K63" s="28"/>
      <c r="L63" s="34">
        <v>0</v>
      </c>
      <c r="M63" s="20">
        <f>ROUND(G63*L63,P4)</f>
        <v>0</v>
      </c>
      <c r="N63" s="40" t="s">
        <v>358</v>
      </c>
      <c r="O63" s="36">
        <f>M63*AA63</f>
        <v>0</v>
      </c>
      <c r="P63" s="1">
        <v>3</v>
      </c>
      <c r="AA63" s="1">
        <f>IF(P63=1,$O$3,IF(P63=2,$O$4,$O$5))</f>
        <v>0</v>
      </c>
    </row>
    <row r="64">
      <c r="A64" s="1" t="s">
        <v>250</v>
      </c>
      <c r="E64" s="30" t="s">
        <v>4547</v>
      </c>
    </row>
    <row r="65" ht="52">
      <c r="A65" s="1" t="s">
        <v>251</v>
      </c>
      <c r="E65" s="37" t="s">
        <v>4721</v>
      </c>
    </row>
    <row r="66" ht="75">
      <c r="A66" s="1" t="s">
        <v>253</v>
      </c>
      <c r="E66" s="30" t="s">
        <v>938</v>
      </c>
    </row>
    <row r="67" ht="13">
      <c r="A67" s="1" t="s">
        <v>244</v>
      </c>
      <c r="B67" s="28">
        <v>13</v>
      </c>
      <c r="C67" s="29" t="s">
        <v>1592</v>
      </c>
      <c r="D67" s="28" t="s">
        <v>246</v>
      </c>
      <c r="E67" s="30" t="s">
        <v>1593</v>
      </c>
      <c r="F67" s="31" t="s">
        <v>248</v>
      </c>
      <c r="G67" s="32">
        <v>107</v>
      </c>
      <c r="H67" s="32">
        <v>0</v>
      </c>
      <c r="I67" s="33">
        <f>ROUND(G67*H67,P4)</f>
        <v>0</v>
      </c>
      <c r="J67" s="28"/>
      <c r="K67" s="28"/>
      <c r="L67" s="34">
        <v>0</v>
      </c>
      <c r="M67" s="20">
        <f>ROUND(G67*L67,P4)</f>
        <v>0</v>
      </c>
      <c r="N67" s="40" t="s">
        <v>358</v>
      </c>
      <c r="O67" s="36">
        <f>M67*AA67</f>
        <v>0</v>
      </c>
      <c r="P67" s="1">
        <v>3</v>
      </c>
      <c r="AA67" s="1">
        <f>IF(P67=1,$O$3,IF(P67=2,$O$4,$O$5))</f>
        <v>0</v>
      </c>
    </row>
    <row r="68">
      <c r="A68" s="1" t="s">
        <v>250</v>
      </c>
      <c r="E68" s="30" t="s">
        <v>4549</v>
      </c>
    </row>
    <row r="69" ht="52">
      <c r="A69" s="1" t="s">
        <v>251</v>
      </c>
      <c r="E69" s="37" t="s">
        <v>4722</v>
      </c>
    </row>
    <row r="70" ht="75">
      <c r="A70" s="1" t="s">
        <v>253</v>
      </c>
      <c r="E70" s="30" t="s">
        <v>938</v>
      </c>
    </row>
    <row r="71" ht="13">
      <c r="A71" s="1" t="s">
        <v>244</v>
      </c>
      <c r="B71" s="28">
        <v>14</v>
      </c>
      <c r="C71" s="29" t="s">
        <v>1596</v>
      </c>
      <c r="D71" s="28" t="s">
        <v>246</v>
      </c>
      <c r="E71" s="30" t="s">
        <v>1597</v>
      </c>
      <c r="F71" s="31" t="s">
        <v>248</v>
      </c>
      <c r="G71" s="32">
        <v>52</v>
      </c>
      <c r="H71" s="32">
        <v>0</v>
      </c>
      <c r="I71" s="33">
        <f>ROUND(G71*H71,P4)</f>
        <v>0</v>
      </c>
      <c r="J71" s="28"/>
      <c r="K71" s="28"/>
      <c r="L71" s="34">
        <v>0</v>
      </c>
      <c r="M71" s="20">
        <f>ROUND(G71*L71,P4)</f>
        <v>0</v>
      </c>
      <c r="N71" s="40" t="s">
        <v>358</v>
      </c>
      <c r="O71" s="36">
        <f>M71*AA71</f>
        <v>0</v>
      </c>
      <c r="P71" s="1">
        <v>3</v>
      </c>
      <c r="AA71" s="1">
        <f>IF(P71=1,$O$3,IF(P71=2,$O$4,$O$5))</f>
        <v>0</v>
      </c>
    </row>
    <row r="72" ht="25">
      <c r="A72" s="1" t="s">
        <v>250</v>
      </c>
      <c r="E72" s="30" t="s">
        <v>4723</v>
      </c>
    </row>
    <row r="73" ht="52">
      <c r="A73" s="1" t="s">
        <v>251</v>
      </c>
      <c r="E73" s="37" t="s">
        <v>4724</v>
      </c>
    </row>
    <row r="74" ht="75">
      <c r="A74" s="1" t="s">
        <v>253</v>
      </c>
      <c r="E74" s="30" t="s">
        <v>938</v>
      </c>
    </row>
    <row r="75" ht="13">
      <c r="A75" s="1" t="s">
        <v>244</v>
      </c>
      <c r="B75" s="28">
        <v>15</v>
      </c>
      <c r="C75" s="29" t="s">
        <v>1600</v>
      </c>
      <c r="D75" s="28" t="s">
        <v>246</v>
      </c>
      <c r="E75" s="30" t="s">
        <v>1601</v>
      </c>
      <c r="F75" s="31" t="s">
        <v>248</v>
      </c>
      <c r="G75" s="32">
        <v>363</v>
      </c>
      <c r="H75" s="32">
        <v>0</v>
      </c>
      <c r="I75" s="33">
        <f>ROUND(G75*H75,P4)</f>
        <v>0</v>
      </c>
      <c r="J75" s="28"/>
      <c r="K75" s="28"/>
      <c r="L75" s="34">
        <v>0</v>
      </c>
      <c r="M75" s="20">
        <f>ROUND(G75*L75,P4)</f>
        <v>0</v>
      </c>
      <c r="N75" s="40" t="s">
        <v>358</v>
      </c>
      <c r="O75" s="36">
        <f>M75*AA75</f>
        <v>0</v>
      </c>
      <c r="P75" s="1">
        <v>3</v>
      </c>
      <c r="AA75" s="1">
        <f>IF(P75=1,$O$3,IF(P75=2,$O$4,$O$5))</f>
        <v>0</v>
      </c>
    </row>
    <row r="76">
      <c r="A76" s="1" t="s">
        <v>250</v>
      </c>
      <c r="E76" s="30" t="s">
        <v>4553</v>
      </c>
    </row>
    <row r="77" ht="52">
      <c r="A77" s="1" t="s">
        <v>251</v>
      </c>
      <c r="E77" s="37" t="s">
        <v>4725</v>
      </c>
    </row>
    <row r="78" ht="87.5">
      <c r="A78" s="1" t="s">
        <v>253</v>
      </c>
      <c r="E78" s="30" t="s">
        <v>1604</v>
      </c>
    </row>
    <row r="79" ht="13">
      <c r="A79" s="1" t="s">
        <v>244</v>
      </c>
      <c r="B79" s="28">
        <v>16</v>
      </c>
      <c r="C79" s="29" t="s">
        <v>4556</v>
      </c>
      <c r="D79" s="28" t="s">
        <v>246</v>
      </c>
      <c r="E79" s="30" t="s">
        <v>4557</v>
      </c>
      <c r="F79" s="31" t="s">
        <v>248</v>
      </c>
      <c r="G79" s="32">
        <v>5</v>
      </c>
      <c r="H79" s="32">
        <v>0</v>
      </c>
      <c r="I79" s="33">
        <f>ROUND(G79*H79,P4)</f>
        <v>0</v>
      </c>
      <c r="J79" s="28"/>
      <c r="K79" s="28"/>
      <c r="L79" s="34">
        <v>0</v>
      </c>
      <c r="M79" s="20">
        <f>ROUND(G79*L79,P4)</f>
        <v>0</v>
      </c>
      <c r="N79" s="40" t="s">
        <v>358</v>
      </c>
      <c r="O79" s="36">
        <f>M79*AA79</f>
        <v>0</v>
      </c>
      <c r="P79" s="1">
        <v>3</v>
      </c>
      <c r="AA79" s="1">
        <f>IF(P79=1,$O$3,IF(P79=2,$O$4,$O$5))</f>
        <v>0</v>
      </c>
    </row>
    <row r="80">
      <c r="A80" s="1" t="s">
        <v>250</v>
      </c>
      <c r="E80" s="30" t="s">
        <v>4558</v>
      </c>
    </row>
    <row r="81">
      <c r="A81" s="1" t="s">
        <v>251</v>
      </c>
      <c r="E81" s="28"/>
    </row>
    <row r="82" ht="100">
      <c r="A82" s="1" t="s">
        <v>253</v>
      </c>
      <c r="E82" s="30" t="s">
        <v>254</v>
      </c>
    </row>
    <row r="83" ht="13">
      <c r="A83" s="1" t="s">
        <v>244</v>
      </c>
      <c r="B83" s="28">
        <v>17</v>
      </c>
      <c r="C83" s="29" t="s">
        <v>1609</v>
      </c>
      <c r="D83" s="28" t="s">
        <v>246</v>
      </c>
      <c r="E83" s="30" t="s">
        <v>1610</v>
      </c>
      <c r="F83" s="31" t="s">
        <v>273</v>
      </c>
      <c r="G83" s="32">
        <v>16</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ht="112.5">
      <c r="A86" s="1" t="s">
        <v>253</v>
      </c>
      <c r="E86" s="30" t="s">
        <v>1611</v>
      </c>
    </row>
    <row r="87" ht="25">
      <c r="A87" s="1" t="s">
        <v>244</v>
      </c>
      <c r="B87" s="28">
        <v>18</v>
      </c>
      <c r="C87" s="29" t="s">
        <v>1612</v>
      </c>
      <c r="D87" s="28" t="s">
        <v>246</v>
      </c>
      <c r="E87" s="30" t="s">
        <v>1613</v>
      </c>
      <c r="F87" s="31" t="s">
        <v>273</v>
      </c>
      <c r="G87" s="32">
        <v>16</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1614</v>
      </c>
    </row>
    <row r="91" ht="13">
      <c r="A91" s="1" t="s">
        <v>244</v>
      </c>
      <c r="B91" s="28">
        <v>19</v>
      </c>
      <c r="C91" s="29" t="s">
        <v>1077</v>
      </c>
      <c r="D91" s="28" t="s">
        <v>246</v>
      </c>
      <c r="E91" s="30" t="s">
        <v>1078</v>
      </c>
      <c r="F91" s="31" t="s">
        <v>248</v>
      </c>
      <c r="G91" s="32">
        <v>52</v>
      </c>
      <c r="H91" s="32">
        <v>0</v>
      </c>
      <c r="I91" s="33">
        <f>ROUND(G91*H91,P4)</f>
        <v>0</v>
      </c>
      <c r="J91" s="28"/>
      <c r="K91" s="28"/>
      <c r="L91" s="34">
        <v>0</v>
      </c>
      <c r="M91" s="20">
        <f>ROUND(G91*L91,P4)</f>
        <v>0</v>
      </c>
      <c r="N91" s="40" t="s">
        <v>358</v>
      </c>
      <c r="O91" s="36">
        <f>M91*AA91</f>
        <v>0</v>
      </c>
      <c r="P91" s="1">
        <v>3</v>
      </c>
      <c r="AA91" s="1">
        <f>IF(P91=1,$O$3,IF(P91=2,$O$4,$O$5))</f>
        <v>0</v>
      </c>
    </row>
    <row r="92">
      <c r="A92" s="1" t="s">
        <v>250</v>
      </c>
      <c r="E92" s="30" t="s">
        <v>1615</v>
      </c>
    </row>
    <row r="93">
      <c r="A93" s="1" t="s">
        <v>251</v>
      </c>
      <c r="E93" s="28"/>
    </row>
    <row r="94" ht="87.5">
      <c r="A94" s="1" t="s">
        <v>253</v>
      </c>
      <c r="E94" s="30" t="s">
        <v>1080</v>
      </c>
    </row>
    <row r="95" ht="13">
      <c r="A95" s="1" t="s">
        <v>244</v>
      </c>
      <c r="B95" s="28">
        <v>30</v>
      </c>
      <c r="C95" s="29" t="s">
        <v>1733</v>
      </c>
      <c r="D95" s="28" t="s">
        <v>246</v>
      </c>
      <c r="E95" s="30" t="s">
        <v>1734</v>
      </c>
      <c r="F95" s="31" t="s">
        <v>248</v>
      </c>
      <c r="G95" s="32">
        <v>19</v>
      </c>
      <c r="H95" s="32">
        <v>0</v>
      </c>
      <c r="I95" s="33">
        <f>ROUND(G95*H95,P4)</f>
        <v>0</v>
      </c>
      <c r="J95" s="28"/>
      <c r="K95" s="28"/>
      <c r="L95" s="34">
        <v>0</v>
      </c>
      <c r="M95" s="20">
        <f>ROUND(G95*L95,P4)</f>
        <v>0</v>
      </c>
      <c r="N95" s="40" t="s">
        <v>358</v>
      </c>
      <c r="O95" s="36">
        <f>M95*AA95</f>
        <v>0</v>
      </c>
      <c r="P95" s="1">
        <v>3</v>
      </c>
      <c r="AA95" s="1">
        <f>IF(P95=1,$O$3,IF(P95=2,$O$4,$O$5))</f>
        <v>0</v>
      </c>
    </row>
    <row r="96">
      <c r="A96" s="1" t="s">
        <v>250</v>
      </c>
      <c r="E96" s="30" t="s">
        <v>4562</v>
      </c>
    </row>
    <row r="97" ht="52">
      <c r="A97" s="1" t="s">
        <v>251</v>
      </c>
      <c r="E97" s="37" t="s">
        <v>4726</v>
      </c>
    </row>
    <row r="98" ht="37.5">
      <c r="A98" s="1" t="s">
        <v>253</v>
      </c>
      <c r="E98" s="30" t="s">
        <v>1736</v>
      </c>
    </row>
    <row r="99" ht="13">
      <c r="A99" s="1" t="s">
        <v>241</v>
      </c>
      <c r="C99" s="22" t="s">
        <v>255</v>
      </c>
      <c r="E99" s="23" t="s">
        <v>256</v>
      </c>
      <c r="L99" s="38"/>
      <c r="M99" s="39">
        <f>SUMIFS(M100:M207,A100:A207,"P")</f>
        <v>0</v>
      </c>
      <c r="N99" s="38"/>
    </row>
    <row r="100" ht="13">
      <c r="A100" s="1" t="s">
        <v>244</v>
      </c>
      <c r="B100" s="28">
        <v>20</v>
      </c>
      <c r="C100" s="29" t="s">
        <v>1616</v>
      </c>
      <c r="D100" s="28" t="s">
        <v>246</v>
      </c>
      <c r="E100" s="30" t="s">
        <v>1617</v>
      </c>
      <c r="F100" s="31" t="s">
        <v>248</v>
      </c>
      <c r="G100" s="32">
        <v>10</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4564</v>
      </c>
    </row>
    <row r="102" ht="52">
      <c r="A102" s="1" t="s">
        <v>251</v>
      </c>
      <c r="E102" s="37" t="s">
        <v>4565</v>
      </c>
    </row>
    <row r="103" ht="112.5">
      <c r="A103" s="1" t="s">
        <v>253</v>
      </c>
      <c r="E103" s="30" t="s">
        <v>1619</v>
      </c>
    </row>
    <row r="104" ht="13">
      <c r="A104" s="1" t="s">
        <v>244</v>
      </c>
      <c r="B104" s="28">
        <v>21</v>
      </c>
      <c r="C104" s="29" t="s">
        <v>1625</v>
      </c>
      <c r="D104" s="28" t="s">
        <v>246</v>
      </c>
      <c r="E104" s="30" t="s">
        <v>1626</v>
      </c>
      <c r="F104" s="31" t="s">
        <v>273</v>
      </c>
      <c r="G104" s="32">
        <v>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4564</v>
      </c>
    </row>
    <row r="106" ht="52">
      <c r="A106" s="1" t="s">
        <v>251</v>
      </c>
      <c r="E106" s="37" t="s">
        <v>4568</v>
      </c>
    </row>
    <row r="107" ht="100">
      <c r="A107" s="1" t="s">
        <v>253</v>
      </c>
      <c r="E107" s="30" t="s">
        <v>1629</v>
      </c>
    </row>
    <row r="108" ht="13">
      <c r="A108" s="1" t="s">
        <v>244</v>
      </c>
      <c r="B108" s="28">
        <v>22</v>
      </c>
      <c r="C108" s="29" t="s">
        <v>257</v>
      </c>
      <c r="D108" s="28" t="s">
        <v>246</v>
      </c>
      <c r="E108" s="30" t="s">
        <v>258</v>
      </c>
      <c r="F108" s="31" t="s">
        <v>248</v>
      </c>
      <c r="G108" s="32">
        <v>15</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4569</v>
      </c>
    </row>
    <row r="110" ht="52">
      <c r="A110" s="1" t="s">
        <v>251</v>
      </c>
      <c r="E110" s="37" t="s">
        <v>4570</v>
      </c>
    </row>
    <row r="111" ht="75">
      <c r="A111" s="1" t="s">
        <v>253</v>
      </c>
      <c r="E111" s="30" t="s">
        <v>260</v>
      </c>
    </row>
    <row r="112" ht="13">
      <c r="A112" s="1" t="s">
        <v>244</v>
      </c>
      <c r="B112" s="28">
        <v>23</v>
      </c>
      <c r="C112" s="29" t="s">
        <v>1108</v>
      </c>
      <c r="D112" s="28" t="s">
        <v>246</v>
      </c>
      <c r="E112" s="30" t="s">
        <v>1109</v>
      </c>
      <c r="F112" s="31" t="s">
        <v>248</v>
      </c>
      <c r="G112" s="32">
        <v>1917</v>
      </c>
      <c r="H112" s="32">
        <v>0</v>
      </c>
      <c r="I112" s="33">
        <f>ROUND(G112*H112,P4)</f>
        <v>0</v>
      </c>
      <c r="J112" s="28"/>
      <c r="K112" s="28"/>
      <c r="L112" s="34">
        <v>0</v>
      </c>
      <c r="M112" s="20">
        <f>ROUND(G112*L112,P4)</f>
        <v>0</v>
      </c>
      <c r="N112" s="40" t="s">
        <v>358</v>
      </c>
      <c r="O112" s="36">
        <f>M112*AA112</f>
        <v>0</v>
      </c>
      <c r="P112" s="1">
        <v>3</v>
      </c>
      <c r="AA112" s="1">
        <f>IF(P112=1,$O$3,IF(P112=2,$O$4,$O$5))</f>
        <v>0</v>
      </c>
    </row>
    <row r="113" ht="25">
      <c r="A113" s="1" t="s">
        <v>250</v>
      </c>
      <c r="E113" s="30" t="s">
        <v>4727</v>
      </c>
    </row>
    <row r="114" ht="52">
      <c r="A114" s="1" t="s">
        <v>251</v>
      </c>
      <c r="E114" s="37" t="s">
        <v>4728</v>
      </c>
    </row>
    <row r="115" ht="75">
      <c r="A115" s="1" t="s">
        <v>253</v>
      </c>
      <c r="E115" s="30" t="s">
        <v>260</v>
      </c>
    </row>
    <row r="116" ht="13">
      <c r="A116" s="1" t="s">
        <v>244</v>
      </c>
      <c r="B116" s="28">
        <v>24</v>
      </c>
      <c r="C116" s="29" t="s">
        <v>4684</v>
      </c>
      <c r="D116" s="28" t="s">
        <v>246</v>
      </c>
      <c r="E116" s="30" t="s">
        <v>4685</v>
      </c>
      <c r="F116" s="31" t="s">
        <v>248</v>
      </c>
      <c r="G116" s="32">
        <v>14</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4729</v>
      </c>
    </row>
    <row r="118" ht="52">
      <c r="A118" s="1" t="s">
        <v>251</v>
      </c>
      <c r="E118" s="37" t="s">
        <v>4730</v>
      </c>
    </row>
    <row r="119" ht="75">
      <c r="A119" s="1" t="s">
        <v>253</v>
      </c>
      <c r="E119" s="30" t="s">
        <v>260</v>
      </c>
    </row>
    <row r="120" ht="13">
      <c r="A120" s="1" t="s">
        <v>244</v>
      </c>
      <c r="B120" s="28">
        <v>25</v>
      </c>
      <c r="C120" s="29" t="s">
        <v>1467</v>
      </c>
      <c r="D120" s="28" t="s">
        <v>246</v>
      </c>
      <c r="E120" s="30" t="s">
        <v>1468</v>
      </c>
      <c r="F120" s="31" t="s">
        <v>248</v>
      </c>
      <c r="G120" s="32">
        <v>170</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4581</v>
      </c>
    </row>
    <row r="122" ht="52">
      <c r="A122" s="1" t="s">
        <v>251</v>
      </c>
      <c r="E122" s="37" t="s">
        <v>4731</v>
      </c>
    </row>
    <row r="123" ht="75">
      <c r="A123" s="1" t="s">
        <v>253</v>
      </c>
      <c r="E123" s="30" t="s">
        <v>260</v>
      </c>
    </row>
    <row r="124" ht="25">
      <c r="A124" s="1" t="s">
        <v>244</v>
      </c>
      <c r="B124" s="28">
        <v>26</v>
      </c>
      <c r="C124" s="29" t="s">
        <v>369</v>
      </c>
      <c r="D124" s="28" t="s">
        <v>246</v>
      </c>
      <c r="E124" s="30" t="s">
        <v>370</v>
      </c>
      <c r="F124" s="31" t="s">
        <v>273</v>
      </c>
      <c r="G124" s="32">
        <v>2</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246</v>
      </c>
    </row>
    <row r="126" ht="52">
      <c r="A126" s="1" t="s">
        <v>251</v>
      </c>
      <c r="E126" s="37" t="s">
        <v>4583</v>
      </c>
    </row>
    <row r="127" ht="87.5">
      <c r="A127" s="1" t="s">
        <v>253</v>
      </c>
      <c r="E127" s="30" t="s">
        <v>372</v>
      </c>
    </row>
    <row r="128" ht="25">
      <c r="A128" s="1" t="s">
        <v>244</v>
      </c>
      <c r="B128" s="28">
        <v>27</v>
      </c>
      <c r="C128" s="29" t="s">
        <v>1122</v>
      </c>
      <c r="D128" s="28" t="s">
        <v>246</v>
      </c>
      <c r="E128" s="30" t="s">
        <v>1123</v>
      </c>
      <c r="F128" s="31" t="s">
        <v>273</v>
      </c>
      <c r="G128" s="32">
        <v>50</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246</v>
      </c>
    </row>
    <row r="130" ht="52">
      <c r="A130" s="1" t="s">
        <v>251</v>
      </c>
      <c r="E130" s="37" t="s">
        <v>4732</v>
      </c>
    </row>
    <row r="131" ht="87.5">
      <c r="A131" s="1" t="s">
        <v>253</v>
      </c>
      <c r="E131" s="30" t="s">
        <v>372</v>
      </c>
    </row>
    <row r="132" ht="25">
      <c r="A132" s="1" t="s">
        <v>244</v>
      </c>
      <c r="B132" s="28">
        <v>28</v>
      </c>
      <c r="C132" s="29" t="s">
        <v>1477</v>
      </c>
      <c r="D132" s="28" t="s">
        <v>246</v>
      </c>
      <c r="E132" s="30" t="s">
        <v>1478</v>
      </c>
      <c r="F132" s="31" t="s">
        <v>273</v>
      </c>
      <c r="G132" s="32">
        <v>4</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246</v>
      </c>
    </row>
    <row r="134" ht="52">
      <c r="A134" s="1" t="s">
        <v>251</v>
      </c>
      <c r="E134" s="37" t="s">
        <v>4591</v>
      </c>
    </row>
    <row r="135" ht="87.5">
      <c r="A135" s="1" t="s">
        <v>253</v>
      </c>
      <c r="E135" s="30" t="s">
        <v>372</v>
      </c>
    </row>
    <row r="136" ht="25">
      <c r="A136" s="1" t="s">
        <v>244</v>
      </c>
      <c r="B136" s="28">
        <v>29</v>
      </c>
      <c r="C136" s="29" t="s">
        <v>1995</v>
      </c>
      <c r="D136" s="28" t="s">
        <v>246</v>
      </c>
      <c r="E136" s="30" t="s">
        <v>1996</v>
      </c>
      <c r="F136" s="31" t="s">
        <v>273</v>
      </c>
      <c r="G136" s="32">
        <v>4</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246</v>
      </c>
    </row>
    <row r="138" ht="52">
      <c r="A138" s="1" t="s">
        <v>251</v>
      </c>
      <c r="E138" s="37" t="s">
        <v>4591</v>
      </c>
    </row>
    <row r="139" ht="87.5">
      <c r="A139" s="1" t="s">
        <v>253</v>
      </c>
      <c r="E139" s="30" t="s">
        <v>372</v>
      </c>
    </row>
    <row r="140" ht="25">
      <c r="A140" s="1" t="s">
        <v>244</v>
      </c>
      <c r="B140" s="28">
        <v>32</v>
      </c>
      <c r="C140" s="29" t="s">
        <v>4592</v>
      </c>
      <c r="D140" s="28" t="s">
        <v>246</v>
      </c>
      <c r="E140" s="30" t="s">
        <v>4593</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ht="37.5">
      <c r="A141" s="1" t="s">
        <v>250</v>
      </c>
      <c r="E141" s="30" t="s">
        <v>4594</v>
      </c>
    </row>
    <row r="142" ht="52">
      <c r="A142" s="1" t="s">
        <v>251</v>
      </c>
      <c r="E142" s="37" t="s">
        <v>4595</v>
      </c>
    </row>
    <row r="143" ht="137.5">
      <c r="A143" s="1" t="s">
        <v>253</v>
      </c>
      <c r="E143" s="30" t="s">
        <v>4596</v>
      </c>
    </row>
    <row r="144" ht="25">
      <c r="A144" s="1" t="s">
        <v>244</v>
      </c>
      <c r="B144" s="28">
        <v>33</v>
      </c>
      <c r="C144" s="29" t="s">
        <v>4597</v>
      </c>
      <c r="D144" s="28" t="s">
        <v>246</v>
      </c>
      <c r="E144" s="30" t="s">
        <v>4598</v>
      </c>
      <c r="F144" s="31" t="s">
        <v>273</v>
      </c>
      <c r="G144" s="32">
        <v>3</v>
      </c>
      <c r="H144" s="32">
        <v>0</v>
      </c>
      <c r="I144" s="33">
        <f>ROUND(G144*H144,P4)</f>
        <v>0</v>
      </c>
      <c r="J144" s="28"/>
      <c r="K144" s="28"/>
      <c r="L144" s="34">
        <v>0</v>
      </c>
      <c r="M144" s="20">
        <f>ROUND(G144*L144,P4)</f>
        <v>0</v>
      </c>
      <c r="N144" s="40" t="s">
        <v>358</v>
      </c>
      <c r="O144" s="36">
        <f>M144*AA144</f>
        <v>0</v>
      </c>
      <c r="P144" s="1">
        <v>3</v>
      </c>
      <c r="AA144" s="1">
        <f>IF(P144=1,$O$3,IF(P144=2,$O$4,$O$5))</f>
        <v>0</v>
      </c>
    </row>
    <row r="145" ht="37.5">
      <c r="A145" s="1" t="s">
        <v>250</v>
      </c>
      <c r="E145" s="30" t="s">
        <v>4594</v>
      </c>
    </row>
    <row r="146" ht="52">
      <c r="A146" s="1" t="s">
        <v>251</v>
      </c>
      <c r="E146" s="37" t="s">
        <v>4599</v>
      </c>
    </row>
    <row r="147" ht="137.5">
      <c r="A147" s="1" t="s">
        <v>253</v>
      </c>
      <c r="E147" s="30" t="s">
        <v>4596</v>
      </c>
    </row>
    <row r="148" ht="25">
      <c r="A148" s="1" t="s">
        <v>244</v>
      </c>
      <c r="B148" s="28">
        <v>34</v>
      </c>
      <c r="C148" s="29" t="s">
        <v>4600</v>
      </c>
      <c r="D148" s="28" t="s">
        <v>246</v>
      </c>
      <c r="E148" s="30" t="s">
        <v>4601</v>
      </c>
      <c r="F148" s="31" t="s">
        <v>273</v>
      </c>
      <c r="G148" s="32">
        <v>1</v>
      </c>
      <c r="H148" s="32">
        <v>0</v>
      </c>
      <c r="I148" s="33">
        <f>ROUND(G148*H148,P4)</f>
        <v>0</v>
      </c>
      <c r="J148" s="28"/>
      <c r="K148" s="28"/>
      <c r="L148" s="34">
        <v>0</v>
      </c>
      <c r="M148" s="20">
        <f>ROUND(G148*L148,P4)</f>
        <v>0</v>
      </c>
      <c r="N148" s="40" t="s">
        <v>358</v>
      </c>
      <c r="O148" s="36">
        <f>M148*AA148</f>
        <v>0</v>
      </c>
      <c r="P148" s="1">
        <v>3</v>
      </c>
      <c r="AA148" s="1">
        <f>IF(P148=1,$O$3,IF(P148=2,$O$4,$O$5))</f>
        <v>0</v>
      </c>
    </row>
    <row r="149" ht="37.5">
      <c r="A149" s="1" t="s">
        <v>250</v>
      </c>
      <c r="E149" s="30" t="s">
        <v>4594</v>
      </c>
    </row>
    <row r="150" ht="52">
      <c r="A150" s="1" t="s">
        <v>251</v>
      </c>
      <c r="E150" s="37" t="s">
        <v>4602</v>
      </c>
    </row>
    <row r="151" ht="137.5">
      <c r="A151" s="1" t="s">
        <v>253</v>
      </c>
      <c r="E151" s="30" t="s">
        <v>4596</v>
      </c>
    </row>
    <row r="152" ht="25">
      <c r="A152" s="1" t="s">
        <v>244</v>
      </c>
      <c r="B152" s="28">
        <v>35</v>
      </c>
      <c r="C152" s="29" t="s">
        <v>4603</v>
      </c>
      <c r="D152" s="28" t="s">
        <v>246</v>
      </c>
      <c r="E152" s="30" t="s">
        <v>4604</v>
      </c>
      <c r="F152" s="31" t="s">
        <v>273</v>
      </c>
      <c r="G152" s="32">
        <v>2</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4564</v>
      </c>
    </row>
    <row r="154" ht="52">
      <c r="A154" s="1" t="s">
        <v>251</v>
      </c>
      <c r="E154" s="37" t="s">
        <v>4568</v>
      </c>
    </row>
    <row r="155" ht="100">
      <c r="A155" s="1" t="s">
        <v>253</v>
      </c>
      <c r="E155" s="30" t="s">
        <v>4605</v>
      </c>
    </row>
    <row r="156" ht="25">
      <c r="A156" s="1" t="s">
        <v>244</v>
      </c>
      <c r="B156" s="28">
        <v>36</v>
      </c>
      <c r="C156" s="29" t="s">
        <v>4611</v>
      </c>
      <c r="D156" s="28" t="s">
        <v>246</v>
      </c>
      <c r="E156" s="30" t="s">
        <v>4612</v>
      </c>
      <c r="F156" s="31" t="s">
        <v>273</v>
      </c>
      <c r="G156" s="32">
        <v>1</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4613</v>
      </c>
    </row>
    <row r="158" ht="52">
      <c r="A158" s="1" t="s">
        <v>251</v>
      </c>
      <c r="E158" s="37" t="s">
        <v>4614</v>
      </c>
    </row>
    <row r="159" ht="100">
      <c r="A159" s="1" t="s">
        <v>253</v>
      </c>
      <c r="E159" s="30" t="s">
        <v>4615</v>
      </c>
    </row>
    <row r="160" ht="25">
      <c r="A160" s="1" t="s">
        <v>244</v>
      </c>
      <c r="B160" s="28">
        <v>37</v>
      </c>
      <c r="C160" s="29" t="s">
        <v>4616</v>
      </c>
      <c r="D160" s="28" t="s">
        <v>246</v>
      </c>
      <c r="E160" s="30" t="s">
        <v>4617</v>
      </c>
      <c r="F160" s="31" t="s">
        <v>273</v>
      </c>
      <c r="G160" s="32">
        <v>2</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ht="52">
      <c r="A162" s="1" t="s">
        <v>251</v>
      </c>
      <c r="E162" s="37" t="s">
        <v>4618</v>
      </c>
    </row>
    <row r="163" ht="87.5">
      <c r="A163" s="1" t="s">
        <v>253</v>
      </c>
      <c r="E163" s="30" t="s">
        <v>4619</v>
      </c>
    </row>
    <row r="164" ht="25">
      <c r="A164" s="1" t="s">
        <v>244</v>
      </c>
      <c r="B164" s="28">
        <v>38</v>
      </c>
      <c r="C164" s="29" t="s">
        <v>4620</v>
      </c>
      <c r="D164" s="28" t="s">
        <v>246</v>
      </c>
      <c r="E164" s="30" t="s">
        <v>4621</v>
      </c>
      <c r="F164" s="31" t="s">
        <v>273</v>
      </c>
      <c r="G164" s="32">
        <v>1</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4613</v>
      </c>
    </row>
    <row r="166" ht="52">
      <c r="A166" s="1" t="s">
        <v>251</v>
      </c>
      <c r="E166" s="37" t="s">
        <v>4614</v>
      </c>
    </row>
    <row r="167" ht="100">
      <c r="A167" s="1" t="s">
        <v>253</v>
      </c>
      <c r="E167" s="30" t="s">
        <v>4622</v>
      </c>
    </row>
    <row r="168" ht="25">
      <c r="A168" s="1" t="s">
        <v>244</v>
      </c>
      <c r="B168" s="28">
        <v>39</v>
      </c>
      <c r="C168" s="29" t="s">
        <v>4623</v>
      </c>
      <c r="D168" s="28" t="s">
        <v>246</v>
      </c>
      <c r="E168" s="30" t="s">
        <v>4624</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4613</v>
      </c>
    </row>
    <row r="170" ht="52">
      <c r="A170" s="1" t="s">
        <v>251</v>
      </c>
      <c r="E170" s="37" t="s">
        <v>4614</v>
      </c>
    </row>
    <row r="171" ht="75">
      <c r="A171" s="1" t="s">
        <v>253</v>
      </c>
      <c r="E171" s="30" t="s">
        <v>4625</v>
      </c>
    </row>
    <row r="172" ht="25">
      <c r="A172" s="1" t="s">
        <v>244</v>
      </c>
      <c r="B172" s="28">
        <v>40</v>
      </c>
      <c r="C172" s="29" t="s">
        <v>4626</v>
      </c>
      <c r="D172" s="28" t="s">
        <v>246</v>
      </c>
      <c r="E172" s="30" t="s">
        <v>4627</v>
      </c>
      <c r="F172" s="31" t="s">
        <v>273</v>
      </c>
      <c r="G172" s="32">
        <v>8</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4564</v>
      </c>
    </row>
    <row r="174" ht="52">
      <c r="A174" s="1" t="s">
        <v>251</v>
      </c>
      <c r="E174" s="37" t="s">
        <v>4733</v>
      </c>
    </row>
    <row r="175" ht="75">
      <c r="A175" s="1" t="s">
        <v>253</v>
      </c>
      <c r="E175" s="30" t="s">
        <v>4625</v>
      </c>
    </row>
    <row r="176" ht="25">
      <c r="A176" s="1" t="s">
        <v>244</v>
      </c>
      <c r="B176" s="28">
        <v>41</v>
      </c>
      <c r="C176" s="29" t="s">
        <v>4628</v>
      </c>
      <c r="D176" s="28" t="s">
        <v>246</v>
      </c>
      <c r="E176" s="30" t="s">
        <v>4629</v>
      </c>
      <c r="F176" s="31" t="s">
        <v>273</v>
      </c>
      <c r="G176" s="32">
        <v>2</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4564</v>
      </c>
    </row>
    <row r="178" ht="52">
      <c r="A178" s="1" t="s">
        <v>251</v>
      </c>
      <c r="E178" s="37" t="s">
        <v>4698</v>
      </c>
    </row>
    <row r="179" ht="75">
      <c r="A179" s="1" t="s">
        <v>253</v>
      </c>
      <c r="E179" s="30" t="s">
        <v>4625</v>
      </c>
    </row>
    <row r="180" ht="25">
      <c r="A180" s="1" t="s">
        <v>244</v>
      </c>
      <c r="B180" s="28">
        <v>42</v>
      </c>
      <c r="C180" s="29" t="s">
        <v>373</v>
      </c>
      <c r="D180" s="28" t="s">
        <v>246</v>
      </c>
      <c r="E180" s="30" t="s">
        <v>374</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246</v>
      </c>
    </row>
    <row r="182">
      <c r="A182" s="1" t="s">
        <v>251</v>
      </c>
      <c r="E182" s="28"/>
    </row>
    <row r="183" ht="100">
      <c r="A183" s="1" t="s">
        <v>253</v>
      </c>
      <c r="E183" s="30" t="s">
        <v>375</v>
      </c>
    </row>
    <row r="184" ht="37.5">
      <c r="A184" s="1" t="s">
        <v>244</v>
      </c>
      <c r="B184" s="28">
        <v>43</v>
      </c>
      <c r="C184" s="29" t="s">
        <v>686</v>
      </c>
      <c r="D184" s="28" t="s">
        <v>246</v>
      </c>
      <c r="E184" s="30" t="s">
        <v>687</v>
      </c>
      <c r="F184" s="31" t="s">
        <v>273</v>
      </c>
      <c r="G184" s="32">
        <v>7</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246</v>
      </c>
    </row>
    <row r="186">
      <c r="A186" s="1" t="s">
        <v>251</v>
      </c>
      <c r="E186" s="28"/>
    </row>
    <row r="187" ht="100">
      <c r="A187" s="1" t="s">
        <v>253</v>
      </c>
      <c r="E187" s="30" t="s">
        <v>375</v>
      </c>
    </row>
    <row r="188" ht="25">
      <c r="A188" s="1" t="s">
        <v>244</v>
      </c>
      <c r="B188" s="28">
        <v>44</v>
      </c>
      <c r="C188" s="29" t="s">
        <v>376</v>
      </c>
      <c r="D188" s="28" t="s">
        <v>246</v>
      </c>
      <c r="E188" s="30" t="s">
        <v>377</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246</v>
      </c>
    </row>
    <row r="190">
      <c r="A190" s="1" t="s">
        <v>251</v>
      </c>
      <c r="E190" s="28"/>
    </row>
    <row r="191" ht="87.5">
      <c r="A191" s="1" t="s">
        <v>253</v>
      </c>
      <c r="E191" s="30" t="s">
        <v>378</v>
      </c>
    </row>
    <row r="192" ht="13">
      <c r="A192" s="1" t="s">
        <v>244</v>
      </c>
      <c r="B192" s="28">
        <v>45</v>
      </c>
      <c r="C192" s="29" t="s">
        <v>804</v>
      </c>
      <c r="D192" s="28" t="s">
        <v>246</v>
      </c>
      <c r="E192" s="30" t="s">
        <v>805</v>
      </c>
      <c r="F192" s="31" t="s">
        <v>342</v>
      </c>
      <c r="G192" s="32">
        <v>70</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246</v>
      </c>
    </row>
    <row r="194">
      <c r="A194" s="1" t="s">
        <v>251</v>
      </c>
      <c r="E194" s="28"/>
    </row>
    <row r="195" ht="87.5">
      <c r="A195" s="1" t="s">
        <v>253</v>
      </c>
      <c r="E195" s="30" t="s">
        <v>806</v>
      </c>
    </row>
    <row r="196" ht="13">
      <c r="A196" s="1" t="s">
        <v>244</v>
      </c>
      <c r="B196" s="28">
        <v>46</v>
      </c>
      <c r="C196" s="29" t="s">
        <v>807</v>
      </c>
      <c r="D196" s="28" t="s">
        <v>246</v>
      </c>
      <c r="E196" s="30" t="s">
        <v>808</v>
      </c>
      <c r="F196" s="31" t="s">
        <v>342</v>
      </c>
      <c r="G196" s="32">
        <v>16</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246</v>
      </c>
    </row>
    <row r="198">
      <c r="A198" s="1" t="s">
        <v>251</v>
      </c>
      <c r="E198" s="28"/>
    </row>
    <row r="199" ht="87.5">
      <c r="A199" s="1" t="s">
        <v>253</v>
      </c>
      <c r="E199" s="30" t="s">
        <v>809</v>
      </c>
    </row>
    <row r="200" ht="13">
      <c r="A200" s="1" t="s">
        <v>244</v>
      </c>
      <c r="B200" s="28">
        <v>47</v>
      </c>
      <c r="C200" s="29" t="s">
        <v>810</v>
      </c>
      <c r="D200" s="28" t="s">
        <v>246</v>
      </c>
      <c r="E200" s="30" t="s">
        <v>811</v>
      </c>
      <c r="F200" s="31" t="s">
        <v>342</v>
      </c>
      <c r="G200" s="32">
        <v>8</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246</v>
      </c>
    </row>
    <row r="202">
      <c r="A202" s="1" t="s">
        <v>251</v>
      </c>
      <c r="E202" s="28"/>
    </row>
    <row r="203" ht="87.5">
      <c r="A203" s="1" t="s">
        <v>253</v>
      </c>
      <c r="E203" s="30" t="s">
        <v>812</v>
      </c>
    </row>
    <row r="204" ht="13">
      <c r="A204" s="1" t="s">
        <v>244</v>
      </c>
      <c r="B204" s="28">
        <v>52</v>
      </c>
      <c r="C204" s="29" t="s">
        <v>4649</v>
      </c>
      <c r="D204" s="28" t="s">
        <v>246</v>
      </c>
      <c r="E204" s="30" t="s">
        <v>4650</v>
      </c>
      <c r="F204" s="31" t="s">
        <v>273</v>
      </c>
      <c r="G204" s="32">
        <v>2</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246</v>
      </c>
    </row>
    <row r="206" ht="52">
      <c r="A206" s="1" t="s">
        <v>251</v>
      </c>
      <c r="E206" s="37" t="s">
        <v>4595</v>
      </c>
    </row>
    <row r="207" ht="137.5">
      <c r="A207" s="1" t="s">
        <v>253</v>
      </c>
      <c r="E207" s="30" t="s">
        <v>4651</v>
      </c>
    </row>
    <row r="208" ht="13">
      <c r="A208" s="1" t="s">
        <v>241</v>
      </c>
      <c r="C208" s="22" t="s">
        <v>1695</v>
      </c>
      <c r="E208" s="23" t="s">
        <v>1696</v>
      </c>
      <c r="L208" s="38"/>
      <c r="M208" s="39">
        <f>SUMIFS(M209:M212,A209:A212,"P")</f>
        <v>0</v>
      </c>
      <c r="N208" s="38"/>
    </row>
    <row r="209" ht="13">
      <c r="A209" s="1" t="s">
        <v>244</v>
      </c>
      <c r="B209" s="28">
        <v>48</v>
      </c>
      <c r="C209" s="29" t="s">
        <v>4652</v>
      </c>
      <c r="D209" s="28" t="s">
        <v>246</v>
      </c>
      <c r="E209" s="30" t="s">
        <v>4653</v>
      </c>
      <c r="F209" s="31" t="s">
        <v>923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4654</v>
      </c>
    </row>
    <row r="211">
      <c r="A211" s="1" t="s">
        <v>251</v>
      </c>
      <c r="E211" s="28"/>
    </row>
    <row r="212" ht="137.5">
      <c r="A212" s="1" t="s">
        <v>253</v>
      </c>
      <c r="E212" s="30" t="s">
        <v>1700</v>
      </c>
    </row>
    <row r="213" ht="13">
      <c r="A213" s="1" t="s">
        <v>241</v>
      </c>
      <c r="C213" s="22" t="s">
        <v>474</v>
      </c>
      <c r="E213" s="23" t="s">
        <v>1701</v>
      </c>
      <c r="L213" s="38"/>
      <c r="M213" s="39">
        <f>SUMIFS(M214:M225,A214:A225,"P")</f>
        <v>0</v>
      </c>
      <c r="N213" s="38"/>
    </row>
    <row r="214" ht="25">
      <c r="A214" s="1" t="s">
        <v>244</v>
      </c>
      <c r="B214" s="28">
        <v>49</v>
      </c>
      <c r="C214" s="29" t="s">
        <v>1054</v>
      </c>
      <c r="D214" s="28" t="s">
        <v>1055</v>
      </c>
      <c r="E214" s="30" t="s">
        <v>1056</v>
      </c>
      <c r="F214" s="31" t="s">
        <v>837</v>
      </c>
      <c r="G214" s="32">
        <v>9.3699999999999992</v>
      </c>
      <c r="H214" s="32">
        <v>0</v>
      </c>
      <c r="I214" s="33">
        <f>ROUND(G214*H214,P4)</f>
        <v>0</v>
      </c>
      <c r="J214" s="28"/>
      <c r="K214" s="28"/>
      <c r="L214" s="34">
        <v>0</v>
      </c>
      <c r="M214" s="20">
        <f>ROUND(G214*L214,P4)</f>
        <v>0</v>
      </c>
      <c r="N214" s="40" t="s">
        <v>480</v>
      </c>
      <c r="O214" s="36">
        <f>M214*AA214</f>
        <v>0</v>
      </c>
      <c r="P214" s="1">
        <v>3</v>
      </c>
      <c r="AA214" s="1">
        <f>IF(P214=1,$O$3,IF(P214=2,$O$4,$O$5))</f>
        <v>0</v>
      </c>
    </row>
    <row r="215" ht="25">
      <c r="A215" s="1" t="s">
        <v>250</v>
      </c>
      <c r="E215" s="30" t="s">
        <v>481</v>
      </c>
    </row>
    <row r="216">
      <c r="A216" s="1" t="s">
        <v>251</v>
      </c>
      <c r="E216" s="28"/>
    </row>
    <row r="217" ht="200">
      <c r="A217" s="1" t="s">
        <v>253</v>
      </c>
      <c r="E217" s="30" t="s">
        <v>483</v>
      </c>
    </row>
    <row r="218" ht="25">
      <c r="A218" s="1" t="s">
        <v>244</v>
      </c>
      <c r="B218" s="28">
        <v>50</v>
      </c>
      <c r="C218" s="29" t="s">
        <v>1755</v>
      </c>
      <c r="D218" s="28" t="s">
        <v>1756</v>
      </c>
      <c r="E218" s="30" t="s">
        <v>1757</v>
      </c>
      <c r="F218" s="31" t="s">
        <v>837</v>
      </c>
      <c r="G218" s="32">
        <v>2.73</v>
      </c>
      <c r="H218" s="32">
        <v>0</v>
      </c>
      <c r="I218" s="33">
        <f>ROUND(G218*H218,P4)</f>
        <v>0</v>
      </c>
      <c r="J218" s="28"/>
      <c r="K218" s="28"/>
      <c r="L218" s="34">
        <v>0</v>
      </c>
      <c r="M218" s="20">
        <f>ROUND(G218*L218,P4)</f>
        <v>0</v>
      </c>
      <c r="N218" s="40" t="s">
        <v>480</v>
      </c>
      <c r="O218" s="36">
        <f>M218*AA218</f>
        <v>0</v>
      </c>
      <c r="P218" s="1">
        <v>3</v>
      </c>
      <c r="AA218" s="1">
        <f>IF(P218=1,$O$3,IF(P218=2,$O$4,$O$5))</f>
        <v>0</v>
      </c>
    </row>
    <row r="219" ht="25">
      <c r="A219" s="1" t="s">
        <v>250</v>
      </c>
      <c r="E219" s="30" t="s">
        <v>481</v>
      </c>
    </row>
    <row r="220">
      <c r="A220" s="1" t="s">
        <v>251</v>
      </c>
      <c r="E220" s="28"/>
    </row>
    <row r="221" ht="200">
      <c r="A221" s="1" t="s">
        <v>253</v>
      </c>
      <c r="E221" s="30" t="s">
        <v>483</v>
      </c>
    </row>
    <row r="222" ht="25">
      <c r="A222" s="1" t="s">
        <v>244</v>
      </c>
      <c r="B222" s="28">
        <v>51</v>
      </c>
      <c r="C222" s="29" t="s">
        <v>1702</v>
      </c>
      <c r="D222" s="28" t="s">
        <v>1703</v>
      </c>
      <c r="E222" s="30" t="s">
        <v>1704</v>
      </c>
      <c r="F222" s="31" t="s">
        <v>837</v>
      </c>
      <c r="G222" s="32">
        <v>7.2000000000000002</v>
      </c>
      <c r="H222" s="32">
        <v>0</v>
      </c>
      <c r="I222" s="33">
        <f>ROUND(G222*H222,P4)</f>
        <v>0</v>
      </c>
      <c r="J222" s="28"/>
      <c r="K222" s="28"/>
      <c r="L222" s="34">
        <v>0</v>
      </c>
      <c r="M222" s="20">
        <f>ROUND(G222*L222,P4)</f>
        <v>0</v>
      </c>
      <c r="N222" s="40" t="s">
        <v>480</v>
      </c>
      <c r="O222" s="36">
        <f>M222*AA222</f>
        <v>0</v>
      </c>
      <c r="P222" s="1">
        <v>3</v>
      </c>
      <c r="AA222" s="1">
        <f>IF(P222=1,$O$3,IF(P222=2,$O$4,$O$5))</f>
        <v>0</v>
      </c>
    </row>
    <row r="223" ht="25">
      <c r="A223" s="1" t="s">
        <v>250</v>
      </c>
      <c r="E223" s="30" t="s">
        <v>481</v>
      </c>
    </row>
    <row r="224">
      <c r="A224" s="1" t="s">
        <v>251</v>
      </c>
      <c r="E224" s="28"/>
    </row>
    <row r="225" ht="200">
      <c r="A225" s="1" t="s">
        <v>253</v>
      </c>
      <c r="E225" s="30" t="s">
        <v>483</v>
      </c>
    </row>
  </sheetData>
  <sheetProtection sheet="1" objects="1" scenarios="1" spinCount="100000" saltValue="Ztjuy+LtvaVB7oKIYVbYkIk6ZzFx47EYmnGrbgY1RaEOvH3LsgzD838shFBZwPgQDt74pf6Qp4/pkxKt2FZoFA==" hashValue="YGNzkYsf4Ac9C/IgVp6K0cc2YzxIyqpe1acctNgzlDfwNtSiNom9cENYeCSNd7JxxnmtT2VAdItr8St91hhah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4734</v>
      </c>
      <c r="M3" s="20">
        <f>0+M9+M18+M27+M44+M49+M102+M255+M260</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4734</v>
      </c>
      <c r="D5" s="22"/>
      <c r="E5" s="23" t="s">
        <v>163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COUNTIFS(L9:L269,"=0",A9:A269,"P")+COUNTIFS(L9:L269,"",A9:A269,"P")+SUM(Q9:Q269)</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4527</v>
      </c>
    </row>
    <row r="12">
      <c r="A12" s="1" t="s">
        <v>251</v>
      </c>
      <c r="E12" s="28"/>
    </row>
    <row r="13" ht="62.5">
      <c r="A13" s="1" t="s">
        <v>253</v>
      </c>
      <c r="E13" s="30" t="s">
        <v>1547</v>
      </c>
    </row>
    <row r="14" ht="13">
      <c r="A14" s="1" t="s">
        <v>244</v>
      </c>
      <c r="B14" s="28">
        <v>2</v>
      </c>
      <c r="C14" s="29" t="s">
        <v>1548</v>
      </c>
      <c r="D14" s="28" t="s">
        <v>246</v>
      </c>
      <c r="E14" s="30" t="s">
        <v>1549</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4528</v>
      </c>
    </row>
    <row r="21" ht="52">
      <c r="A21" s="1" t="s">
        <v>251</v>
      </c>
      <c r="E21" s="37" t="s">
        <v>4529</v>
      </c>
    </row>
    <row r="22" ht="337.5">
      <c r="A22" s="1" t="s">
        <v>253</v>
      </c>
      <c r="E22" s="30" t="s">
        <v>925</v>
      </c>
    </row>
    <row r="23" ht="13">
      <c r="A23" s="1" t="s">
        <v>244</v>
      </c>
      <c r="B23" s="28">
        <v>4</v>
      </c>
      <c r="C23" s="29" t="s">
        <v>921</v>
      </c>
      <c r="D23" s="28" t="s">
        <v>246</v>
      </c>
      <c r="E23" s="30" t="s">
        <v>922</v>
      </c>
      <c r="F23" s="31" t="s">
        <v>923</v>
      </c>
      <c r="G23" s="32">
        <v>107.16500000000001</v>
      </c>
      <c r="H23" s="32">
        <v>0</v>
      </c>
      <c r="I23" s="33">
        <f>ROUND(G23*H23,P4)</f>
        <v>0</v>
      </c>
      <c r="J23" s="28"/>
      <c r="K23" s="28"/>
      <c r="L23" s="34">
        <v>0</v>
      </c>
      <c r="M23" s="20">
        <f>ROUND(G23*L23,P4)</f>
        <v>0</v>
      </c>
      <c r="N23" s="40" t="s">
        <v>358</v>
      </c>
      <c r="O23" s="36">
        <f>M23*AA23</f>
        <v>0</v>
      </c>
      <c r="P23" s="1">
        <v>3</v>
      </c>
      <c r="AA23" s="1">
        <f>IF(P23=1,$O$3,IF(P23=2,$O$4,$O$5))</f>
        <v>0</v>
      </c>
    </row>
    <row r="24" ht="37.5">
      <c r="A24" s="1" t="s">
        <v>250</v>
      </c>
      <c r="E24" s="30" t="s">
        <v>4530</v>
      </c>
    </row>
    <row r="25" ht="52">
      <c r="A25" s="1" t="s">
        <v>251</v>
      </c>
      <c r="E25" s="37" t="s">
        <v>4735</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107.59399999999999</v>
      </c>
      <c r="H28" s="32">
        <v>0</v>
      </c>
      <c r="I28" s="33">
        <f>ROUND(G28*H28,P4)</f>
        <v>0</v>
      </c>
      <c r="J28" s="28"/>
      <c r="K28" s="28"/>
      <c r="L28" s="34">
        <v>0</v>
      </c>
      <c r="M28" s="20">
        <f>ROUND(G28*L28,P4)</f>
        <v>0</v>
      </c>
      <c r="N28" s="40" t="s">
        <v>358</v>
      </c>
      <c r="O28" s="36">
        <f>M28*AA28</f>
        <v>0</v>
      </c>
      <c r="P28" s="1">
        <v>3</v>
      </c>
      <c r="AA28" s="1">
        <f>IF(P28=1,$O$3,IF(P28=2,$O$4,$O$5))</f>
        <v>0</v>
      </c>
    </row>
    <row r="29" ht="50">
      <c r="A29" s="1" t="s">
        <v>250</v>
      </c>
      <c r="E29" s="30" t="s">
        <v>4736</v>
      </c>
    </row>
    <row r="30" ht="52">
      <c r="A30" s="1" t="s">
        <v>251</v>
      </c>
      <c r="E30" s="37" t="s">
        <v>4737</v>
      </c>
    </row>
    <row r="31" ht="250">
      <c r="A31" s="1" t="s">
        <v>253</v>
      </c>
      <c r="E31" s="30" t="s">
        <v>930</v>
      </c>
    </row>
    <row r="32" ht="13">
      <c r="A32" s="1" t="s">
        <v>244</v>
      </c>
      <c r="B32" s="28">
        <v>6</v>
      </c>
      <c r="C32" s="29" t="s">
        <v>1560</v>
      </c>
      <c r="D32" s="28" t="s">
        <v>246</v>
      </c>
      <c r="E32" s="30" t="s">
        <v>1561</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4534</v>
      </c>
    </row>
    <row r="34" ht="52">
      <c r="A34" s="1" t="s">
        <v>251</v>
      </c>
      <c r="E34" s="37" t="s">
        <v>4535</v>
      </c>
    </row>
    <row r="35" ht="250">
      <c r="A35" s="1" t="s">
        <v>253</v>
      </c>
      <c r="E35" s="30" t="s">
        <v>1564</v>
      </c>
    </row>
    <row r="36" ht="13">
      <c r="A36" s="1" t="s">
        <v>244</v>
      </c>
      <c r="B36" s="28">
        <v>7</v>
      </c>
      <c r="C36" s="29" t="s">
        <v>1565</v>
      </c>
      <c r="D36" s="28" t="s">
        <v>246</v>
      </c>
      <c r="E36" s="30" t="s">
        <v>1566</v>
      </c>
      <c r="F36" s="31" t="s">
        <v>693</v>
      </c>
      <c r="G36" s="32">
        <v>127.65000000000001</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4738</v>
      </c>
    </row>
    <row r="38" ht="52">
      <c r="A38" s="1" t="s">
        <v>251</v>
      </c>
      <c r="E38" s="37" t="s">
        <v>4739</v>
      </c>
    </row>
    <row r="39" ht="50">
      <c r="A39" s="1" t="s">
        <v>253</v>
      </c>
      <c r="E39" s="30" t="s">
        <v>1569</v>
      </c>
    </row>
    <row r="40" ht="13">
      <c r="A40" s="1" t="s">
        <v>244</v>
      </c>
      <c r="B40" s="28">
        <v>37</v>
      </c>
      <c r="C40" s="29" t="s">
        <v>1570</v>
      </c>
      <c r="D40" s="28" t="s">
        <v>246</v>
      </c>
      <c r="E40" s="30" t="s">
        <v>1571</v>
      </c>
      <c r="F40" s="31" t="s">
        <v>693</v>
      </c>
      <c r="G40" s="32">
        <v>380</v>
      </c>
      <c r="H40" s="32">
        <v>0</v>
      </c>
      <c r="I40" s="33">
        <f>ROUND(G40*H40,P4)</f>
        <v>0</v>
      </c>
      <c r="J40" s="28"/>
      <c r="K40" s="28"/>
      <c r="L40" s="34">
        <v>0</v>
      </c>
      <c r="M40" s="20">
        <f>ROUND(G40*L40,P4)</f>
        <v>0</v>
      </c>
      <c r="N40" s="40" t="s">
        <v>358</v>
      </c>
      <c r="O40" s="36">
        <f>M40*AA40</f>
        <v>0</v>
      </c>
      <c r="P40" s="1">
        <v>3</v>
      </c>
      <c r="AA40" s="1">
        <f>IF(P40=1,$O$3,IF(P40=2,$O$4,$O$5))</f>
        <v>0</v>
      </c>
    </row>
    <row r="41">
      <c r="A41" s="1" t="s">
        <v>250</v>
      </c>
      <c r="E41" s="30" t="s">
        <v>4740</v>
      </c>
    </row>
    <row r="42" ht="52">
      <c r="A42" s="1" t="s">
        <v>251</v>
      </c>
      <c r="E42" s="37" t="s">
        <v>4741</v>
      </c>
    </row>
    <row r="43" ht="37.5">
      <c r="A43" s="1" t="s">
        <v>253</v>
      </c>
      <c r="E43" s="30" t="s">
        <v>1574</v>
      </c>
    </row>
    <row r="44" ht="13">
      <c r="A44" s="1" t="s">
        <v>241</v>
      </c>
      <c r="C44" s="22" t="s">
        <v>1184</v>
      </c>
      <c r="E44" s="23" t="s">
        <v>1575</v>
      </c>
      <c r="L44" s="38"/>
      <c r="M44" s="39">
        <f>SUMIFS(M45:M48,A45:A48,"P")</f>
        <v>0</v>
      </c>
      <c r="N44" s="38"/>
    </row>
    <row r="45" ht="13">
      <c r="A45" s="1" t="s">
        <v>244</v>
      </c>
      <c r="B45" s="28">
        <v>8</v>
      </c>
      <c r="C45" s="29" t="s">
        <v>1576</v>
      </c>
      <c r="D45" s="28" t="s">
        <v>246</v>
      </c>
      <c r="E45" s="30" t="s">
        <v>1577</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4540</v>
      </c>
    </row>
    <row r="47" ht="52">
      <c r="A47" s="1" t="s">
        <v>251</v>
      </c>
      <c r="E47" s="37" t="s">
        <v>4541</v>
      </c>
    </row>
    <row r="48" ht="362.5">
      <c r="A48" s="1" t="s">
        <v>253</v>
      </c>
      <c r="E48" s="30" t="s">
        <v>1579</v>
      </c>
    </row>
    <row r="49" ht="13">
      <c r="A49" s="1" t="s">
        <v>241</v>
      </c>
      <c r="C49" s="22" t="s">
        <v>242</v>
      </c>
      <c r="E49" s="23" t="s">
        <v>243</v>
      </c>
      <c r="L49" s="38"/>
      <c r="M49" s="39">
        <f>SUMIFS(M50:M101,A50:A101,"P")</f>
        <v>0</v>
      </c>
      <c r="N49" s="38"/>
    </row>
    <row r="50" ht="25">
      <c r="A50" s="1" t="s">
        <v>244</v>
      </c>
      <c r="B50" s="28">
        <v>9</v>
      </c>
      <c r="C50" s="29" t="s">
        <v>931</v>
      </c>
      <c r="D50" s="28" t="s">
        <v>246</v>
      </c>
      <c r="E50" s="30" t="s">
        <v>932</v>
      </c>
      <c r="F50" s="31" t="s">
        <v>273</v>
      </c>
      <c r="G50" s="32">
        <v>110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4542</v>
      </c>
      <c r="D54" s="28" t="s">
        <v>246</v>
      </c>
      <c r="E54" s="30" t="s">
        <v>4543</v>
      </c>
      <c r="F54" s="31" t="s">
        <v>273</v>
      </c>
      <c r="G54" s="32">
        <v>3</v>
      </c>
      <c r="H54" s="32">
        <v>0</v>
      </c>
      <c r="I54" s="33">
        <f>ROUND(G54*H54,P4)</f>
        <v>0</v>
      </c>
      <c r="J54" s="28"/>
      <c r="K54" s="28"/>
      <c r="L54" s="34">
        <v>0</v>
      </c>
      <c r="M54" s="20">
        <f>ROUND(G54*L54,P4)</f>
        <v>0</v>
      </c>
      <c r="N54" s="40" t="s">
        <v>358</v>
      </c>
      <c r="O54" s="36">
        <f>M54*AA54</f>
        <v>0</v>
      </c>
      <c r="P54" s="1">
        <v>3</v>
      </c>
      <c r="AA54" s="1">
        <f>IF(P54=1,$O$3,IF(P54=2,$O$4,$O$5))</f>
        <v>0</v>
      </c>
    </row>
    <row r="55">
      <c r="A55" s="1" t="s">
        <v>250</v>
      </c>
      <c r="E55" s="30" t="s">
        <v>4544</v>
      </c>
    </row>
    <row r="56">
      <c r="A56" s="1" t="s">
        <v>251</v>
      </c>
      <c r="E56" s="28"/>
    </row>
    <row r="57" ht="75">
      <c r="A57" s="1" t="s">
        <v>253</v>
      </c>
      <c r="E57" s="30" t="s">
        <v>934</v>
      </c>
    </row>
    <row r="58" ht="13">
      <c r="A58" s="1" t="s">
        <v>244</v>
      </c>
      <c r="B58" s="28">
        <v>11</v>
      </c>
      <c r="C58" s="29" t="s">
        <v>4545</v>
      </c>
      <c r="D58" s="28" t="s">
        <v>246</v>
      </c>
      <c r="E58" s="30" t="s">
        <v>4546</v>
      </c>
      <c r="F58" s="31" t="s">
        <v>248</v>
      </c>
      <c r="G58" s="32">
        <v>191</v>
      </c>
      <c r="H58" s="32">
        <v>0</v>
      </c>
      <c r="I58" s="33">
        <f>ROUND(G58*H58,P4)</f>
        <v>0</v>
      </c>
      <c r="J58" s="28"/>
      <c r="K58" s="28"/>
      <c r="L58" s="34">
        <v>0</v>
      </c>
      <c r="M58" s="20">
        <f>ROUND(G58*L58,P4)</f>
        <v>0</v>
      </c>
      <c r="N58" s="40" t="s">
        <v>358</v>
      </c>
      <c r="O58" s="36">
        <f>M58*AA58</f>
        <v>0</v>
      </c>
      <c r="P58" s="1">
        <v>3</v>
      </c>
      <c r="AA58" s="1">
        <f>IF(P58=1,$O$3,IF(P58=2,$O$4,$O$5))</f>
        <v>0</v>
      </c>
    </row>
    <row r="59">
      <c r="A59" s="1" t="s">
        <v>250</v>
      </c>
      <c r="E59" s="30" t="s">
        <v>4547</v>
      </c>
    </row>
    <row r="60" ht="52">
      <c r="A60" s="1" t="s">
        <v>251</v>
      </c>
      <c r="E60" s="37" t="s">
        <v>4742</v>
      </c>
    </row>
    <row r="61" ht="75">
      <c r="A61" s="1" t="s">
        <v>253</v>
      </c>
      <c r="E61" s="30" t="s">
        <v>938</v>
      </c>
    </row>
    <row r="62" ht="13">
      <c r="A62" s="1" t="s">
        <v>244</v>
      </c>
      <c r="B62" s="28">
        <v>12</v>
      </c>
      <c r="C62" s="29" t="s">
        <v>1592</v>
      </c>
      <c r="D62" s="28" t="s">
        <v>246</v>
      </c>
      <c r="E62" s="30" t="s">
        <v>1593</v>
      </c>
      <c r="F62" s="31" t="s">
        <v>248</v>
      </c>
      <c r="G62" s="32">
        <v>68</v>
      </c>
      <c r="H62" s="32">
        <v>0</v>
      </c>
      <c r="I62" s="33">
        <f>ROUND(G62*H62,P4)</f>
        <v>0</v>
      </c>
      <c r="J62" s="28"/>
      <c r="K62" s="28"/>
      <c r="L62" s="34">
        <v>0</v>
      </c>
      <c r="M62" s="20">
        <f>ROUND(G62*L62,P4)</f>
        <v>0</v>
      </c>
      <c r="N62" s="40" t="s">
        <v>358</v>
      </c>
      <c r="O62" s="36">
        <f>M62*AA62</f>
        <v>0</v>
      </c>
      <c r="P62" s="1">
        <v>3</v>
      </c>
      <c r="AA62" s="1">
        <f>IF(P62=1,$O$3,IF(P62=2,$O$4,$O$5))</f>
        <v>0</v>
      </c>
    </row>
    <row r="63">
      <c r="A63" s="1" t="s">
        <v>250</v>
      </c>
      <c r="E63" s="30" t="s">
        <v>4549</v>
      </c>
    </row>
    <row r="64" ht="52">
      <c r="A64" s="1" t="s">
        <v>251</v>
      </c>
      <c r="E64" s="37" t="s">
        <v>4743</v>
      </c>
    </row>
    <row r="65" ht="75">
      <c r="A65" s="1" t="s">
        <v>253</v>
      </c>
      <c r="E65" s="30" t="s">
        <v>938</v>
      </c>
    </row>
    <row r="66" ht="13">
      <c r="A66" s="1" t="s">
        <v>244</v>
      </c>
      <c r="B66" s="28">
        <v>13</v>
      </c>
      <c r="C66" s="29" t="s">
        <v>1596</v>
      </c>
      <c r="D66" s="28" t="s">
        <v>246</v>
      </c>
      <c r="E66" s="30" t="s">
        <v>1597</v>
      </c>
      <c r="F66" s="31" t="s">
        <v>248</v>
      </c>
      <c r="G66" s="32">
        <v>89</v>
      </c>
      <c r="H66" s="32">
        <v>0</v>
      </c>
      <c r="I66" s="33">
        <f>ROUND(G66*H66,P4)</f>
        <v>0</v>
      </c>
      <c r="J66" s="28"/>
      <c r="K66" s="28"/>
      <c r="L66" s="34">
        <v>0</v>
      </c>
      <c r="M66" s="20">
        <f>ROUND(G66*L66,P4)</f>
        <v>0</v>
      </c>
      <c r="N66" s="40" t="s">
        <v>358</v>
      </c>
      <c r="O66" s="36">
        <f>M66*AA66</f>
        <v>0</v>
      </c>
      <c r="P66" s="1">
        <v>3</v>
      </c>
      <c r="AA66" s="1">
        <f>IF(P66=1,$O$3,IF(P66=2,$O$4,$O$5))</f>
        <v>0</v>
      </c>
    </row>
    <row r="67" ht="25">
      <c r="A67" s="1" t="s">
        <v>250</v>
      </c>
      <c r="E67" s="30" t="s">
        <v>4744</v>
      </c>
    </row>
    <row r="68" ht="52">
      <c r="A68" s="1" t="s">
        <v>251</v>
      </c>
      <c r="E68" s="37" t="s">
        <v>4745</v>
      </c>
    </row>
    <row r="69" ht="75">
      <c r="A69" s="1" t="s">
        <v>253</v>
      </c>
      <c r="E69" s="30" t="s">
        <v>938</v>
      </c>
    </row>
    <row r="70" ht="13">
      <c r="A70" s="1" t="s">
        <v>244</v>
      </c>
      <c r="B70" s="28">
        <v>14</v>
      </c>
      <c r="C70" s="29" t="s">
        <v>1600</v>
      </c>
      <c r="D70" s="28" t="s">
        <v>246</v>
      </c>
      <c r="E70" s="30" t="s">
        <v>1601</v>
      </c>
      <c r="F70" s="31" t="s">
        <v>248</v>
      </c>
      <c r="G70" s="32">
        <v>224</v>
      </c>
      <c r="H70" s="32">
        <v>0</v>
      </c>
      <c r="I70" s="33">
        <f>ROUND(G70*H70,P4)</f>
        <v>0</v>
      </c>
      <c r="J70" s="28"/>
      <c r="K70" s="28"/>
      <c r="L70" s="34">
        <v>0</v>
      </c>
      <c r="M70" s="20">
        <f>ROUND(G70*L70,P4)</f>
        <v>0</v>
      </c>
      <c r="N70" s="40" t="s">
        <v>358</v>
      </c>
      <c r="O70" s="36">
        <f>M70*AA70</f>
        <v>0</v>
      </c>
      <c r="P70" s="1">
        <v>3</v>
      </c>
      <c r="AA70" s="1">
        <f>IF(P70=1,$O$3,IF(P70=2,$O$4,$O$5))</f>
        <v>0</v>
      </c>
    </row>
    <row r="71">
      <c r="A71" s="1" t="s">
        <v>250</v>
      </c>
      <c r="E71" s="30" t="s">
        <v>4553</v>
      </c>
    </row>
    <row r="72" ht="52">
      <c r="A72" s="1" t="s">
        <v>251</v>
      </c>
      <c r="E72" s="37" t="s">
        <v>4746</v>
      </c>
    </row>
    <row r="73" ht="87.5">
      <c r="A73" s="1" t="s">
        <v>253</v>
      </c>
      <c r="E73" s="30" t="s">
        <v>1604</v>
      </c>
    </row>
    <row r="74" ht="13">
      <c r="A74" s="1" t="s">
        <v>244</v>
      </c>
      <c r="B74" s="28">
        <v>15</v>
      </c>
      <c r="C74" s="29" t="s">
        <v>1605</v>
      </c>
      <c r="D74" s="28" t="s">
        <v>246</v>
      </c>
      <c r="E74" s="30" t="s">
        <v>1606</v>
      </c>
      <c r="F74" s="31" t="s">
        <v>248</v>
      </c>
      <c r="G74" s="32">
        <v>20</v>
      </c>
      <c r="H74" s="32">
        <v>0</v>
      </c>
      <c r="I74" s="33">
        <f>ROUND(G74*H74,P4)</f>
        <v>0</v>
      </c>
      <c r="J74" s="28"/>
      <c r="K74" s="28"/>
      <c r="L74" s="34">
        <v>0</v>
      </c>
      <c r="M74" s="20">
        <f>ROUND(G74*L74,P4)</f>
        <v>0</v>
      </c>
      <c r="N74" s="40" t="s">
        <v>358</v>
      </c>
      <c r="O74" s="36">
        <f>M74*AA74</f>
        <v>0</v>
      </c>
      <c r="P74" s="1">
        <v>3</v>
      </c>
      <c r="AA74" s="1">
        <f>IF(P74=1,$O$3,IF(P74=2,$O$4,$O$5))</f>
        <v>0</v>
      </c>
    </row>
    <row r="75">
      <c r="A75" s="1" t="s">
        <v>250</v>
      </c>
      <c r="E75" s="30" t="s">
        <v>4555</v>
      </c>
    </row>
    <row r="76" ht="52">
      <c r="A76" s="1" t="s">
        <v>251</v>
      </c>
      <c r="E76" s="37" t="s">
        <v>4747</v>
      </c>
    </row>
    <row r="77" ht="87.5">
      <c r="A77" s="1" t="s">
        <v>253</v>
      </c>
      <c r="E77" s="30" t="s">
        <v>1604</v>
      </c>
    </row>
    <row r="78" ht="13">
      <c r="A78" s="1" t="s">
        <v>244</v>
      </c>
      <c r="B78" s="28">
        <v>16</v>
      </c>
      <c r="C78" s="29" t="s">
        <v>4556</v>
      </c>
      <c r="D78" s="28" t="s">
        <v>246</v>
      </c>
      <c r="E78" s="30" t="s">
        <v>4557</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4558</v>
      </c>
    </row>
    <row r="80">
      <c r="A80" s="1" t="s">
        <v>251</v>
      </c>
      <c r="E80" s="28"/>
    </row>
    <row r="81" ht="100">
      <c r="A81" s="1" t="s">
        <v>253</v>
      </c>
      <c r="E81" s="30" t="s">
        <v>254</v>
      </c>
    </row>
    <row r="82" ht="13">
      <c r="A82" s="1" t="s">
        <v>244</v>
      </c>
      <c r="B82" s="28">
        <v>17</v>
      </c>
      <c r="C82" s="29" t="s">
        <v>1609</v>
      </c>
      <c r="D82" s="28" t="s">
        <v>246</v>
      </c>
      <c r="E82" s="30" t="s">
        <v>1610</v>
      </c>
      <c r="F82" s="31" t="s">
        <v>273</v>
      </c>
      <c r="G82" s="32">
        <v>14</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1611</v>
      </c>
    </row>
    <row r="86" ht="25">
      <c r="A86" s="1" t="s">
        <v>244</v>
      </c>
      <c r="B86" s="28">
        <v>18</v>
      </c>
      <c r="C86" s="29" t="s">
        <v>1612</v>
      </c>
      <c r="D86" s="28" t="s">
        <v>246</v>
      </c>
      <c r="E86" s="30" t="s">
        <v>1613</v>
      </c>
      <c r="F86" s="31" t="s">
        <v>273</v>
      </c>
      <c r="G86" s="32">
        <v>14</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1614</v>
      </c>
    </row>
    <row r="90" ht="25">
      <c r="A90" s="1" t="s">
        <v>244</v>
      </c>
      <c r="B90" s="28">
        <v>19</v>
      </c>
      <c r="C90" s="29" t="s">
        <v>4559</v>
      </c>
      <c r="D90" s="28" t="s">
        <v>246</v>
      </c>
      <c r="E90" s="30" t="s">
        <v>4560</v>
      </c>
      <c r="F90" s="31" t="s">
        <v>273</v>
      </c>
      <c r="G90" s="32">
        <v>1</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4561</v>
      </c>
    </row>
    <row r="94" ht="13">
      <c r="A94" s="1" t="s">
        <v>244</v>
      </c>
      <c r="B94" s="28">
        <v>20</v>
      </c>
      <c r="C94" s="29" t="s">
        <v>1077</v>
      </c>
      <c r="D94" s="28" t="s">
        <v>246</v>
      </c>
      <c r="E94" s="30" t="s">
        <v>1078</v>
      </c>
      <c r="F94" s="31" t="s">
        <v>248</v>
      </c>
      <c r="G94" s="32">
        <v>89</v>
      </c>
      <c r="H94" s="32">
        <v>0</v>
      </c>
      <c r="I94" s="33">
        <f>ROUND(G94*H94,P4)</f>
        <v>0</v>
      </c>
      <c r="J94" s="28"/>
      <c r="K94" s="28"/>
      <c r="L94" s="34">
        <v>0</v>
      </c>
      <c r="M94" s="20">
        <f>ROUND(G94*L94,P4)</f>
        <v>0</v>
      </c>
      <c r="N94" s="40" t="s">
        <v>358</v>
      </c>
      <c r="O94" s="36">
        <f>M94*AA94</f>
        <v>0</v>
      </c>
      <c r="P94" s="1">
        <v>3</v>
      </c>
      <c r="AA94" s="1">
        <f>IF(P94=1,$O$3,IF(P94=2,$O$4,$O$5))</f>
        <v>0</v>
      </c>
    </row>
    <row r="95">
      <c r="A95" s="1" t="s">
        <v>250</v>
      </c>
      <c r="E95" s="30" t="s">
        <v>1615</v>
      </c>
    </row>
    <row r="96">
      <c r="A96" s="1" t="s">
        <v>251</v>
      </c>
      <c r="E96" s="28"/>
    </row>
    <row r="97" ht="87.5">
      <c r="A97" s="1" t="s">
        <v>253</v>
      </c>
      <c r="E97" s="30" t="s">
        <v>1080</v>
      </c>
    </row>
    <row r="98" ht="13">
      <c r="A98" s="1" t="s">
        <v>244</v>
      </c>
      <c r="B98" s="28">
        <v>36</v>
      </c>
      <c r="C98" s="29" t="s">
        <v>1733</v>
      </c>
      <c r="D98" s="28" t="s">
        <v>246</v>
      </c>
      <c r="E98" s="30" t="s">
        <v>1734</v>
      </c>
      <c r="F98" s="31" t="s">
        <v>248</v>
      </c>
      <c r="G98" s="32">
        <v>28</v>
      </c>
      <c r="H98" s="32">
        <v>0</v>
      </c>
      <c r="I98" s="33">
        <f>ROUND(G98*H98,P4)</f>
        <v>0</v>
      </c>
      <c r="J98" s="28"/>
      <c r="K98" s="28"/>
      <c r="L98" s="34">
        <v>0</v>
      </c>
      <c r="M98" s="20">
        <f>ROUND(G98*L98,P4)</f>
        <v>0</v>
      </c>
      <c r="N98" s="40" t="s">
        <v>358</v>
      </c>
      <c r="O98" s="36">
        <f>M98*AA98</f>
        <v>0</v>
      </c>
      <c r="P98" s="1">
        <v>3</v>
      </c>
      <c r="AA98" s="1">
        <f>IF(P98=1,$O$3,IF(P98=2,$O$4,$O$5))</f>
        <v>0</v>
      </c>
    </row>
    <row r="99">
      <c r="A99" s="1" t="s">
        <v>250</v>
      </c>
      <c r="E99" s="30" t="s">
        <v>4562</v>
      </c>
    </row>
    <row r="100" ht="52">
      <c r="A100" s="1" t="s">
        <v>251</v>
      </c>
      <c r="E100" s="37" t="s">
        <v>4748</v>
      </c>
    </row>
    <row r="101" ht="37.5">
      <c r="A101" s="1" t="s">
        <v>253</v>
      </c>
      <c r="E101" s="30" t="s">
        <v>1736</v>
      </c>
    </row>
    <row r="102" ht="13">
      <c r="A102" s="1" t="s">
        <v>241</v>
      </c>
      <c r="C102" s="22" t="s">
        <v>255</v>
      </c>
      <c r="E102" s="23" t="s">
        <v>256</v>
      </c>
      <c r="L102" s="38"/>
      <c r="M102" s="39">
        <f>SUMIFS(M103:M254,A103:A254,"P")</f>
        <v>0</v>
      </c>
      <c r="N102" s="38"/>
    </row>
    <row r="103" ht="13">
      <c r="A103" s="1" t="s">
        <v>244</v>
      </c>
      <c r="B103" s="28">
        <v>21</v>
      </c>
      <c r="C103" s="29" t="s">
        <v>1616</v>
      </c>
      <c r="D103" s="28" t="s">
        <v>246</v>
      </c>
      <c r="E103" s="30" t="s">
        <v>1617</v>
      </c>
      <c r="F103" s="31" t="s">
        <v>248</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4564</v>
      </c>
    </row>
    <row r="105" ht="52">
      <c r="A105" s="1" t="s">
        <v>251</v>
      </c>
      <c r="E105" s="37" t="s">
        <v>4565</v>
      </c>
    </row>
    <row r="106" ht="112.5">
      <c r="A106" s="1" t="s">
        <v>253</v>
      </c>
      <c r="E106" s="30" t="s">
        <v>1619</v>
      </c>
    </row>
    <row r="107" ht="13">
      <c r="A107" s="1" t="s">
        <v>244</v>
      </c>
      <c r="B107" s="28">
        <v>22</v>
      </c>
      <c r="C107" s="29" t="s">
        <v>1620</v>
      </c>
      <c r="D107" s="28" t="s">
        <v>246</v>
      </c>
      <c r="E107" s="30" t="s">
        <v>1621</v>
      </c>
      <c r="F107" s="31" t="s">
        <v>273</v>
      </c>
      <c r="G107" s="32">
        <v>4</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4566</v>
      </c>
    </row>
    <row r="109" ht="52">
      <c r="A109" s="1" t="s">
        <v>251</v>
      </c>
      <c r="E109" s="37" t="s">
        <v>4567</v>
      </c>
    </row>
    <row r="110" ht="100">
      <c r="A110" s="1" t="s">
        <v>253</v>
      </c>
      <c r="E110" s="30" t="s">
        <v>1623</v>
      </c>
    </row>
    <row r="111" ht="13">
      <c r="A111" s="1" t="s">
        <v>244</v>
      </c>
      <c r="B111" s="28">
        <v>23</v>
      </c>
      <c r="C111" s="29" t="s">
        <v>1625</v>
      </c>
      <c r="D111" s="28" t="s">
        <v>246</v>
      </c>
      <c r="E111" s="30" t="s">
        <v>1626</v>
      </c>
      <c r="F111" s="31" t="s">
        <v>273</v>
      </c>
      <c r="G111" s="32">
        <v>2</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4564</v>
      </c>
    </row>
    <row r="113" ht="52">
      <c r="A113" s="1" t="s">
        <v>251</v>
      </c>
      <c r="E113" s="37" t="s">
        <v>4568</v>
      </c>
    </row>
    <row r="114" ht="100">
      <c r="A114" s="1" t="s">
        <v>253</v>
      </c>
      <c r="E114" s="30" t="s">
        <v>1629</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4569</v>
      </c>
    </row>
    <row r="117" ht="52">
      <c r="A117" s="1" t="s">
        <v>251</v>
      </c>
      <c r="E117" s="37" t="s">
        <v>4570</v>
      </c>
    </row>
    <row r="118" ht="75">
      <c r="A118" s="1" t="s">
        <v>253</v>
      </c>
      <c r="E118" s="30" t="s">
        <v>260</v>
      </c>
    </row>
    <row r="119" ht="13">
      <c r="A119" s="1" t="s">
        <v>244</v>
      </c>
      <c r="B119" s="28">
        <v>25</v>
      </c>
      <c r="C119" s="29" t="s">
        <v>1108</v>
      </c>
      <c r="D119" s="28" t="s">
        <v>246</v>
      </c>
      <c r="E119" s="30" t="s">
        <v>1109</v>
      </c>
      <c r="F119" s="31" t="s">
        <v>248</v>
      </c>
      <c r="G119" s="32">
        <v>2393</v>
      </c>
      <c r="H119" s="32">
        <v>0</v>
      </c>
      <c r="I119" s="33">
        <f>ROUND(G119*H119,P4)</f>
        <v>0</v>
      </c>
      <c r="J119" s="28"/>
      <c r="K119" s="28"/>
      <c r="L119" s="34">
        <v>0</v>
      </c>
      <c r="M119" s="20">
        <f>ROUND(G119*L119,P4)</f>
        <v>0</v>
      </c>
      <c r="N119" s="40" t="s">
        <v>358</v>
      </c>
      <c r="O119" s="36">
        <f>M119*AA119</f>
        <v>0</v>
      </c>
      <c r="P119" s="1">
        <v>3</v>
      </c>
      <c r="AA119" s="1">
        <f>IF(P119=1,$O$3,IF(P119=2,$O$4,$O$5))</f>
        <v>0</v>
      </c>
    </row>
    <row r="120" ht="25">
      <c r="A120" s="1" t="s">
        <v>250</v>
      </c>
      <c r="E120" s="30" t="s">
        <v>4749</v>
      </c>
    </row>
    <row r="121" ht="52">
      <c r="A121" s="1" t="s">
        <v>251</v>
      </c>
      <c r="E121" s="37" t="s">
        <v>4750</v>
      </c>
    </row>
    <row r="122" ht="75">
      <c r="A122" s="1" t="s">
        <v>253</v>
      </c>
      <c r="E122" s="30" t="s">
        <v>260</v>
      </c>
    </row>
    <row r="123" ht="13">
      <c r="A123" s="1" t="s">
        <v>244</v>
      </c>
      <c r="B123" s="28">
        <v>26</v>
      </c>
      <c r="C123" s="29" t="s">
        <v>1871</v>
      </c>
      <c r="D123" s="28" t="s">
        <v>246</v>
      </c>
      <c r="E123" s="30" t="s">
        <v>1872</v>
      </c>
      <c r="F123" s="31" t="s">
        <v>248</v>
      </c>
      <c r="G123" s="32">
        <v>700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4751</v>
      </c>
    </row>
    <row r="125" ht="52">
      <c r="A125" s="1" t="s">
        <v>251</v>
      </c>
      <c r="E125" s="37" t="s">
        <v>4752</v>
      </c>
    </row>
    <row r="126" ht="75">
      <c r="A126" s="1" t="s">
        <v>253</v>
      </c>
      <c r="E126" s="30" t="s">
        <v>260</v>
      </c>
    </row>
    <row r="127" ht="25">
      <c r="A127" s="1" t="s">
        <v>244</v>
      </c>
      <c r="B127" s="28">
        <v>27</v>
      </c>
      <c r="C127" s="29" t="s">
        <v>4573</v>
      </c>
      <c r="D127" s="28" t="s">
        <v>246</v>
      </c>
      <c r="E127" s="30" t="s">
        <v>4574</v>
      </c>
      <c r="F127" s="31" t="s">
        <v>248</v>
      </c>
      <c r="G127" s="32">
        <v>7</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4753</v>
      </c>
    </row>
    <row r="129" ht="52">
      <c r="A129" s="1" t="s">
        <v>251</v>
      </c>
      <c r="E129" s="37" t="s">
        <v>4576</v>
      </c>
    </row>
    <row r="130" ht="75">
      <c r="A130" s="1" t="s">
        <v>253</v>
      </c>
      <c r="E130" s="30" t="s">
        <v>260</v>
      </c>
    </row>
    <row r="131" ht="25">
      <c r="A131" s="1" t="s">
        <v>244</v>
      </c>
      <c r="B131" s="28">
        <v>28</v>
      </c>
      <c r="C131" s="29" t="s">
        <v>4577</v>
      </c>
      <c r="D131" s="28" t="s">
        <v>246</v>
      </c>
      <c r="E131" s="30" t="s">
        <v>4578</v>
      </c>
      <c r="F131" s="31" t="s">
        <v>248</v>
      </c>
      <c r="G131" s="32">
        <v>885</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4579</v>
      </c>
    </row>
    <row r="133" ht="52">
      <c r="A133" s="1" t="s">
        <v>251</v>
      </c>
      <c r="E133" s="37" t="s">
        <v>4754</v>
      </c>
    </row>
    <row r="134" ht="75">
      <c r="A134" s="1" t="s">
        <v>253</v>
      </c>
      <c r="E134" s="30" t="s">
        <v>260</v>
      </c>
    </row>
    <row r="135" ht="13">
      <c r="A135" s="1" t="s">
        <v>244</v>
      </c>
      <c r="B135" s="28">
        <v>29</v>
      </c>
      <c r="C135" s="29" t="s">
        <v>1467</v>
      </c>
      <c r="D135" s="28" t="s">
        <v>246</v>
      </c>
      <c r="E135" s="30" t="s">
        <v>1468</v>
      </c>
      <c r="F135" s="31" t="s">
        <v>248</v>
      </c>
      <c r="G135" s="32">
        <v>137</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4581</v>
      </c>
    </row>
    <row r="137" ht="52">
      <c r="A137" s="1" t="s">
        <v>251</v>
      </c>
      <c r="E137" s="37" t="s">
        <v>4755</v>
      </c>
    </row>
    <row r="138" ht="75">
      <c r="A138" s="1" t="s">
        <v>253</v>
      </c>
      <c r="E138" s="30" t="s">
        <v>260</v>
      </c>
    </row>
    <row r="139" ht="25">
      <c r="A139" s="1" t="s">
        <v>244</v>
      </c>
      <c r="B139" s="28">
        <v>30</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4583</v>
      </c>
    </row>
    <row r="142" ht="87.5">
      <c r="A142" s="1" t="s">
        <v>253</v>
      </c>
      <c r="E142" s="30" t="s">
        <v>372</v>
      </c>
    </row>
    <row r="143" ht="25">
      <c r="A143" s="1" t="s">
        <v>244</v>
      </c>
      <c r="B143" s="28">
        <v>31</v>
      </c>
      <c r="C143" s="29" t="s">
        <v>1122</v>
      </c>
      <c r="D143" s="28" t="s">
        <v>246</v>
      </c>
      <c r="E143" s="30" t="s">
        <v>1123</v>
      </c>
      <c r="F143" s="31" t="s">
        <v>273</v>
      </c>
      <c r="G143" s="32">
        <v>76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4584</v>
      </c>
    </row>
    <row r="145" ht="52">
      <c r="A145" s="1" t="s">
        <v>251</v>
      </c>
      <c r="E145" s="37" t="s">
        <v>4756</v>
      </c>
    </row>
    <row r="146" ht="87.5">
      <c r="A146" s="1" t="s">
        <v>253</v>
      </c>
      <c r="E146" s="30" t="s">
        <v>372</v>
      </c>
    </row>
    <row r="147" ht="25">
      <c r="A147" s="1" t="s">
        <v>244</v>
      </c>
      <c r="B147" s="28">
        <v>32</v>
      </c>
      <c r="C147" s="29" t="s">
        <v>1474</v>
      </c>
      <c r="D147" s="28" t="s">
        <v>246</v>
      </c>
      <c r="E147" s="30" t="s">
        <v>1475</v>
      </c>
      <c r="F147" s="31" t="s">
        <v>273</v>
      </c>
      <c r="G147" s="32">
        <v>8</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4690</v>
      </c>
    </row>
    <row r="150" ht="87.5">
      <c r="A150" s="1" t="s">
        <v>253</v>
      </c>
      <c r="E150" s="30" t="s">
        <v>372</v>
      </c>
    </row>
    <row r="151" ht="25">
      <c r="A151" s="1" t="s">
        <v>244</v>
      </c>
      <c r="B151" s="28">
        <v>33</v>
      </c>
      <c r="C151" s="29" t="s">
        <v>4586</v>
      </c>
      <c r="D151" s="28" t="s">
        <v>246</v>
      </c>
      <c r="E151" s="30" t="s">
        <v>4587</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4690</v>
      </c>
    </row>
    <row r="154" ht="87.5">
      <c r="A154" s="1" t="s">
        <v>253</v>
      </c>
      <c r="E154" s="30" t="s">
        <v>372</v>
      </c>
    </row>
    <row r="155" ht="25">
      <c r="A155" s="1" t="s">
        <v>244</v>
      </c>
      <c r="B155" s="28">
        <v>34</v>
      </c>
      <c r="C155" s="29" t="s">
        <v>4589</v>
      </c>
      <c r="D155" s="28" t="s">
        <v>246</v>
      </c>
      <c r="E155" s="30" t="s">
        <v>4590</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4757</v>
      </c>
    </row>
    <row r="158" ht="87.5">
      <c r="A158" s="1" t="s">
        <v>253</v>
      </c>
      <c r="E158" s="30" t="s">
        <v>372</v>
      </c>
    </row>
    <row r="159" ht="25">
      <c r="A159" s="1" t="s">
        <v>244</v>
      </c>
      <c r="B159" s="28">
        <v>35</v>
      </c>
      <c r="C159" s="29" t="s">
        <v>1995</v>
      </c>
      <c r="D159" s="28" t="s">
        <v>246</v>
      </c>
      <c r="E159" s="30" t="s">
        <v>1996</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4591</v>
      </c>
    </row>
    <row r="162" ht="87.5">
      <c r="A162" s="1" t="s">
        <v>253</v>
      </c>
      <c r="E162" s="30" t="s">
        <v>372</v>
      </c>
    </row>
    <row r="163" ht="25">
      <c r="A163" s="1" t="s">
        <v>244</v>
      </c>
      <c r="B163" s="28">
        <v>38</v>
      </c>
      <c r="C163" s="29" t="s">
        <v>4592</v>
      </c>
      <c r="D163" s="28" t="s">
        <v>246</v>
      </c>
      <c r="E163" s="30" t="s">
        <v>4593</v>
      </c>
      <c r="F163" s="31" t="s">
        <v>273</v>
      </c>
      <c r="G163" s="32">
        <v>4</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4594</v>
      </c>
    </row>
    <row r="165" ht="52">
      <c r="A165" s="1" t="s">
        <v>251</v>
      </c>
      <c r="E165" s="37" t="s">
        <v>4758</v>
      </c>
    </row>
    <row r="166" ht="137.5">
      <c r="A166" s="1" t="s">
        <v>253</v>
      </c>
      <c r="E166" s="30" t="s">
        <v>4596</v>
      </c>
    </row>
    <row r="167" ht="25">
      <c r="A167" s="1" t="s">
        <v>244</v>
      </c>
      <c r="B167" s="28">
        <v>39</v>
      </c>
      <c r="C167" s="29" t="s">
        <v>4597</v>
      </c>
      <c r="D167" s="28" t="s">
        <v>246</v>
      </c>
      <c r="E167" s="30" t="s">
        <v>4598</v>
      </c>
      <c r="F167" s="31" t="s">
        <v>273</v>
      </c>
      <c r="G167" s="32">
        <v>2</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4594</v>
      </c>
    </row>
    <row r="169" ht="52">
      <c r="A169" s="1" t="s">
        <v>251</v>
      </c>
      <c r="E169" s="37" t="s">
        <v>4595</v>
      </c>
    </row>
    <row r="170" ht="137.5">
      <c r="A170" s="1" t="s">
        <v>253</v>
      </c>
      <c r="E170" s="30" t="s">
        <v>4596</v>
      </c>
    </row>
    <row r="171" ht="25">
      <c r="A171" s="1" t="s">
        <v>244</v>
      </c>
      <c r="B171" s="28">
        <v>40</v>
      </c>
      <c r="C171" s="29" t="s">
        <v>4600</v>
      </c>
      <c r="D171" s="28" t="s">
        <v>246</v>
      </c>
      <c r="E171" s="30" t="s">
        <v>4601</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37.5">
      <c r="A172" s="1" t="s">
        <v>250</v>
      </c>
      <c r="E172" s="30" t="s">
        <v>4594</v>
      </c>
    </row>
    <row r="173" ht="52">
      <c r="A173" s="1" t="s">
        <v>251</v>
      </c>
      <c r="E173" s="37" t="s">
        <v>4602</v>
      </c>
    </row>
    <row r="174" ht="137.5">
      <c r="A174" s="1" t="s">
        <v>253</v>
      </c>
      <c r="E174" s="30" t="s">
        <v>4596</v>
      </c>
    </row>
    <row r="175" ht="25">
      <c r="A175" s="1" t="s">
        <v>244</v>
      </c>
      <c r="B175" s="28">
        <v>41</v>
      </c>
      <c r="C175" s="29" t="s">
        <v>4603</v>
      </c>
      <c r="D175" s="28" t="s">
        <v>246</v>
      </c>
      <c r="E175" s="30" t="s">
        <v>4604</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4564</v>
      </c>
    </row>
    <row r="177" ht="52">
      <c r="A177" s="1" t="s">
        <v>251</v>
      </c>
      <c r="E177" s="37" t="s">
        <v>4568</v>
      </c>
    </row>
    <row r="178" ht="100">
      <c r="A178" s="1" t="s">
        <v>253</v>
      </c>
      <c r="E178" s="30" t="s">
        <v>4605</v>
      </c>
    </row>
    <row r="179" ht="25">
      <c r="A179" s="1" t="s">
        <v>244</v>
      </c>
      <c r="B179" s="28">
        <v>42</v>
      </c>
      <c r="C179" s="29" t="s">
        <v>4611</v>
      </c>
      <c r="D179" s="28" t="s">
        <v>246</v>
      </c>
      <c r="E179" s="30" t="s">
        <v>4612</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4613</v>
      </c>
    </row>
    <row r="181" ht="52">
      <c r="A181" s="1" t="s">
        <v>251</v>
      </c>
      <c r="E181" s="37" t="s">
        <v>4614</v>
      </c>
    </row>
    <row r="182" ht="100">
      <c r="A182" s="1" t="s">
        <v>253</v>
      </c>
      <c r="E182" s="30" t="s">
        <v>4615</v>
      </c>
    </row>
    <row r="183" ht="25">
      <c r="A183" s="1" t="s">
        <v>244</v>
      </c>
      <c r="B183" s="28">
        <v>43</v>
      </c>
      <c r="C183" s="29" t="s">
        <v>4616</v>
      </c>
      <c r="D183" s="28" t="s">
        <v>246</v>
      </c>
      <c r="E183" s="30" t="s">
        <v>4617</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4618</v>
      </c>
    </row>
    <row r="186" ht="87.5">
      <c r="A186" s="1" t="s">
        <v>253</v>
      </c>
      <c r="E186" s="30" t="s">
        <v>4619</v>
      </c>
    </row>
    <row r="187" ht="25">
      <c r="A187" s="1" t="s">
        <v>244</v>
      </c>
      <c r="B187" s="28">
        <v>44</v>
      </c>
      <c r="C187" s="29" t="s">
        <v>4620</v>
      </c>
      <c r="D187" s="28" t="s">
        <v>246</v>
      </c>
      <c r="E187" s="30" t="s">
        <v>4621</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4613</v>
      </c>
    </row>
    <row r="189" ht="52">
      <c r="A189" s="1" t="s">
        <v>251</v>
      </c>
      <c r="E189" s="37" t="s">
        <v>4614</v>
      </c>
    </row>
    <row r="190" ht="100">
      <c r="A190" s="1" t="s">
        <v>253</v>
      </c>
      <c r="E190" s="30" t="s">
        <v>4622</v>
      </c>
    </row>
    <row r="191" ht="25">
      <c r="A191" s="1" t="s">
        <v>244</v>
      </c>
      <c r="B191" s="28">
        <v>45</v>
      </c>
      <c r="C191" s="29" t="s">
        <v>4623</v>
      </c>
      <c r="D191" s="28" t="s">
        <v>246</v>
      </c>
      <c r="E191" s="30" t="s">
        <v>4624</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4613</v>
      </c>
    </row>
    <row r="193" ht="52">
      <c r="A193" s="1" t="s">
        <v>251</v>
      </c>
      <c r="E193" s="37" t="s">
        <v>4614</v>
      </c>
    </row>
    <row r="194" ht="75">
      <c r="A194" s="1" t="s">
        <v>253</v>
      </c>
      <c r="E194" s="30" t="s">
        <v>4625</v>
      </c>
    </row>
    <row r="195" ht="25">
      <c r="A195" s="1" t="s">
        <v>244</v>
      </c>
      <c r="B195" s="28">
        <v>46</v>
      </c>
      <c r="C195" s="29" t="s">
        <v>4626</v>
      </c>
      <c r="D195" s="28" t="s">
        <v>246</v>
      </c>
      <c r="E195" s="30" t="s">
        <v>4627</v>
      </c>
      <c r="F195" s="31" t="s">
        <v>273</v>
      </c>
      <c r="G195" s="32">
        <v>10</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4564</v>
      </c>
    </row>
    <row r="197" ht="52">
      <c r="A197" s="1" t="s">
        <v>251</v>
      </c>
      <c r="E197" s="37" t="s">
        <v>4565</v>
      </c>
    </row>
    <row r="198" ht="75">
      <c r="A198" s="1" t="s">
        <v>253</v>
      </c>
      <c r="E198" s="30" t="s">
        <v>4625</v>
      </c>
    </row>
    <row r="199" ht="25">
      <c r="A199" s="1" t="s">
        <v>244</v>
      </c>
      <c r="B199" s="28">
        <v>47</v>
      </c>
      <c r="C199" s="29" t="s">
        <v>4628</v>
      </c>
      <c r="D199" s="28" t="s">
        <v>246</v>
      </c>
      <c r="E199" s="30" t="s">
        <v>4629</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4564</v>
      </c>
    </row>
    <row r="201" ht="52">
      <c r="A201" s="1" t="s">
        <v>251</v>
      </c>
      <c r="E201" s="37" t="s">
        <v>4568</v>
      </c>
    </row>
    <row r="202" ht="75">
      <c r="A202" s="1" t="s">
        <v>253</v>
      </c>
      <c r="E202" s="30" t="s">
        <v>4625</v>
      </c>
    </row>
    <row r="203" ht="25">
      <c r="A203" s="1" t="s">
        <v>244</v>
      </c>
      <c r="B203" s="28">
        <v>48</v>
      </c>
      <c r="C203" s="29" t="s">
        <v>4630</v>
      </c>
      <c r="D203" s="28" t="s">
        <v>246</v>
      </c>
      <c r="E203" s="30" t="s">
        <v>4631</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4632</v>
      </c>
    </row>
    <row r="205" ht="52">
      <c r="A205" s="1" t="s">
        <v>251</v>
      </c>
      <c r="E205" s="37" t="s">
        <v>4633</v>
      </c>
    </row>
    <row r="206" ht="87.5">
      <c r="A206" s="1" t="s">
        <v>253</v>
      </c>
      <c r="E206" s="30" t="s">
        <v>4634</v>
      </c>
    </row>
    <row r="207" ht="25">
      <c r="A207" s="1" t="s">
        <v>244</v>
      </c>
      <c r="B207" s="28">
        <v>49</v>
      </c>
      <c r="C207" s="29" t="s">
        <v>4635</v>
      </c>
      <c r="D207" s="28" t="s">
        <v>246</v>
      </c>
      <c r="E207" s="30" t="s">
        <v>4636</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4637</v>
      </c>
    </row>
    <row r="209" ht="52">
      <c r="A209" s="1" t="s">
        <v>251</v>
      </c>
      <c r="E209" s="37" t="s">
        <v>4633</v>
      </c>
    </row>
    <row r="210" ht="87.5">
      <c r="A210" s="1" t="s">
        <v>253</v>
      </c>
      <c r="E210" s="30" t="s">
        <v>4634</v>
      </c>
    </row>
    <row r="211" ht="13">
      <c r="A211" s="1" t="s">
        <v>244</v>
      </c>
      <c r="B211" s="28">
        <v>50</v>
      </c>
      <c r="C211" s="29" t="s">
        <v>4638</v>
      </c>
      <c r="D211" s="28" t="s">
        <v>246</v>
      </c>
      <c r="E211" s="30" t="s">
        <v>4639</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4640</v>
      </c>
    </row>
    <row r="213" ht="52">
      <c r="A213" s="1" t="s">
        <v>251</v>
      </c>
      <c r="E213" s="37" t="s">
        <v>4641</v>
      </c>
    </row>
    <row r="214" ht="87.5">
      <c r="A214" s="1" t="s">
        <v>253</v>
      </c>
      <c r="E214" s="30" t="s">
        <v>4642</v>
      </c>
    </row>
    <row r="215" ht="13">
      <c r="A215" s="1" t="s">
        <v>244</v>
      </c>
      <c r="B215" s="28">
        <v>51</v>
      </c>
      <c r="C215" s="29" t="s">
        <v>1319</v>
      </c>
      <c r="D215" s="28" t="s">
        <v>246</v>
      </c>
      <c r="E215" s="30" t="s">
        <v>1320</v>
      </c>
      <c r="F215" s="31" t="s">
        <v>273</v>
      </c>
      <c r="G215" s="32">
        <v>18</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4640</v>
      </c>
    </row>
    <row r="217" ht="52">
      <c r="A217" s="1" t="s">
        <v>251</v>
      </c>
      <c r="E217" s="37" t="s">
        <v>4643</v>
      </c>
    </row>
    <row r="218" ht="87.5">
      <c r="A218" s="1" t="s">
        <v>253</v>
      </c>
      <c r="E218" s="30" t="s">
        <v>1321</v>
      </c>
    </row>
    <row r="219" ht="13">
      <c r="A219" s="1" t="s">
        <v>244</v>
      </c>
      <c r="B219" s="28">
        <v>52</v>
      </c>
      <c r="C219" s="29" t="s">
        <v>4644</v>
      </c>
      <c r="D219" s="28" t="s">
        <v>246</v>
      </c>
      <c r="E219" s="30" t="s">
        <v>4645</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4640</v>
      </c>
    </row>
    <row r="221" ht="52">
      <c r="A221" s="1" t="s">
        <v>251</v>
      </c>
      <c r="E221" s="37" t="s">
        <v>4646</v>
      </c>
    </row>
    <row r="222" ht="87.5">
      <c r="A222" s="1" t="s">
        <v>253</v>
      </c>
      <c r="E222" s="30" t="s">
        <v>1321</v>
      </c>
    </row>
    <row r="223" ht="25">
      <c r="A223" s="1" t="s">
        <v>244</v>
      </c>
      <c r="B223" s="28">
        <v>53</v>
      </c>
      <c r="C223" s="29" t="s">
        <v>373</v>
      </c>
      <c r="D223" s="28" t="s">
        <v>246</v>
      </c>
      <c r="E223" s="30" t="s">
        <v>374</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37.5">
      <c r="A227" s="1" t="s">
        <v>244</v>
      </c>
      <c r="B227" s="28">
        <v>54</v>
      </c>
      <c r="C227" s="29" t="s">
        <v>686</v>
      </c>
      <c r="D227" s="28" t="s">
        <v>246</v>
      </c>
      <c r="E227" s="30" t="s">
        <v>687</v>
      </c>
      <c r="F227" s="31" t="s">
        <v>273</v>
      </c>
      <c r="G227" s="32">
        <v>11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25">
      <c r="A231" s="1" t="s">
        <v>244</v>
      </c>
      <c r="B231" s="28">
        <v>55</v>
      </c>
      <c r="C231" s="29" t="s">
        <v>376</v>
      </c>
      <c r="D231" s="28" t="s">
        <v>246</v>
      </c>
      <c r="E231" s="30" t="s">
        <v>377</v>
      </c>
      <c r="F231" s="31" t="s">
        <v>273</v>
      </c>
      <c r="G231" s="32">
        <v>1</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378</v>
      </c>
    </row>
    <row r="235" ht="13">
      <c r="A235" s="1" t="s">
        <v>244</v>
      </c>
      <c r="B235" s="28">
        <v>56</v>
      </c>
      <c r="C235" s="29" t="s">
        <v>804</v>
      </c>
      <c r="D235" s="28" t="s">
        <v>246</v>
      </c>
      <c r="E235" s="30" t="s">
        <v>805</v>
      </c>
      <c r="F235" s="31" t="s">
        <v>342</v>
      </c>
      <c r="G235" s="32">
        <v>82</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806</v>
      </c>
    </row>
    <row r="239" ht="13">
      <c r="A239" s="1" t="s">
        <v>244</v>
      </c>
      <c r="B239" s="28">
        <v>57</v>
      </c>
      <c r="C239" s="29" t="s">
        <v>807</v>
      </c>
      <c r="D239" s="28" t="s">
        <v>246</v>
      </c>
      <c r="E239" s="30" t="s">
        <v>808</v>
      </c>
      <c r="F239" s="31" t="s">
        <v>342</v>
      </c>
      <c r="G239" s="32">
        <v>16</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809</v>
      </c>
    </row>
    <row r="243" ht="13">
      <c r="A243" s="1" t="s">
        <v>244</v>
      </c>
      <c r="B243" s="28">
        <v>58</v>
      </c>
      <c r="C243" s="29" t="s">
        <v>810</v>
      </c>
      <c r="D243" s="28" t="s">
        <v>246</v>
      </c>
      <c r="E243" s="30" t="s">
        <v>811</v>
      </c>
      <c r="F243" s="31" t="s">
        <v>342</v>
      </c>
      <c r="G243" s="32">
        <v>8</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812</v>
      </c>
    </row>
    <row r="247" ht="25">
      <c r="A247" s="1" t="s">
        <v>244</v>
      </c>
      <c r="B247" s="28">
        <v>62</v>
      </c>
      <c r="C247" s="29" t="s">
        <v>4759</v>
      </c>
      <c r="D247" s="28" t="s">
        <v>246</v>
      </c>
      <c r="E247" s="30" t="s">
        <v>4760</v>
      </c>
      <c r="F247" s="31" t="s">
        <v>273</v>
      </c>
      <c r="G247" s="32">
        <v>1</v>
      </c>
      <c r="H247" s="32">
        <v>0</v>
      </c>
      <c r="I247" s="33">
        <f>ROUND(G247*H247,P4)</f>
        <v>0</v>
      </c>
      <c r="J247" s="28"/>
      <c r="K247" s="28"/>
      <c r="L247" s="34">
        <v>0</v>
      </c>
      <c r="M247" s="20">
        <f>ROUND(G247*L247,P4)</f>
        <v>0</v>
      </c>
      <c r="N247" s="40" t="s">
        <v>246</v>
      </c>
      <c r="O247" s="36">
        <f>M247*AA247</f>
        <v>0</v>
      </c>
      <c r="P247" s="1">
        <v>3</v>
      </c>
      <c r="AA247" s="1">
        <f>IF(P247=1,$O$3,IF(P247=2,$O$4,$O$5))</f>
        <v>0</v>
      </c>
    </row>
    <row r="248" ht="50">
      <c r="A248" s="1" t="s">
        <v>250</v>
      </c>
      <c r="E248" s="30" t="s">
        <v>4761</v>
      </c>
    </row>
    <row r="249" ht="52">
      <c r="A249" s="1" t="s">
        <v>251</v>
      </c>
      <c r="E249" s="37" t="s">
        <v>4602</v>
      </c>
    </row>
    <row r="250" ht="137.5">
      <c r="A250" s="1" t="s">
        <v>253</v>
      </c>
      <c r="E250" s="30" t="s">
        <v>4596</v>
      </c>
    </row>
    <row r="251" ht="13">
      <c r="A251" s="1" t="s">
        <v>244</v>
      </c>
      <c r="B251" s="28">
        <v>63</v>
      </c>
      <c r="C251" s="29" t="s">
        <v>4649</v>
      </c>
      <c r="D251" s="28" t="s">
        <v>246</v>
      </c>
      <c r="E251" s="30" t="s">
        <v>4650</v>
      </c>
      <c r="F251" s="31" t="s">
        <v>273</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246</v>
      </c>
    </row>
    <row r="253" ht="52">
      <c r="A253" s="1" t="s">
        <v>251</v>
      </c>
      <c r="E253" s="37" t="s">
        <v>4595</v>
      </c>
    </row>
    <row r="254" ht="137.5">
      <c r="A254" s="1" t="s">
        <v>253</v>
      </c>
      <c r="E254" s="30" t="s">
        <v>4651</v>
      </c>
    </row>
    <row r="255" ht="13">
      <c r="A255" s="1" t="s">
        <v>241</v>
      </c>
      <c r="C255" s="22" t="s">
        <v>1695</v>
      </c>
      <c r="E255" s="23" t="s">
        <v>1696</v>
      </c>
      <c r="L255" s="38"/>
      <c r="M255" s="39">
        <f>SUMIFS(M256:M259,A256:A259,"P")</f>
        <v>0</v>
      </c>
      <c r="N255" s="38"/>
    </row>
    <row r="256" ht="13">
      <c r="A256" s="1" t="s">
        <v>244</v>
      </c>
      <c r="B256" s="28">
        <v>59</v>
      </c>
      <c r="C256" s="29" t="s">
        <v>4652</v>
      </c>
      <c r="D256" s="28" t="s">
        <v>246</v>
      </c>
      <c r="E256" s="30" t="s">
        <v>4653</v>
      </c>
      <c r="F256" s="31" t="s">
        <v>923</v>
      </c>
      <c r="G256" s="32">
        <v>2.5</v>
      </c>
      <c r="H256" s="32">
        <v>0</v>
      </c>
      <c r="I256" s="33">
        <f>ROUND(G256*H256,P4)</f>
        <v>0</v>
      </c>
      <c r="J256" s="28"/>
      <c r="K256" s="28"/>
      <c r="L256" s="34">
        <v>0</v>
      </c>
      <c r="M256" s="20">
        <f>ROUND(G256*L256,P4)</f>
        <v>0</v>
      </c>
      <c r="N256" s="40" t="s">
        <v>358</v>
      </c>
      <c r="O256" s="36">
        <f>M256*AA256</f>
        <v>0</v>
      </c>
      <c r="P256" s="1">
        <v>3</v>
      </c>
      <c r="AA256" s="1">
        <f>IF(P256=1,$O$3,IF(P256=2,$O$4,$O$5))</f>
        <v>0</v>
      </c>
    </row>
    <row r="257">
      <c r="A257" s="1" t="s">
        <v>250</v>
      </c>
      <c r="E257" s="30" t="s">
        <v>4654</v>
      </c>
    </row>
    <row r="258">
      <c r="A258" s="1" t="s">
        <v>251</v>
      </c>
      <c r="E258" s="28"/>
    </row>
    <row r="259" ht="137.5">
      <c r="A259" s="1" t="s">
        <v>253</v>
      </c>
      <c r="E259" s="30" t="s">
        <v>1700</v>
      </c>
    </row>
    <row r="260" ht="13">
      <c r="A260" s="1" t="s">
        <v>241</v>
      </c>
      <c r="C260" s="22" t="s">
        <v>474</v>
      </c>
      <c r="E260" s="23" t="s">
        <v>1701</v>
      </c>
      <c r="L260" s="38"/>
      <c r="M260" s="39">
        <f>SUMIFS(M261:M268,A261:A268,"P")</f>
        <v>0</v>
      </c>
      <c r="N260" s="38"/>
    </row>
    <row r="261" ht="25">
      <c r="A261" s="1" t="s">
        <v>244</v>
      </c>
      <c r="B261" s="28">
        <v>60</v>
      </c>
      <c r="C261" s="29" t="s">
        <v>1054</v>
      </c>
      <c r="D261" s="28" t="s">
        <v>1055</v>
      </c>
      <c r="E261" s="30" t="s">
        <v>1056</v>
      </c>
      <c r="F261" s="31" t="s">
        <v>837</v>
      </c>
      <c r="G261" s="32">
        <v>8.7400000000000002</v>
      </c>
      <c r="H261" s="32">
        <v>0</v>
      </c>
      <c r="I261" s="33">
        <f>ROUND(G261*H261,P4)</f>
        <v>0</v>
      </c>
      <c r="J261" s="28"/>
      <c r="K261" s="28"/>
      <c r="L261" s="34">
        <v>0</v>
      </c>
      <c r="M261" s="20">
        <f>ROUND(G261*L261,P4)</f>
        <v>0</v>
      </c>
      <c r="N261" s="40" t="s">
        <v>480</v>
      </c>
      <c r="O261" s="36">
        <f>M261*AA261</f>
        <v>0</v>
      </c>
      <c r="P261" s="1">
        <v>3</v>
      </c>
      <c r="AA261" s="1">
        <f>IF(P261=1,$O$3,IF(P261=2,$O$4,$O$5))</f>
        <v>0</v>
      </c>
    </row>
    <row r="262" ht="25">
      <c r="A262" s="1" t="s">
        <v>250</v>
      </c>
      <c r="E262" s="30" t="s">
        <v>481</v>
      </c>
    </row>
    <row r="263">
      <c r="A263" s="1" t="s">
        <v>251</v>
      </c>
      <c r="E263" s="28"/>
    </row>
    <row r="264" ht="200">
      <c r="A264" s="1" t="s">
        <v>253</v>
      </c>
      <c r="E264" s="30" t="s">
        <v>483</v>
      </c>
    </row>
    <row r="265" ht="25">
      <c r="A265" s="1" t="s">
        <v>244</v>
      </c>
      <c r="B265" s="28">
        <v>61</v>
      </c>
      <c r="C265" s="29" t="s">
        <v>1702</v>
      </c>
      <c r="D265" s="28" t="s">
        <v>1703</v>
      </c>
      <c r="E265" s="30" t="s">
        <v>1704</v>
      </c>
      <c r="F265" s="31" t="s">
        <v>837</v>
      </c>
      <c r="G265" s="32">
        <v>6</v>
      </c>
      <c r="H265" s="32">
        <v>0</v>
      </c>
      <c r="I265" s="33">
        <f>ROUND(G265*H265,P4)</f>
        <v>0</v>
      </c>
      <c r="J265" s="28"/>
      <c r="K265" s="28"/>
      <c r="L265" s="34">
        <v>0</v>
      </c>
      <c r="M265" s="20">
        <f>ROUND(G265*L265,P4)</f>
        <v>0</v>
      </c>
      <c r="N265" s="40" t="s">
        <v>480</v>
      </c>
      <c r="O265" s="36">
        <f>M265*AA265</f>
        <v>0</v>
      </c>
      <c r="P265" s="1">
        <v>3</v>
      </c>
      <c r="AA265" s="1">
        <f>IF(P265=1,$O$3,IF(P265=2,$O$4,$O$5))</f>
        <v>0</v>
      </c>
    </row>
    <row r="266" ht="25">
      <c r="A266" s="1" t="s">
        <v>250</v>
      </c>
      <c r="E266" s="30" t="s">
        <v>481</v>
      </c>
    </row>
    <row r="267">
      <c r="A267" s="1" t="s">
        <v>251</v>
      </c>
      <c r="E267" s="28"/>
    </row>
    <row r="268" ht="200">
      <c r="A268" s="1" t="s">
        <v>253</v>
      </c>
      <c r="E268" s="30" t="s">
        <v>483</v>
      </c>
    </row>
  </sheetData>
  <sheetProtection sheet="1" objects="1" scenarios="1" spinCount="100000" saltValue="pknUPTlINiS2ck3HvOr8oQYHzLxemWfV7fjx5knX4YJpSeBwc5uPUGD4cd0CmawnzhpBXobqzi7vhz7sQmNa0Q==" hashValue="91CAWiMB62RHbGwcJaDzO27TJJ02zQ+0cIE7AJ2yEdaz/MjsCIYXSwpXHoxkUOzrhO33opkPm2SWF86o+Rgau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4762</v>
      </c>
      <c r="M3" s="20">
        <f>0+M9+M18+M27+M44+M49+M98+M247+M252</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4762</v>
      </c>
      <c r="D5" s="22"/>
      <c r="E5" s="23" t="s">
        <v>165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4527</v>
      </c>
    </row>
    <row r="12">
      <c r="A12" s="1" t="s">
        <v>251</v>
      </c>
      <c r="E12" s="28"/>
    </row>
    <row r="13" ht="62.5">
      <c r="A13" s="1" t="s">
        <v>253</v>
      </c>
      <c r="E13" s="30" t="s">
        <v>1547</v>
      </c>
    </row>
    <row r="14" ht="13">
      <c r="A14" s="1" t="s">
        <v>244</v>
      </c>
      <c r="B14" s="28">
        <v>2</v>
      </c>
      <c r="C14" s="29" t="s">
        <v>1548</v>
      </c>
      <c r="D14" s="28" t="s">
        <v>246</v>
      </c>
      <c r="E14" s="30" t="s">
        <v>1549</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2.1440000000000001</v>
      </c>
      <c r="H19" s="32">
        <v>0</v>
      </c>
      <c r="I19" s="33">
        <f>ROUND(G19*H19,P4)</f>
        <v>0</v>
      </c>
      <c r="J19" s="28"/>
      <c r="K19" s="28"/>
      <c r="L19" s="34">
        <v>0</v>
      </c>
      <c r="M19" s="20">
        <f>ROUND(G19*L19,P4)</f>
        <v>0</v>
      </c>
      <c r="N19" s="40" t="s">
        <v>358</v>
      </c>
      <c r="O19" s="36">
        <f>M19*AA19</f>
        <v>0</v>
      </c>
      <c r="P19" s="1">
        <v>3</v>
      </c>
      <c r="AA19" s="1">
        <f>IF(P19=1,$O$3,IF(P19=2,$O$4,$O$5))</f>
        <v>0</v>
      </c>
    </row>
    <row r="20">
      <c r="A20" s="1" t="s">
        <v>250</v>
      </c>
      <c r="E20" s="30" t="s">
        <v>4528</v>
      </c>
    </row>
    <row r="21" ht="52">
      <c r="A21" s="1" t="s">
        <v>251</v>
      </c>
      <c r="E21" s="37" t="s">
        <v>4529</v>
      </c>
    </row>
    <row r="22" ht="337.5">
      <c r="A22" s="1" t="s">
        <v>253</v>
      </c>
      <c r="E22" s="30" t="s">
        <v>925</v>
      </c>
    </row>
    <row r="23" ht="13">
      <c r="A23" s="1" t="s">
        <v>244</v>
      </c>
      <c r="B23" s="28">
        <v>4</v>
      </c>
      <c r="C23" s="29" t="s">
        <v>921</v>
      </c>
      <c r="D23" s="28" t="s">
        <v>246</v>
      </c>
      <c r="E23" s="30" t="s">
        <v>922</v>
      </c>
      <c r="F23" s="31" t="s">
        <v>923</v>
      </c>
      <c r="G23" s="32">
        <v>54.219999999999999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4763</v>
      </c>
    </row>
    <row r="25" ht="52">
      <c r="A25" s="1" t="s">
        <v>251</v>
      </c>
      <c r="E25" s="37" t="s">
        <v>4764</v>
      </c>
    </row>
    <row r="26" ht="337.5">
      <c r="A26" s="1" t="s">
        <v>253</v>
      </c>
      <c r="E26" s="30" t="s">
        <v>925</v>
      </c>
    </row>
    <row r="27" ht="13">
      <c r="A27" s="1" t="s">
        <v>241</v>
      </c>
      <c r="C27" s="22" t="s">
        <v>926</v>
      </c>
      <c r="E27" s="23" t="s">
        <v>927</v>
      </c>
      <c r="L27" s="38"/>
      <c r="M27" s="39">
        <f>SUMIFS(M28:M43,A28:A43,"P")</f>
        <v>0</v>
      </c>
      <c r="N27" s="38"/>
    </row>
    <row r="28" ht="13">
      <c r="A28" s="1" t="s">
        <v>244</v>
      </c>
      <c r="B28" s="28">
        <v>5</v>
      </c>
      <c r="C28" s="29" t="s">
        <v>928</v>
      </c>
      <c r="D28" s="28" t="s">
        <v>246</v>
      </c>
      <c r="E28" s="30" t="s">
        <v>929</v>
      </c>
      <c r="F28" s="31" t="s">
        <v>923</v>
      </c>
      <c r="G28" s="32">
        <v>54.649000000000001</v>
      </c>
      <c r="H28" s="32">
        <v>0</v>
      </c>
      <c r="I28" s="33">
        <f>ROUND(G28*H28,P4)</f>
        <v>0</v>
      </c>
      <c r="J28" s="28"/>
      <c r="K28" s="28"/>
      <c r="L28" s="34">
        <v>0</v>
      </c>
      <c r="M28" s="20">
        <f>ROUND(G28*L28,P4)</f>
        <v>0</v>
      </c>
      <c r="N28" s="40" t="s">
        <v>358</v>
      </c>
      <c r="O28" s="36">
        <f>M28*AA28</f>
        <v>0</v>
      </c>
      <c r="P28" s="1">
        <v>3</v>
      </c>
      <c r="AA28" s="1">
        <f>IF(P28=1,$O$3,IF(P28=2,$O$4,$O$5))</f>
        <v>0</v>
      </c>
    </row>
    <row r="29" ht="37.5">
      <c r="A29" s="1" t="s">
        <v>250</v>
      </c>
      <c r="E29" s="30" t="s">
        <v>4765</v>
      </c>
    </row>
    <row r="30" ht="52">
      <c r="A30" s="1" t="s">
        <v>251</v>
      </c>
      <c r="E30" s="37" t="s">
        <v>4766</v>
      </c>
    </row>
    <row r="31" ht="250">
      <c r="A31" s="1" t="s">
        <v>253</v>
      </c>
      <c r="E31" s="30" t="s">
        <v>930</v>
      </c>
    </row>
    <row r="32" ht="13">
      <c r="A32" s="1" t="s">
        <v>244</v>
      </c>
      <c r="B32" s="28">
        <v>6</v>
      </c>
      <c r="C32" s="29" t="s">
        <v>1560</v>
      </c>
      <c r="D32" s="28" t="s">
        <v>246</v>
      </c>
      <c r="E32" s="30" t="s">
        <v>1561</v>
      </c>
      <c r="F32" s="31" t="s">
        <v>923</v>
      </c>
      <c r="G32" s="32">
        <v>1.7150000000000001</v>
      </c>
      <c r="H32" s="32">
        <v>0</v>
      </c>
      <c r="I32" s="33">
        <f>ROUND(G32*H32,P4)</f>
        <v>0</v>
      </c>
      <c r="J32" s="28"/>
      <c r="K32" s="28"/>
      <c r="L32" s="34">
        <v>0</v>
      </c>
      <c r="M32" s="20">
        <f>ROUND(G32*L32,P4)</f>
        <v>0</v>
      </c>
      <c r="N32" s="40" t="s">
        <v>358</v>
      </c>
      <c r="O32" s="36">
        <f>M32*AA32</f>
        <v>0</v>
      </c>
      <c r="P32" s="1">
        <v>3</v>
      </c>
      <c r="AA32" s="1">
        <f>IF(P32=1,$O$3,IF(P32=2,$O$4,$O$5))</f>
        <v>0</v>
      </c>
    </row>
    <row r="33">
      <c r="A33" s="1" t="s">
        <v>250</v>
      </c>
      <c r="E33" s="30" t="s">
        <v>4534</v>
      </c>
    </row>
    <row r="34" ht="52">
      <c r="A34" s="1" t="s">
        <v>251</v>
      </c>
      <c r="E34" s="37" t="s">
        <v>4535</v>
      </c>
    </row>
    <row r="35" ht="250">
      <c r="A35" s="1" t="s">
        <v>253</v>
      </c>
      <c r="E35" s="30" t="s">
        <v>1564</v>
      </c>
    </row>
    <row r="36" ht="13">
      <c r="A36" s="1" t="s">
        <v>244</v>
      </c>
      <c r="B36" s="28">
        <v>7</v>
      </c>
      <c r="C36" s="29" t="s">
        <v>1565</v>
      </c>
      <c r="D36" s="28" t="s">
        <v>246</v>
      </c>
      <c r="E36" s="30" t="s">
        <v>1566</v>
      </c>
      <c r="F36" s="31" t="s">
        <v>693</v>
      </c>
      <c r="G36" s="32">
        <v>87.849999999999994</v>
      </c>
      <c r="H36" s="32">
        <v>0</v>
      </c>
      <c r="I36" s="33">
        <f>ROUND(G36*H36,P4)</f>
        <v>0</v>
      </c>
      <c r="J36" s="28"/>
      <c r="K36" s="28"/>
      <c r="L36" s="34">
        <v>0</v>
      </c>
      <c r="M36" s="20">
        <f>ROUND(G36*L36,P4)</f>
        <v>0</v>
      </c>
      <c r="N36" s="40" t="s">
        <v>358</v>
      </c>
      <c r="O36" s="36">
        <f>M36*AA36</f>
        <v>0</v>
      </c>
      <c r="P36" s="1">
        <v>3</v>
      </c>
      <c r="AA36" s="1">
        <f>IF(P36=1,$O$3,IF(P36=2,$O$4,$O$5))</f>
        <v>0</v>
      </c>
    </row>
    <row r="37" ht="25">
      <c r="A37" s="1" t="s">
        <v>250</v>
      </c>
      <c r="E37" s="30" t="s">
        <v>4738</v>
      </c>
    </row>
    <row r="38" ht="52">
      <c r="A38" s="1" t="s">
        <v>251</v>
      </c>
      <c r="E38" s="37" t="s">
        <v>4767</v>
      </c>
    </row>
    <row r="39" ht="50">
      <c r="A39" s="1" t="s">
        <v>253</v>
      </c>
      <c r="E39" s="30" t="s">
        <v>1569</v>
      </c>
    </row>
    <row r="40" ht="13">
      <c r="A40" s="1" t="s">
        <v>244</v>
      </c>
      <c r="B40" s="28">
        <v>37</v>
      </c>
      <c r="C40" s="29" t="s">
        <v>1570</v>
      </c>
      <c r="D40" s="28" t="s">
        <v>246</v>
      </c>
      <c r="E40" s="30" t="s">
        <v>1571</v>
      </c>
      <c r="F40" s="31" t="s">
        <v>693</v>
      </c>
      <c r="G40" s="32">
        <v>188</v>
      </c>
      <c r="H40" s="32">
        <v>0</v>
      </c>
      <c r="I40" s="33">
        <f>ROUND(G40*H40,P4)</f>
        <v>0</v>
      </c>
      <c r="J40" s="28"/>
      <c r="K40" s="28"/>
      <c r="L40" s="34">
        <v>0</v>
      </c>
      <c r="M40" s="20">
        <f>ROUND(G40*L40,P4)</f>
        <v>0</v>
      </c>
      <c r="N40" s="40" t="s">
        <v>358</v>
      </c>
      <c r="O40" s="36">
        <f>M40*AA40</f>
        <v>0</v>
      </c>
      <c r="P40" s="1">
        <v>3</v>
      </c>
      <c r="AA40" s="1">
        <f>IF(P40=1,$O$3,IF(P40=2,$O$4,$O$5))</f>
        <v>0</v>
      </c>
    </row>
    <row r="41">
      <c r="A41" s="1" t="s">
        <v>250</v>
      </c>
      <c r="E41" s="30" t="s">
        <v>4768</v>
      </c>
    </row>
    <row r="42" ht="52">
      <c r="A42" s="1" t="s">
        <v>251</v>
      </c>
      <c r="E42" s="37" t="s">
        <v>4769</v>
      </c>
    </row>
    <row r="43" ht="37.5">
      <c r="A43" s="1" t="s">
        <v>253</v>
      </c>
      <c r="E43" s="30" t="s">
        <v>1574</v>
      </c>
    </row>
    <row r="44" ht="13">
      <c r="A44" s="1" t="s">
        <v>241</v>
      </c>
      <c r="C44" s="22" t="s">
        <v>1184</v>
      </c>
      <c r="E44" s="23" t="s">
        <v>1575</v>
      </c>
      <c r="L44" s="38"/>
      <c r="M44" s="39">
        <f>SUMIFS(M45:M48,A45:A48,"P")</f>
        <v>0</v>
      </c>
      <c r="N44" s="38"/>
    </row>
    <row r="45" ht="13">
      <c r="A45" s="1" t="s">
        <v>244</v>
      </c>
      <c r="B45" s="28">
        <v>8</v>
      </c>
      <c r="C45" s="29" t="s">
        <v>1576</v>
      </c>
      <c r="D45" s="28" t="s">
        <v>246</v>
      </c>
      <c r="E45" s="30" t="s">
        <v>1577</v>
      </c>
      <c r="F45" s="31" t="s">
        <v>923</v>
      </c>
      <c r="G45" s="32">
        <v>0.14000000000000001</v>
      </c>
      <c r="H45" s="32">
        <v>0</v>
      </c>
      <c r="I45" s="33">
        <f>ROUND(G45*H45,P4)</f>
        <v>0</v>
      </c>
      <c r="J45" s="28"/>
      <c r="K45" s="28"/>
      <c r="L45" s="34">
        <v>0</v>
      </c>
      <c r="M45" s="20">
        <f>ROUND(G45*L45,P4)</f>
        <v>0</v>
      </c>
      <c r="N45" s="40" t="s">
        <v>358</v>
      </c>
      <c r="O45" s="36">
        <f>M45*AA45</f>
        <v>0</v>
      </c>
      <c r="P45" s="1">
        <v>3</v>
      </c>
      <c r="AA45" s="1">
        <f>IF(P45=1,$O$3,IF(P45=2,$O$4,$O$5))</f>
        <v>0</v>
      </c>
    </row>
    <row r="46">
      <c r="A46" s="1" t="s">
        <v>250</v>
      </c>
      <c r="E46" s="30" t="s">
        <v>4540</v>
      </c>
    </row>
    <row r="47" ht="52">
      <c r="A47" s="1" t="s">
        <v>251</v>
      </c>
      <c r="E47" s="37" t="s">
        <v>4541</v>
      </c>
    </row>
    <row r="48" ht="362.5">
      <c r="A48" s="1" t="s">
        <v>253</v>
      </c>
      <c r="E48" s="30" t="s">
        <v>1579</v>
      </c>
    </row>
    <row r="49" ht="13">
      <c r="A49" s="1" t="s">
        <v>241</v>
      </c>
      <c r="C49" s="22" t="s">
        <v>242</v>
      </c>
      <c r="E49" s="23" t="s">
        <v>243</v>
      </c>
      <c r="L49" s="38"/>
      <c r="M49" s="39">
        <f>SUMIFS(M50:M97,A50:A97,"P")</f>
        <v>0</v>
      </c>
      <c r="N49" s="38"/>
    </row>
    <row r="50" ht="25">
      <c r="A50" s="1" t="s">
        <v>244</v>
      </c>
      <c r="B50" s="28">
        <v>9</v>
      </c>
      <c r="C50" s="29" t="s">
        <v>931</v>
      </c>
      <c r="D50" s="28" t="s">
        <v>246</v>
      </c>
      <c r="E50" s="30" t="s">
        <v>932</v>
      </c>
      <c r="F50" s="31" t="s">
        <v>273</v>
      </c>
      <c r="G50" s="32">
        <v>130</v>
      </c>
      <c r="H50" s="32">
        <v>0</v>
      </c>
      <c r="I50" s="33">
        <f>ROUND(G50*H50,P4)</f>
        <v>0</v>
      </c>
      <c r="J50" s="28"/>
      <c r="K50" s="28"/>
      <c r="L50" s="34">
        <v>0</v>
      </c>
      <c r="M50" s="20">
        <f>ROUND(G50*L50,P4)</f>
        <v>0</v>
      </c>
      <c r="N50" s="40" t="s">
        <v>358</v>
      </c>
      <c r="O50" s="36">
        <f>M50*AA50</f>
        <v>0</v>
      </c>
      <c r="P50" s="1">
        <v>3</v>
      </c>
      <c r="AA50" s="1">
        <f>IF(P50=1,$O$3,IF(P50=2,$O$4,$O$5))</f>
        <v>0</v>
      </c>
    </row>
    <row r="51">
      <c r="A51" s="1" t="s">
        <v>250</v>
      </c>
      <c r="E51" s="30" t="s">
        <v>246</v>
      </c>
    </row>
    <row r="52">
      <c r="A52" s="1" t="s">
        <v>251</v>
      </c>
      <c r="E52" s="28"/>
    </row>
    <row r="53" ht="75">
      <c r="A53" s="1" t="s">
        <v>253</v>
      </c>
      <c r="E53" s="30" t="s">
        <v>934</v>
      </c>
    </row>
    <row r="54" ht="13">
      <c r="A54" s="1" t="s">
        <v>244</v>
      </c>
      <c r="B54" s="28">
        <v>10</v>
      </c>
      <c r="C54" s="29" t="s">
        <v>4542</v>
      </c>
      <c r="D54" s="28" t="s">
        <v>246</v>
      </c>
      <c r="E54" s="30" t="s">
        <v>4543</v>
      </c>
      <c r="F54" s="31" t="s">
        <v>273</v>
      </c>
      <c r="G54" s="32">
        <v>2</v>
      </c>
      <c r="H54" s="32">
        <v>0</v>
      </c>
      <c r="I54" s="33">
        <f>ROUND(G54*H54,P4)</f>
        <v>0</v>
      </c>
      <c r="J54" s="28"/>
      <c r="K54" s="28"/>
      <c r="L54" s="34">
        <v>0</v>
      </c>
      <c r="M54" s="20">
        <f>ROUND(G54*L54,P4)</f>
        <v>0</v>
      </c>
      <c r="N54" s="40" t="s">
        <v>358</v>
      </c>
      <c r="O54" s="36">
        <f>M54*AA54</f>
        <v>0</v>
      </c>
      <c r="P54" s="1">
        <v>3</v>
      </c>
      <c r="AA54" s="1">
        <f>IF(P54=1,$O$3,IF(P54=2,$O$4,$O$5))</f>
        <v>0</v>
      </c>
    </row>
    <row r="55">
      <c r="A55" s="1" t="s">
        <v>250</v>
      </c>
      <c r="E55" s="30" t="s">
        <v>4544</v>
      </c>
    </row>
    <row r="56">
      <c r="A56" s="1" t="s">
        <v>251</v>
      </c>
      <c r="E56" s="28"/>
    </row>
    <row r="57" ht="75">
      <c r="A57" s="1" t="s">
        <v>253</v>
      </c>
      <c r="E57" s="30" t="s">
        <v>934</v>
      </c>
    </row>
    <row r="58" ht="13">
      <c r="A58" s="1" t="s">
        <v>244</v>
      </c>
      <c r="B58" s="28">
        <v>11</v>
      </c>
      <c r="C58" s="29" t="s">
        <v>4545</v>
      </c>
      <c r="D58" s="28" t="s">
        <v>246</v>
      </c>
      <c r="E58" s="30" t="s">
        <v>4546</v>
      </c>
      <c r="F58" s="31" t="s">
        <v>248</v>
      </c>
      <c r="G58" s="32">
        <v>189</v>
      </c>
      <c r="H58" s="32">
        <v>0</v>
      </c>
      <c r="I58" s="33">
        <f>ROUND(G58*H58,P4)</f>
        <v>0</v>
      </c>
      <c r="J58" s="28"/>
      <c r="K58" s="28"/>
      <c r="L58" s="34">
        <v>0</v>
      </c>
      <c r="M58" s="20">
        <f>ROUND(G58*L58,P4)</f>
        <v>0</v>
      </c>
      <c r="N58" s="40" t="s">
        <v>358</v>
      </c>
      <c r="O58" s="36">
        <f>M58*AA58</f>
        <v>0</v>
      </c>
      <c r="P58" s="1">
        <v>3</v>
      </c>
      <c r="AA58" s="1">
        <f>IF(P58=1,$O$3,IF(P58=2,$O$4,$O$5))</f>
        <v>0</v>
      </c>
    </row>
    <row r="59">
      <c r="A59" s="1" t="s">
        <v>250</v>
      </c>
      <c r="E59" s="30" t="s">
        <v>4547</v>
      </c>
    </row>
    <row r="60" ht="52">
      <c r="A60" s="1" t="s">
        <v>251</v>
      </c>
      <c r="E60" s="37" t="s">
        <v>4770</v>
      </c>
    </row>
    <row r="61" ht="75">
      <c r="A61" s="1" t="s">
        <v>253</v>
      </c>
      <c r="E61" s="30" t="s">
        <v>938</v>
      </c>
    </row>
    <row r="62" ht="13">
      <c r="A62" s="1" t="s">
        <v>244</v>
      </c>
      <c r="B62" s="28">
        <v>12</v>
      </c>
      <c r="C62" s="29" t="s">
        <v>1592</v>
      </c>
      <c r="D62" s="28" t="s">
        <v>246</v>
      </c>
      <c r="E62" s="30" t="s">
        <v>1593</v>
      </c>
      <c r="F62" s="31" t="s">
        <v>248</v>
      </c>
      <c r="G62" s="32">
        <v>24</v>
      </c>
      <c r="H62" s="32">
        <v>0</v>
      </c>
      <c r="I62" s="33">
        <f>ROUND(G62*H62,P4)</f>
        <v>0</v>
      </c>
      <c r="J62" s="28"/>
      <c r="K62" s="28"/>
      <c r="L62" s="34">
        <v>0</v>
      </c>
      <c r="M62" s="20">
        <f>ROUND(G62*L62,P4)</f>
        <v>0</v>
      </c>
      <c r="N62" s="40" t="s">
        <v>358</v>
      </c>
      <c r="O62" s="36">
        <f>M62*AA62</f>
        <v>0</v>
      </c>
      <c r="P62" s="1">
        <v>3</v>
      </c>
      <c r="AA62" s="1">
        <f>IF(P62=1,$O$3,IF(P62=2,$O$4,$O$5))</f>
        <v>0</v>
      </c>
    </row>
    <row r="63">
      <c r="A63" s="1" t="s">
        <v>250</v>
      </c>
      <c r="E63" s="30" t="s">
        <v>4549</v>
      </c>
    </row>
    <row r="64" ht="52">
      <c r="A64" s="1" t="s">
        <v>251</v>
      </c>
      <c r="E64" s="37" t="s">
        <v>4771</v>
      </c>
    </row>
    <row r="65" ht="75">
      <c r="A65" s="1" t="s">
        <v>253</v>
      </c>
      <c r="E65" s="30" t="s">
        <v>938</v>
      </c>
    </row>
    <row r="66" ht="13">
      <c r="A66" s="1" t="s">
        <v>244</v>
      </c>
      <c r="B66" s="28">
        <v>13</v>
      </c>
      <c r="C66" s="29" t="s">
        <v>1596</v>
      </c>
      <c r="D66" s="28" t="s">
        <v>246</v>
      </c>
      <c r="E66" s="30" t="s">
        <v>1597</v>
      </c>
      <c r="F66" s="31" t="s">
        <v>248</v>
      </c>
      <c r="G66" s="32">
        <v>25</v>
      </c>
      <c r="H66" s="32">
        <v>0</v>
      </c>
      <c r="I66" s="33">
        <f>ROUND(G66*H66,P4)</f>
        <v>0</v>
      </c>
      <c r="J66" s="28"/>
      <c r="K66" s="28"/>
      <c r="L66" s="34">
        <v>0</v>
      </c>
      <c r="M66" s="20">
        <f>ROUND(G66*L66,P4)</f>
        <v>0</v>
      </c>
      <c r="N66" s="40" t="s">
        <v>358</v>
      </c>
      <c r="O66" s="36">
        <f>M66*AA66</f>
        <v>0</v>
      </c>
      <c r="P66" s="1">
        <v>3</v>
      </c>
      <c r="AA66" s="1">
        <f>IF(P66=1,$O$3,IF(P66=2,$O$4,$O$5))</f>
        <v>0</v>
      </c>
    </row>
    <row r="67">
      <c r="A67" s="1" t="s">
        <v>250</v>
      </c>
      <c r="E67" s="30" t="s">
        <v>1598</v>
      </c>
    </row>
    <row r="68" ht="52">
      <c r="A68" s="1" t="s">
        <v>251</v>
      </c>
      <c r="E68" s="37" t="s">
        <v>4550</v>
      </c>
    </row>
    <row r="69" ht="75">
      <c r="A69" s="1" t="s">
        <v>253</v>
      </c>
      <c r="E69" s="30" t="s">
        <v>938</v>
      </c>
    </row>
    <row r="70" ht="13">
      <c r="A70" s="1" t="s">
        <v>244</v>
      </c>
      <c r="B70" s="28">
        <v>14</v>
      </c>
      <c r="C70" s="29" t="s">
        <v>1600</v>
      </c>
      <c r="D70" s="28" t="s">
        <v>246</v>
      </c>
      <c r="E70" s="30" t="s">
        <v>1601</v>
      </c>
      <c r="F70" s="31" t="s">
        <v>248</v>
      </c>
      <c r="G70" s="32">
        <v>203</v>
      </c>
      <c r="H70" s="32">
        <v>0</v>
      </c>
      <c r="I70" s="33">
        <f>ROUND(G70*H70,P4)</f>
        <v>0</v>
      </c>
      <c r="J70" s="28"/>
      <c r="K70" s="28"/>
      <c r="L70" s="34">
        <v>0</v>
      </c>
      <c r="M70" s="20">
        <f>ROUND(G70*L70,P4)</f>
        <v>0</v>
      </c>
      <c r="N70" s="40" t="s">
        <v>358</v>
      </c>
      <c r="O70" s="36">
        <f>M70*AA70</f>
        <v>0</v>
      </c>
      <c r="P70" s="1">
        <v>3</v>
      </c>
      <c r="AA70" s="1">
        <f>IF(P70=1,$O$3,IF(P70=2,$O$4,$O$5))</f>
        <v>0</v>
      </c>
    </row>
    <row r="71">
      <c r="A71" s="1" t="s">
        <v>250</v>
      </c>
      <c r="E71" s="30" t="s">
        <v>4553</v>
      </c>
    </row>
    <row r="72" ht="52">
      <c r="A72" s="1" t="s">
        <v>251</v>
      </c>
      <c r="E72" s="37" t="s">
        <v>4772</v>
      </c>
    </row>
    <row r="73" ht="87.5">
      <c r="A73" s="1" t="s">
        <v>253</v>
      </c>
      <c r="E73" s="30" t="s">
        <v>1604</v>
      </c>
    </row>
    <row r="74" ht="13">
      <c r="A74" s="1" t="s">
        <v>244</v>
      </c>
      <c r="B74" s="28">
        <v>15</v>
      </c>
      <c r="C74" s="29" t="s">
        <v>1605</v>
      </c>
      <c r="D74" s="28" t="s">
        <v>246</v>
      </c>
      <c r="E74" s="30" t="s">
        <v>1606</v>
      </c>
      <c r="F74" s="31" t="s">
        <v>248</v>
      </c>
      <c r="G74" s="32">
        <v>12</v>
      </c>
      <c r="H74" s="32">
        <v>0</v>
      </c>
      <c r="I74" s="33">
        <f>ROUND(G74*H74,P4)</f>
        <v>0</v>
      </c>
      <c r="J74" s="28"/>
      <c r="K74" s="28"/>
      <c r="L74" s="34">
        <v>0</v>
      </c>
      <c r="M74" s="20">
        <f>ROUND(G74*L74,P4)</f>
        <v>0</v>
      </c>
      <c r="N74" s="40" t="s">
        <v>358</v>
      </c>
      <c r="O74" s="36">
        <f>M74*AA74</f>
        <v>0</v>
      </c>
      <c r="P74" s="1">
        <v>3</v>
      </c>
      <c r="AA74" s="1">
        <f>IF(P74=1,$O$3,IF(P74=2,$O$4,$O$5))</f>
        <v>0</v>
      </c>
    </row>
    <row r="75">
      <c r="A75" s="1" t="s">
        <v>250</v>
      </c>
      <c r="E75" s="30" t="s">
        <v>4555</v>
      </c>
    </row>
    <row r="76" ht="52">
      <c r="A76" s="1" t="s">
        <v>251</v>
      </c>
      <c r="E76" s="37" t="s">
        <v>4773</v>
      </c>
    </row>
    <row r="77" ht="87.5">
      <c r="A77" s="1" t="s">
        <v>253</v>
      </c>
      <c r="E77" s="30" t="s">
        <v>1604</v>
      </c>
    </row>
    <row r="78" ht="13">
      <c r="A78" s="1" t="s">
        <v>244</v>
      </c>
      <c r="B78" s="28">
        <v>16</v>
      </c>
      <c r="C78" s="29" t="s">
        <v>4556</v>
      </c>
      <c r="D78" s="28" t="s">
        <v>246</v>
      </c>
      <c r="E78" s="30" t="s">
        <v>4557</v>
      </c>
      <c r="F78" s="31" t="s">
        <v>248</v>
      </c>
      <c r="G78" s="32">
        <v>5</v>
      </c>
      <c r="H78" s="32">
        <v>0</v>
      </c>
      <c r="I78" s="33">
        <f>ROUND(G78*H78,P4)</f>
        <v>0</v>
      </c>
      <c r="J78" s="28"/>
      <c r="K78" s="28"/>
      <c r="L78" s="34">
        <v>0</v>
      </c>
      <c r="M78" s="20">
        <f>ROUND(G78*L78,P4)</f>
        <v>0</v>
      </c>
      <c r="N78" s="40" t="s">
        <v>358</v>
      </c>
      <c r="O78" s="36">
        <f>M78*AA78</f>
        <v>0</v>
      </c>
      <c r="P78" s="1">
        <v>3</v>
      </c>
      <c r="AA78" s="1">
        <f>IF(P78=1,$O$3,IF(P78=2,$O$4,$O$5))</f>
        <v>0</v>
      </c>
    </row>
    <row r="79">
      <c r="A79" s="1" t="s">
        <v>250</v>
      </c>
      <c r="E79" s="30" t="s">
        <v>4558</v>
      </c>
    </row>
    <row r="80">
      <c r="A80" s="1" t="s">
        <v>251</v>
      </c>
      <c r="E80" s="28"/>
    </row>
    <row r="81" ht="100">
      <c r="A81" s="1" t="s">
        <v>253</v>
      </c>
      <c r="E81" s="30" t="s">
        <v>254</v>
      </c>
    </row>
    <row r="82" ht="13">
      <c r="A82" s="1" t="s">
        <v>244</v>
      </c>
      <c r="B82" s="28">
        <v>17</v>
      </c>
      <c r="C82" s="29" t="s">
        <v>1609</v>
      </c>
      <c r="D82" s="28" t="s">
        <v>246</v>
      </c>
      <c r="E82" s="30" t="s">
        <v>1610</v>
      </c>
      <c r="F82" s="31" t="s">
        <v>273</v>
      </c>
      <c r="G82" s="32">
        <v>10</v>
      </c>
      <c r="H82" s="32">
        <v>0</v>
      </c>
      <c r="I82" s="33">
        <f>ROUND(G82*H82,P4)</f>
        <v>0</v>
      </c>
      <c r="J82" s="28"/>
      <c r="K82" s="28"/>
      <c r="L82" s="34">
        <v>0</v>
      </c>
      <c r="M82" s="20">
        <f>ROUND(G82*L82,P4)</f>
        <v>0</v>
      </c>
      <c r="N82" s="40" t="s">
        <v>358</v>
      </c>
      <c r="O82" s="36">
        <f>M82*AA82</f>
        <v>0</v>
      </c>
      <c r="P82" s="1">
        <v>3</v>
      </c>
      <c r="AA82" s="1">
        <f>IF(P82=1,$O$3,IF(P82=2,$O$4,$O$5))</f>
        <v>0</v>
      </c>
    </row>
    <row r="83">
      <c r="A83" s="1" t="s">
        <v>250</v>
      </c>
      <c r="E83" s="30" t="s">
        <v>246</v>
      </c>
    </row>
    <row r="84">
      <c r="A84" s="1" t="s">
        <v>251</v>
      </c>
      <c r="E84" s="28"/>
    </row>
    <row r="85" ht="112.5">
      <c r="A85" s="1" t="s">
        <v>253</v>
      </c>
      <c r="E85" s="30" t="s">
        <v>1611</v>
      </c>
    </row>
    <row r="86" ht="25">
      <c r="A86" s="1" t="s">
        <v>244</v>
      </c>
      <c r="B86" s="28">
        <v>18</v>
      </c>
      <c r="C86" s="29" t="s">
        <v>1612</v>
      </c>
      <c r="D86" s="28" t="s">
        <v>246</v>
      </c>
      <c r="E86" s="30" t="s">
        <v>1613</v>
      </c>
      <c r="F86" s="31" t="s">
        <v>273</v>
      </c>
      <c r="G86" s="32">
        <v>10</v>
      </c>
      <c r="H86" s="32">
        <v>0</v>
      </c>
      <c r="I86" s="33">
        <f>ROUND(G86*H86,P4)</f>
        <v>0</v>
      </c>
      <c r="J86" s="28"/>
      <c r="K86" s="28"/>
      <c r="L86" s="34">
        <v>0</v>
      </c>
      <c r="M86" s="20">
        <f>ROUND(G86*L86,P4)</f>
        <v>0</v>
      </c>
      <c r="N86" s="40" t="s">
        <v>358</v>
      </c>
      <c r="O86" s="36">
        <f>M86*AA86</f>
        <v>0</v>
      </c>
      <c r="P86" s="1">
        <v>3</v>
      </c>
      <c r="AA86" s="1">
        <f>IF(P86=1,$O$3,IF(P86=2,$O$4,$O$5))</f>
        <v>0</v>
      </c>
    </row>
    <row r="87">
      <c r="A87" s="1" t="s">
        <v>250</v>
      </c>
      <c r="E87" s="30" t="s">
        <v>246</v>
      </c>
    </row>
    <row r="88">
      <c r="A88" s="1" t="s">
        <v>251</v>
      </c>
      <c r="E88" s="28"/>
    </row>
    <row r="89" ht="100">
      <c r="A89" s="1" t="s">
        <v>253</v>
      </c>
      <c r="E89" s="30" t="s">
        <v>1614</v>
      </c>
    </row>
    <row r="90" ht="25">
      <c r="A90" s="1" t="s">
        <v>244</v>
      </c>
      <c r="B90" s="28">
        <v>19</v>
      </c>
      <c r="C90" s="29" t="s">
        <v>4559</v>
      </c>
      <c r="D90" s="28" t="s">
        <v>246</v>
      </c>
      <c r="E90" s="30" t="s">
        <v>4560</v>
      </c>
      <c r="F90" s="31" t="s">
        <v>273</v>
      </c>
      <c r="G90" s="32">
        <v>2</v>
      </c>
      <c r="H90" s="32">
        <v>0</v>
      </c>
      <c r="I90" s="33">
        <f>ROUND(G90*H90,P4)</f>
        <v>0</v>
      </c>
      <c r="J90" s="28"/>
      <c r="K90" s="28"/>
      <c r="L90" s="34">
        <v>0</v>
      </c>
      <c r="M90" s="20">
        <f>ROUND(G90*L90,P4)</f>
        <v>0</v>
      </c>
      <c r="N90" s="40" t="s">
        <v>358</v>
      </c>
      <c r="O90" s="36">
        <f>M90*AA90</f>
        <v>0</v>
      </c>
      <c r="P90" s="1">
        <v>3</v>
      </c>
      <c r="AA90" s="1">
        <f>IF(P90=1,$O$3,IF(P90=2,$O$4,$O$5))</f>
        <v>0</v>
      </c>
    </row>
    <row r="91">
      <c r="A91" s="1" t="s">
        <v>250</v>
      </c>
      <c r="E91" s="30" t="s">
        <v>246</v>
      </c>
    </row>
    <row r="92">
      <c r="A92" s="1" t="s">
        <v>251</v>
      </c>
      <c r="E92" s="28"/>
    </row>
    <row r="93" ht="100">
      <c r="A93" s="1" t="s">
        <v>253</v>
      </c>
      <c r="E93" s="30" t="s">
        <v>4561</v>
      </c>
    </row>
    <row r="94" ht="13">
      <c r="A94" s="1" t="s">
        <v>244</v>
      </c>
      <c r="B94" s="28">
        <v>20</v>
      </c>
      <c r="C94" s="29" t="s">
        <v>1077</v>
      </c>
      <c r="D94" s="28" t="s">
        <v>246</v>
      </c>
      <c r="E94" s="30" t="s">
        <v>1078</v>
      </c>
      <c r="F94" s="31" t="s">
        <v>248</v>
      </c>
      <c r="G94" s="32">
        <v>25</v>
      </c>
      <c r="H94" s="32">
        <v>0</v>
      </c>
      <c r="I94" s="33">
        <f>ROUND(G94*H94,P4)</f>
        <v>0</v>
      </c>
      <c r="J94" s="28"/>
      <c r="K94" s="28"/>
      <c r="L94" s="34">
        <v>0</v>
      </c>
      <c r="M94" s="20">
        <f>ROUND(G94*L94,P4)</f>
        <v>0</v>
      </c>
      <c r="N94" s="40" t="s">
        <v>358</v>
      </c>
      <c r="O94" s="36">
        <f>M94*AA94</f>
        <v>0</v>
      </c>
      <c r="P94" s="1">
        <v>3</v>
      </c>
      <c r="AA94" s="1">
        <f>IF(P94=1,$O$3,IF(P94=2,$O$4,$O$5))</f>
        <v>0</v>
      </c>
    </row>
    <row r="95">
      <c r="A95" s="1" t="s">
        <v>250</v>
      </c>
      <c r="E95" s="30" t="s">
        <v>1615</v>
      </c>
    </row>
    <row r="96">
      <c r="A96" s="1" t="s">
        <v>251</v>
      </c>
      <c r="E96" s="28"/>
    </row>
    <row r="97" ht="87.5">
      <c r="A97" s="1" t="s">
        <v>253</v>
      </c>
      <c r="E97" s="30" t="s">
        <v>1080</v>
      </c>
    </row>
    <row r="98" ht="13">
      <c r="A98" s="1" t="s">
        <v>241</v>
      </c>
      <c r="C98" s="22" t="s">
        <v>255</v>
      </c>
      <c r="E98" s="23" t="s">
        <v>256</v>
      </c>
      <c r="L98" s="38"/>
      <c r="M98" s="39">
        <f>SUMIFS(M99:M246,A99:A246,"P")</f>
        <v>0</v>
      </c>
      <c r="N98" s="38"/>
    </row>
    <row r="99" ht="13">
      <c r="A99" s="1" t="s">
        <v>244</v>
      </c>
      <c r="B99" s="28">
        <v>21</v>
      </c>
      <c r="C99" s="29" t="s">
        <v>1616</v>
      </c>
      <c r="D99" s="28" t="s">
        <v>246</v>
      </c>
      <c r="E99" s="30" t="s">
        <v>1617</v>
      </c>
      <c r="F99" s="31" t="s">
        <v>248</v>
      </c>
      <c r="G99" s="32">
        <v>10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4564</v>
      </c>
    </row>
    <row r="101" ht="52">
      <c r="A101" s="1" t="s">
        <v>251</v>
      </c>
      <c r="E101" s="37" t="s">
        <v>4565</v>
      </c>
    </row>
    <row r="102" ht="112.5">
      <c r="A102" s="1" t="s">
        <v>253</v>
      </c>
      <c r="E102" s="30" t="s">
        <v>1619</v>
      </c>
    </row>
    <row r="103" ht="13">
      <c r="A103" s="1" t="s">
        <v>244</v>
      </c>
      <c r="B103" s="28">
        <v>22</v>
      </c>
      <c r="C103" s="29" t="s">
        <v>1620</v>
      </c>
      <c r="D103" s="28" t="s">
        <v>246</v>
      </c>
      <c r="E103" s="30" t="s">
        <v>1621</v>
      </c>
      <c r="F103" s="31" t="s">
        <v>273</v>
      </c>
      <c r="G103" s="32">
        <v>2</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4679</v>
      </c>
    </row>
    <row r="105" ht="52">
      <c r="A105" s="1" t="s">
        <v>251</v>
      </c>
      <c r="E105" s="37" t="s">
        <v>4774</v>
      </c>
    </row>
    <row r="106" ht="100">
      <c r="A106" s="1" t="s">
        <v>253</v>
      </c>
      <c r="E106" s="30" t="s">
        <v>1623</v>
      </c>
    </row>
    <row r="107" ht="13">
      <c r="A107" s="1" t="s">
        <v>244</v>
      </c>
      <c r="B107" s="28">
        <v>23</v>
      </c>
      <c r="C107" s="29" t="s">
        <v>1625</v>
      </c>
      <c r="D107" s="28" t="s">
        <v>246</v>
      </c>
      <c r="E107" s="30" t="s">
        <v>1626</v>
      </c>
      <c r="F107" s="31" t="s">
        <v>273</v>
      </c>
      <c r="G107" s="32">
        <v>2</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4564</v>
      </c>
    </row>
    <row r="109" ht="52">
      <c r="A109" s="1" t="s">
        <v>251</v>
      </c>
      <c r="E109" s="37" t="s">
        <v>4568</v>
      </c>
    </row>
    <row r="110" ht="100">
      <c r="A110" s="1" t="s">
        <v>253</v>
      </c>
      <c r="E110" s="30" t="s">
        <v>1629</v>
      </c>
    </row>
    <row r="111" ht="13">
      <c r="A111" s="1" t="s">
        <v>244</v>
      </c>
      <c r="B111" s="28">
        <v>24</v>
      </c>
      <c r="C111" s="29" t="s">
        <v>257</v>
      </c>
      <c r="D111" s="28" t="s">
        <v>246</v>
      </c>
      <c r="E111" s="30" t="s">
        <v>258</v>
      </c>
      <c r="F111" s="31" t="s">
        <v>248</v>
      </c>
      <c r="G111" s="32">
        <v>15</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4569</v>
      </c>
    </row>
    <row r="113" ht="52">
      <c r="A113" s="1" t="s">
        <v>251</v>
      </c>
      <c r="E113" s="37" t="s">
        <v>4570</v>
      </c>
    </row>
    <row r="114" ht="75">
      <c r="A114" s="1" t="s">
        <v>253</v>
      </c>
      <c r="E114" s="30" t="s">
        <v>260</v>
      </c>
    </row>
    <row r="115" ht="13">
      <c r="A115" s="1" t="s">
        <v>244</v>
      </c>
      <c r="B115" s="28">
        <v>25</v>
      </c>
      <c r="C115" s="29" t="s">
        <v>1108</v>
      </c>
      <c r="D115" s="28" t="s">
        <v>246</v>
      </c>
      <c r="E115" s="30" t="s">
        <v>1109</v>
      </c>
      <c r="F115" s="31" t="s">
        <v>248</v>
      </c>
      <c r="G115" s="32">
        <v>1298</v>
      </c>
      <c r="H115" s="32">
        <v>0</v>
      </c>
      <c r="I115" s="33">
        <f>ROUND(G115*H115,P4)</f>
        <v>0</v>
      </c>
      <c r="J115" s="28"/>
      <c r="K115" s="28"/>
      <c r="L115" s="34">
        <v>0</v>
      </c>
      <c r="M115" s="20">
        <f>ROUND(G115*L115,P4)</f>
        <v>0</v>
      </c>
      <c r="N115" s="40" t="s">
        <v>358</v>
      </c>
      <c r="O115" s="36">
        <f>M115*AA115</f>
        <v>0</v>
      </c>
      <c r="P115" s="1">
        <v>3</v>
      </c>
      <c r="AA115" s="1">
        <f>IF(P115=1,$O$3,IF(P115=2,$O$4,$O$5))</f>
        <v>0</v>
      </c>
    </row>
    <row r="116" ht="25">
      <c r="A116" s="1" t="s">
        <v>250</v>
      </c>
      <c r="E116" s="30" t="s">
        <v>4775</v>
      </c>
    </row>
    <row r="117" ht="52">
      <c r="A117" s="1" t="s">
        <v>251</v>
      </c>
      <c r="E117" s="37" t="s">
        <v>4776</v>
      </c>
    </row>
    <row r="118" ht="75">
      <c r="A118" s="1" t="s">
        <v>253</v>
      </c>
      <c r="E118" s="30" t="s">
        <v>260</v>
      </c>
    </row>
    <row r="119" ht="13">
      <c r="A119" s="1" t="s">
        <v>244</v>
      </c>
      <c r="B119" s="28">
        <v>26</v>
      </c>
      <c r="C119" s="29" t="s">
        <v>1871</v>
      </c>
      <c r="D119" s="28" t="s">
        <v>246</v>
      </c>
      <c r="E119" s="30" t="s">
        <v>1872</v>
      </c>
      <c r="F119" s="31" t="s">
        <v>248</v>
      </c>
      <c r="G119" s="32">
        <v>571</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4751</v>
      </c>
    </row>
    <row r="121" ht="52">
      <c r="A121" s="1" t="s">
        <v>251</v>
      </c>
      <c r="E121" s="37" t="s">
        <v>4777</v>
      </c>
    </row>
    <row r="122" ht="75">
      <c r="A122" s="1" t="s">
        <v>253</v>
      </c>
      <c r="E122" s="30" t="s">
        <v>260</v>
      </c>
    </row>
    <row r="123" ht="13">
      <c r="A123" s="1" t="s">
        <v>244</v>
      </c>
      <c r="B123" s="28">
        <v>27</v>
      </c>
      <c r="C123" s="29" t="s">
        <v>4684</v>
      </c>
      <c r="D123" s="28" t="s">
        <v>246</v>
      </c>
      <c r="E123" s="30" t="s">
        <v>4685</v>
      </c>
      <c r="F123" s="31" t="s">
        <v>248</v>
      </c>
      <c r="G123" s="32">
        <v>7</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4686</v>
      </c>
    </row>
    <row r="125" ht="52">
      <c r="A125" s="1" t="s">
        <v>251</v>
      </c>
      <c r="E125" s="37" t="s">
        <v>4576</v>
      </c>
    </row>
    <row r="126" ht="75">
      <c r="A126" s="1" t="s">
        <v>253</v>
      </c>
      <c r="E126" s="30" t="s">
        <v>260</v>
      </c>
    </row>
    <row r="127" ht="25">
      <c r="A127" s="1" t="s">
        <v>244</v>
      </c>
      <c r="B127" s="28">
        <v>28</v>
      </c>
      <c r="C127" s="29" t="s">
        <v>4577</v>
      </c>
      <c r="D127" s="28" t="s">
        <v>246</v>
      </c>
      <c r="E127" s="30" t="s">
        <v>4578</v>
      </c>
      <c r="F127" s="31" t="s">
        <v>248</v>
      </c>
      <c r="G127" s="32">
        <v>1580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4579</v>
      </c>
    </row>
    <row r="129" ht="52">
      <c r="A129" s="1" t="s">
        <v>251</v>
      </c>
      <c r="E129" s="37" t="s">
        <v>4778</v>
      </c>
    </row>
    <row r="130" ht="75">
      <c r="A130" s="1" t="s">
        <v>253</v>
      </c>
      <c r="E130" s="30" t="s">
        <v>260</v>
      </c>
    </row>
    <row r="131" ht="13">
      <c r="A131" s="1" t="s">
        <v>244</v>
      </c>
      <c r="B131" s="28">
        <v>29</v>
      </c>
      <c r="C131" s="29" t="s">
        <v>1467</v>
      </c>
      <c r="D131" s="28" t="s">
        <v>246</v>
      </c>
      <c r="E131" s="30" t="s">
        <v>1468</v>
      </c>
      <c r="F131" s="31" t="s">
        <v>248</v>
      </c>
      <c r="G131" s="32">
        <v>80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4581</v>
      </c>
    </row>
    <row r="133" ht="52">
      <c r="A133" s="1" t="s">
        <v>251</v>
      </c>
      <c r="E133" s="37" t="s">
        <v>4779</v>
      </c>
    </row>
    <row r="134" ht="75">
      <c r="A134" s="1" t="s">
        <v>253</v>
      </c>
      <c r="E134" s="30" t="s">
        <v>260</v>
      </c>
    </row>
    <row r="135" ht="25">
      <c r="A135" s="1" t="s">
        <v>244</v>
      </c>
      <c r="B135" s="28">
        <v>30</v>
      </c>
      <c r="C135" s="29" t="s">
        <v>369</v>
      </c>
      <c r="D135" s="28" t="s">
        <v>246</v>
      </c>
      <c r="E135" s="30" t="s">
        <v>370</v>
      </c>
      <c r="F135" s="31" t="s">
        <v>273</v>
      </c>
      <c r="G135" s="32">
        <v>56</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4780</v>
      </c>
    </row>
    <row r="138" ht="87.5">
      <c r="A138" s="1" t="s">
        <v>253</v>
      </c>
      <c r="E138" s="30" t="s">
        <v>372</v>
      </c>
    </row>
    <row r="139" ht="25">
      <c r="A139" s="1" t="s">
        <v>244</v>
      </c>
      <c r="B139" s="28">
        <v>31</v>
      </c>
      <c r="C139" s="29" t="s">
        <v>1122</v>
      </c>
      <c r="D139" s="28" t="s">
        <v>246</v>
      </c>
      <c r="E139" s="30" t="s">
        <v>1123</v>
      </c>
      <c r="F139" s="31" t="s">
        <v>273</v>
      </c>
      <c r="G139" s="32">
        <v>50</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4584</v>
      </c>
    </row>
    <row r="141" ht="52">
      <c r="A141" s="1" t="s">
        <v>251</v>
      </c>
      <c r="E141" s="37" t="s">
        <v>4732</v>
      </c>
    </row>
    <row r="142" ht="87.5">
      <c r="A142" s="1" t="s">
        <v>253</v>
      </c>
      <c r="E142" s="30" t="s">
        <v>372</v>
      </c>
    </row>
    <row r="143" ht="25">
      <c r="A143" s="1" t="s">
        <v>244</v>
      </c>
      <c r="B143" s="28">
        <v>32</v>
      </c>
      <c r="C143" s="29" t="s">
        <v>1474</v>
      </c>
      <c r="D143" s="28" t="s">
        <v>246</v>
      </c>
      <c r="E143" s="30" t="s">
        <v>1475</v>
      </c>
      <c r="F143" s="31" t="s">
        <v>273</v>
      </c>
      <c r="G143" s="32">
        <v>8</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ht="52">
      <c r="A145" s="1" t="s">
        <v>251</v>
      </c>
      <c r="E145" s="37" t="s">
        <v>4690</v>
      </c>
    </row>
    <row r="146" ht="87.5">
      <c r="A146" s="1" t="s">
        <v>253</v>
      </c>
      <c r="E146" s="30" t="s">
        <v>372</v>
      </c>
    </row>
    <row r="147" ht="25">
      <c r="A147" s="1" t="s">
        <v>244</v>
      </c>
      <c r="B147" s="28">
        <v>33</v>
      </c>
      <c r="C147" s="29" t="s">
        <v>1477</v>
      </c>
      <c r="D147" s="28" t="s">
        <v>246</v>
      </c>
      <c r="E147" s="30" t="s">
        <v>1478</v>
      </c>
      <c r="F147" s="31" t="s">
        <v>273</v>
      </c>
      <c r="G147" s="32">
        <v>2</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ht="52">
      <c r="A149" s="1" t="s">
        <v>251</v>
      </c>
      <c r="E149" s="37" t="s">
        <v>4583</v>
      </c>
    </row>
    <row r="150" ht="87.5">
      <c r="A150" s="1" t="s">
        <v>253</v>
      </c>
      <c r="E150" s="30" t="s">
        <v>372</v>
      </c>
    </row>
    <row r="151" ht="25">
      <c r="A151" s="1" t="s">
        <v>244</v>
      </c>
      <c r="B151" s="28">
        <v>34</v>
      </c>
      <c r="C151" s="29" t="s">
        <v>4586</v>
      </c>
      <c r="D151" s="28" t="s">
        <v>246</v>
      </c>
      <c r="E151" s="30" t="s">
        <v>4587</v>
      </c>
      <c r="F151" s="31" t="s">
        <v>273</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ht="52">
      <c r="A153" s="1" t="s">
        <v>251</v>
      </c>
      <c r="E153" s="37" t="s">
        <v>4690</v>
      </c>
    </row>
    <row r="154" ht="87.5">
      <c r="A154" s="1" t="s">
        <v>253</v>
      </c>
      <c r="E154" s="30" t="s">
        <v>372</v>
      </c>
    </row>
    <row r="155" ht="25">
      <c r="A155" s="1" t="s">
        <v>244</v>
      </c>
      <c r="B155" s="28">
        <v>35</v>
      </c>
      <c r="C155" s="29" t="s">
        <v>4589</v>
      </c>
      <c r="D155" s="28" t="s">
        <v>246</v>
      </c>
      <c r="E155" s="30" t="s">
        <v>4590</v>
      </c>
      <c r="F155" s="31" t="s">
        <v>273</v>
      </c>
      <c r="G155" s="32">
        <v>1</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ht="52">
      <c r="A157" s="1" t="s">
        <v>251</v>
      </c>
      <c r="E157" s="37" t="s">
        <v>4757</v>
      </c>
    </row>
    <row r="158" ht="87.5">
      <c r="A158" s="1" t="s">
        <v>253</v>
      </c>
      <c r="E158" s="30" t="s">
        <v>372</v>
      </c>
    </row>
    <row r="159" ht="25">
      <c r="A159" s="1" t="s">
        <v>244</v>
      </c>
      <c r="B159" s="28">
        <v>36</v>
      </c>
      <c r="C159" s="29" t="s">
        <v>1995</v>
      </c>
      <c r="D159" s="28" t="s">
        <v>246</v>
      </c>
      <c r="E159" s="30" t="s">
        <v>1996</v>
      </c>
      <c r="F159" s="31" t="s">
        <v>273</v>
      </c>
      <c r="G159" s="32">
        <v>4</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ht="52">
      <c r="A161" s="1" t="s">
        <v>251</v>
      </c>
      <c r="E161" s="37" t="s">
        <v>4591</v>
      </c>
    </row>
    <row r="162" ht="87.5">
      <c r="A162" s="1" t="s">
        <v>253</v>
      </c>
      <c r="E162" s="30" t="s">
        <v>372</v>
      </c>
    </row>
    <row r="163" ht="25">
      <c r="A163" s="1" t="s">
        <v>244</v>
      </c>
      <c r="B163" s="28">
        <v>38</v>
      </c>
      <c r="C163" s="29" t="s">
        <v>4592</v>
      </c>
      <c r="D163" s="28" t="s">
        <v>246</v>
      </c>
      <c r="E163" s="30" t="s">
        <v>4593</v>
      </c>
      <c r="F163" s="31" t="s">
        <v>273</v>
      </c>
      <c r="G163" s="32">
        <v>1</v>
      </c>
      <c r="H163" s="32">
        <v>0</v>
      </c>
      <c r="I163" s="33">
        <f>ROUND(G163*H163,P4)</f>
        <v>0</v>
      </c>
      <c r="J163" s="28"/>
      <c r="K163" s="28"/>
      <c r="L163" s="34">
        <v>0</v>
      </c>
      <c r="M163" s="20">
        <f>ROUND(G163*L163,P4)</f>
        <v>0</v>
      </c>
      <c r="N163" s="40" t="s">
        <v>358</v>
      </c>
      <c r="O163" s="36">
        <f>M163*AA163</f>
        <v>0</v>
      </c>
      <c r="P163" s="1">
        <v>3</v>
      </c>
      <c r="AA163" s="1">
        <f>IF(P163=1,$O$3,IF(P163=2,$O$4,$O$5))</f>
        <v>0</v>
      </c>
    </row>
    <row r="164" ht="37.5">
      <c r="A164" s="1" t="s">
        <v>250</v>
      </c>
      <c r="E164" s="30" t="s">
        <v>4594</v>
      </c>
    </row>
    <row r="165" ht="52">
      <c r="A165" s="1" t="s">
        <v>251</v>
      </c>
      <c r="E165" s="37" t="s">
        <v>4602</v>
      </c>
    </row>
    <row r="166" ht="137.5">
      <c r="A166" s="1" t="s">
        <v>253</v>
      </c>
      <c r="E166" s="30" t="s">
        <v>4596</v>
      </c>
    </row>
    <row r="167" ht="25">
      <c r="A167" s="1" t="s">
        <v>244</v>
      </c>
      <c r="B167" s="28">
        <v>39</v>
      </c>
      <c r="C167" s="29" t="s">
        <v>4600</v>
      </c>
      <c r="D167" s="28" t="s">
        <v>246</v>
      </c>
      <c r="E167" s="30" t="s">
        <v>4601</v>
      </c>
      <c r="F167" s="31" t="s">
        <v>273</v>
      </c>
      <c r="G167" s="32">
        <v>3</v>
      </c>
      <c r="H167" s="32">
        <v>0</v>
      </c>
      <c r="I167" s="33">
        <f>ROUND(G167*H167,P4)</f>
        <v>0</v>
      </c>
      <c r="J167" s="28"/>
      <c r="K167" s="28"/>
      <c r="L167" s="34">
        <v>0</v>
      </c>
      <c r="M167" s="20">
        <f>ROUND(G167*L167,P4)</f>
        <v>0</v>
      </c>
      <c r="N167" s="40" t="s">
        <v>358</v>
      </c>
      <c r="O167" s="36">
        <f>M167*AA167</f>
        <v>0</v>
      </c>
      <c r="P167" s="1">
        <v>3</v>
      </c>
      <c r="AA167" s="1">
        <f>IF(P167=1,$O$3,IF(P167=2,$O$4,$O$5))</f>
        <v>0</v>
      </c>
    </row>
    <row r="168" ht="37.5">
      <c r="A168" s="1" t="s">
        <v>250</v>
      </c>
      <c r="E168" s="30" t="s">
        <v>4594</v>
      </c>
    </row>
    <row r="169" ht="52">
      <c r="A169" s="1" t="s">
        <v>251</v>
      </c>
      <c r="E169" s="37" t="s">
        <v>4599</v>
      </c>
    </row>
    <row r="170" ht="137.5">
      <c r="A170" s="1" t="s">
        <v>253</v>
      </c>
      <c r="E170" s="30" t="s">
        <v>4596</v>
      </c>
    </row>
    <row r="171" ht="25">
      <c r="A171" s="1" t="s">
        <v>244</v>
      </c>
      <c r="B171" s="28">
        <v>40</v>
      </c>
      <c r="C171" s="29" t="s">
        <v>4781</v>
      </c>
      <c r="D171" s="28" t="s">
        <v>246</v>
      </c>
      <c r="E171" s="30" t="s">
        <v>4782</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ht="50">
      <c r="A172" s="1" t="s">
        <v>250</v>
      </c>
      <c r="E172" s="30" t="s">
        <v>4761</v>
      </c>
    </row>
    <row r="173" ht="52">
      <c r="A173" s="1" t="s">
        <v>251</v>
      </c>
      <c r="E173" s="37" t="s">
        <v>4602</v>
      </c>
    </row>
    <row r="174" ht="137.5">
      <c r="A174" s="1" t="s">
        <v>253</v>
      </c>
      <c r="E174" s="30" t="s">
        <v>4596</v>
      </c>
    </row>
    <row r="175" ht="25">
      <c r="A175" s="1" t="s">
        <v>244</v>
      </c>
      <c r="B175" s="28">
        <v>41</v>
      </c>
      <c r="C175" s="29" t="s">
        <v>4603</v>
      </c>
      <c r="D175" s="28" t="s">
        <v>246</v>
      </c>
      <c r="E175" s="30" t="s">
        <v>4604</v>
      </c>
      <c r="F175" s="31" t="s">
        <v>273</v>
      </c>
      <c r="G175" s="32">
        <v>2</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4564</v>
      </c>
    </row>
    <row r="177" ht="52">
      <c r="A177" s="1" t="s">
        <v>251</v>
      </c>
      <c r="E177" s="37" t="s">
        <v>4568</v>
      </c>
    </row>
    <row r="178" ht="100">
      <c r="A178" s="1" t="s">
        <v>253</v>
      </c>
      <c r="E178" s="30" t="s">
        <v>4605</v>
      </c>
    </row>
    <row r="179" ht="25">
      <c r="A179" s="1" t="s">
        <v>244</v>
      </c>
      <c r="B179" s="28">
        <v>42</v>
      </c>
      <c r="C179" s="29" t="s">
        <v>4611</v>
      </c>
      <c r="D179" s="28" t="s">
        <v>246</v>
      </c>
      <c r="E179" s="30" t="s">
        <v>4612</v>
      </c>
      <c r="F179" s="31" t="s">
        <v>273</v>
      </c>
      <c r="G179" s="32">
        <v>1</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4613</v>
      </c>
    </row>
    <row r="181" ht="52">
      <c r="A181" s="1" t="s">
        <v>251</v>
      </c>
      <c r="E181" s="37" t="s">
        <v>4614</v>
      </c>
    </row>
    <row r="182" ht="100">
      <c r="A182" s="1" t="s">
        <v>253</v>
      </c>
      <c r="E182" s="30" t="s">
        <v>4615</v>
      </c>
    </row>
    <row r="183" ht="25">
      <c r="A183" s="1" t="s">
        <v>244</v>
      </c>
      <c r="B183" s="28">
        <v>43</v>
      </c>
      <c r="C183" s="29" t="s">
        <v>4616</v>
      </c>
      <c r="D183" s="28" t="s">
        <v>246</v>
      </c>
      <c r="E183" s="30" t="s">
        <v>4617</v>
      </c>
      <c r="F183" s="31" t="s">
        <v>273</v>
      </c>
      <c r="G183" s="32">
        <v>2</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246</v>
      </c>
    </row>
    <row r="185" ht="52">
      <c r="A185" s="1" t="s">
        <v>251</v>
      </c>
      <c r="E185" s="37" t="s">
        <v>4618</v>
      </c>
    </row>
    <row r="186" ht="87.5">
      <c r="A186" s="1" t="s">
        <v>253</v>
      </c>
      <c r="E186" s="30" t="s">
        <v>4619</v>
      </c>
    </row>
    <row r="187" ht="25">
      <c r="A187" s="1" t="s">
        <v>244</v>
      </c>
      <c r="B187" s="28">
        <v>44</v>
      </c>
      <c r="C187" s="29" t="s">
        <v>4620</v>
      </c>
      <c r="D187" s="28" t="s">
        <v>246</v>
      </c>
      <c r="E187" s="30" t="s">
        <v>4621</v>
      </c>
      <c r="F187" s="31" t="s">
        <v>273</v>
      </c>
      <c r="G187" s="32">
        <v>1</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4613</v>
      </c>
    </row>
    <row r="189" ht="52">
      <c r="A189" s="1" t="s">
        <v>251</v>
      </c>
      <c r="E189" s="37" t="s">
        <v>4614</v>
      </c>
    </row>
    <row r="190" ht="100">
      <c r="A190" s="1" t="s">
        <v>253</v>
      </c>
      <c r="E190" s="30" t="s">
        <v>4622</v>
      </c>
    </row>
    <row r="191" ht="25">
      <c r="A191" s="1" t="s">
        <v>244</v>
      </c>
      <c r="B191" s="28">
        <v>45</v>
      </c>
      <c r="C191" s="29" t="s">
        <v>4623</v>
      </c>
      <c r="D191" s="28" t="s">
        <v>246</v>
      </c>
      <c r="E191" s="30" t="s">
        <v>4624</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4613</v>
      </c>
    </row>
    <row r="193" ht="52">
      <c r="A193" s="1" t="s">
        <v>251</v>
      </c>
      <c r="E193" s="37" t="s">
        <v>4614</v>
      </c>
    </row>
    <row r="194" ht="75">
      <c r="A194" s="1" t="s">
        <v>253</v>
      </c>
      <c r="E194" s="30" t="s">
        <v>4625</v>
      </c>
    </row>
    <row r="195" ht="25">
      <c r="A195" s="1" t="s">
        <v>244</v>
      </c>
      <c r="B195" s="28">
        <v>46</v>
      </c>
      <c r="C195" s="29" t="s">
        <v>4626</v>
      </c>
      <c r="D195" s="28" t="s">
        <v>246</v>
      </c>
      <c r="E195" s="30" t="s">
        <v>4627</v>
      </c>
      <c r="F195" s="31" t="s">
        <v>273</v>
      </c>
      <c r="G195" s="32">
        <v>6</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4564</v>
      </c>
    </row>
    <row r="197" ht="52">
      <c r="A197" s="1" t="s">
        <v>251</v>
      </c>
      <c r="E197" s="37" t="s">
        <v>4783</v>
      </c>
    </row>
    <row r="198" ht="75">
      <c r="A198" s="1" t="s">
        <v>253</v>
      </c>
      <c r="E198" s="30" t="s">
        <v>4625</v>
      </c>
    </row>
    <row r="199" ht="25">
      <c r="A199" s="1" t="s">
        <v>244</v>
      </c>
      <c r="B199" s="28">
        <v>47</v>
      </c>
      <c r="C199" s="29" t="s">
        <v>4628</v>
      </c>
      <c r="D199" s="28" t="s">
        <v>246</v>
      </c>
      <c r="E199" s="30" t="s">
        <v>4629</v>
      </c>
      <c r="F199" s="31" t="s">
        <v>273</v>
      </c>
      <c r="G199" s="32">
        <v>2</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4564</v>
      </c>
    </row>
    <row r="201" ht="52">
      <c r="A201" s="1" t="s">
        <v>251</v>
      </c>
      <c r="E201" s="37" t="s">
        <v>4568</v>
      </c>
    </row>
    <row r="202" ht="75">
      <c r="A202" s="1" t="s">
        <v>253</v>
      </c>
      <c r="E202" s="30" t="s">
        <v>4625</v>
      </c>
    </row>
    <row r="203" ht="25">
      <c r="A203" s="1" t="s">
        <v>244</v>
      </c>
      <c r="B203" s="28">
        <v>48</v>
      </c>
      <c r="C203" s="29" t="s">
        <v>4630</v>
      </c>
      <c r="D203" s="28" t="s">
        <v>246</v>
      </c>
      <c r="E203" s="30" t="s">
        <v>4631</v>
      </c>
      <c r="F203" s="31" t="s">
        <v>273</v>
      </c>
      <c r="G203" s="32">
        <v>1</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4632</v>
      </c>
    </row>
    <row r="205" ht="52">
      <c r="A205" s="1" t="s">
        <v>251</v>
      </c>
      <c r="E205" s="37" t="s">
        <v>4633</v>
      </c>
    </row>
    <row r="206" ht="87.5">
      <c r="A206" s="1" t="s">
        <v>253</v>
      </c>
      <c r="E206" s="30" t="s">
        <v>4634</v>
      </c>
    </row>
    <row r="207" ht="25">
      <c r="A207" s="1" t="s">
        <v>244</v>
      </c>
      <c r="B207" s="28">
        <v>49</v>
      </c>
      <c r="C207" s="29" t="s">
        <v>4635</v>
      </c>
      <c r="D207" s="28" t="s">
        <v>246</v>
      </c>
      <c r="E207" s="30" t="s">
        <v>4636</v>
      </c>
      <c r="F207" s="31" t="s">
        <v>273</v>
      </c>
      <c r="G207" s="32">
        <v>1</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4637</v>
      </c>
    </row>
    <row r="209" ht="52">
      <c r="A209" s="1" t="s">
        <v>251</v>
      </c>
      <c r="E209" s="37" t="s">
        <v>4633</v>
      </c>
    </row>
    <row r="210" ht="87.5">
      <c r="A210" s="1" t="s">
        <v>253</v>
      </c>
      <c r="E210" s="30" t="s">
        <v>4634</v>
      </c>
    </row>
    <row r="211" ht="13">
      <c r="A211" s="1" t="s">
        <v>244</v>
      </c>
      <c r="B211" s="28">
        <v>50</v>
      </c>
      <c r="C211" s="29" t="s">
        <v>4638</v>
      </c>
      <c r="D211" s="28" t="s">
        <v>246</v>
      </c>
      <c r="E211" s="30" t="s">
        <v>4639</v>
      </c>
      <c r="F211" s="31" t="s">
        <v>273</v>
      </c>
      <c r="G211" s="32">
        <v>9</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4640</v>
      </c>
    </row>
    <row r="213" ht="52">
      <c r="A213" s="1" t="s">
        <v>251</v>
      </c>
      <c r="E213" s="37" t="s">
        <v>4641</v>
      </c>
    </row>
    <row r="214" ht="87.5">
      <c r="A214" s="1" t="s">
        <v>253</v>
      </c>
      <c r="E214" s="30" t="s">
        <v>4642</v>
      </c>
    </row>
    <row r="215" ht="13">
      <c r="A215" s="1" t="s">
        <v>244</v>
      </c>
      <c r="B215" s="28">
        <v>51</v>
      </c>
      <c r="C215" s="29" t="s">
        <v>1319</v>
      </c>
      <c r="D215" s="28" t="s">
        <v>246</v>
      </c>
      <c r="E215" s="30" t="s">
        <v>1320</v>
      </c>
      <c r="F215" s="31" t="s">
        <v>273</v>
      </c>
      <c r="G215" s="32">
        <v>21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4640</v>
      </c>
    </row>
    <row r="217" ht="52">
      <c r="A217" s="1" t="s">
        <v>251</v>
      </c>
      <c r="E217" s="37" t="s">
        <v>4784</v>
      </c>
    </row>
    <row r="218" ht="87.5">
      <c r="A218" s="1" t="s">
        <v>253</v>
      </c>
      <c r="E218" s="30" t="s">
        <v>1321</v>
      </c>
    </row>
    <row r="219" ht="25">
      <c r="A219" s="1" t="s">
        <v>244</v>
      </c>
      <c r="B219" s="28">
        <v>52</v>
      </c>
      <c r="C219" s="29" t="s">
        <v>373</v>
      </c>
      <c r="D219" s="28" t="s">
        <v>246</v>
      </c>
      <c r="E219" s="30" t="s">
        <v>374</v>
      </c>
      <c r="F219" s="31" t="s">
        <v>273</v>
      </c>
      <c r="G219" s="32">
        <v>1</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246</v>
      </c>
    </row>
    <row r="221">
      <c r="A221" s="1" t="s">
        <v>251</v>
      </c>
      <c r="E221" s="28"/>
    </row>
    <row r="222" ht="100">
      <c r="A222" s="1" t="s">
        <v>253</v>
      </c>
      <c r="E222" s="30" t="s">
        <v>375</v>
      </c>
    </row>
    <row r="223" ht="37.5">
      <c r="A223" s="1" t="s">
        <v>244</v>
      </c>
      <c r="B223" s="28">
        <v>53</v>
      </c>
      <c r="C223" s="29" t="s">
        <v>686</v>
      </c>
      <c r="D223" s="28" t="s">
        <v>246</v>
      </c>
      <c r="E223" s="30" t="s">
        <v>687</v>
      </c>
      <c r="F223" s="31" t="s">
        <v>273</v>
      </c>
      <c r="G223" s="32">
        <v>10</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c r="A225" s="1" t="s">
        <v>251</v>
      </c>
      <c r="E225" s="28"/>
    </row>
    <row r="226" ht="100">
      <c r="A226" s="1" t="s">
        <v>253</v>
      </c>
      <c r="E226" s="30" t="s">
        <v>375</v>
      </c>
    </row>
    <row r="227" ht="25">
      <c r="A227" s="1" t="s">
        <v>244</v>
      </c>
      <c r="B227" s="28">
        <v>54</v>
      </c>
      <c r="C227" s="29" t="s">
        <v>376</v>
      </c>
      <c r="D227" s="28" t="s">
        <v>246</v>
      </c>
      <c r="E227" s="30" t="s">
        <v>377</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87.5">
      <c r="A230" s="1" t="s">
        <v>253</v>
      </c>
      <c r="E230" s="30" t="s">
        <v>378</v>
      </c>
    </row>
    <row r="231" ht="13">
      <c r="A231" s="1" t="s">
        <v>244</v>
      </c>
      <c r="B231" s="28">
        <v>55</v>
      </c>
      <c r="C231" s="29" t="s">
        <v>804</v>
      </c>
      <c r="D231" s="28" t="s">
        <v>246</v>
      </c>
      <c r="E231" s="30" t="s">
        <v>805</v>
      </c>
      <c r="F231" s="31" t="s">
        <v>342</v>
      </c>
      <c r="G231" s="32">
        <v>60</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87.5">
      <c r="A234" s="1" t="s">
        <v>253</v>
      </c>
      <c r="E234" s="30" t="s">
        <v>806</v>
      </c>
    </row>
    <row r="235" ht="13">
      <c r="A235" s="1" t="s">
        <v>244</v>
      </c>
      <c r="B235" s="28">
        <v>56</v>
      </c>
      <c r="C235" s="29" t="s">
        <v>807</v>
      </c>
      <c r="D235" s="28" t="s">
        <v>246</v>
      </c>
      <c r="E235" s="30" t="s">
        <v>808</v>
      </c>
      <c r="F235" s="31" t="s">
        <v>342</v>
      </c>
      <c r="G235" s="32">
        <v>16</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809</v>
      </c>
    </row>
    <row r="239" ht="13">
      <c r="A239" s="1" t="s">
        <v>244</v>
      </c>
      <c r="B239" s="28">
        <v>57</v>
      </c>
      <c r="C239" s="29" t="s">
        <v>810</v>
      </c>
      <c r="D239" s="28" t="s">
        <v>246</v>
      </c>
      <c r="E239" s="30" t="s">
        <v>811</v>
      </c>
      <c r="F239" s="31" t="s">
        <v>342</v>
      </c>
      <c r="G239" s="32">
        <v>8</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87.5">
      <c r="A242" s="1" t="s">
        <v>253</v>
      </c>
      <c r="E242" s="30" t="s">
        <v>812</v>
      </c>
    </row>
    <row r="243" ht="13">
      <c r="A243" s="1" t="s">
        <v>244</v>
      </c>
      <c r="B243" s="28">
        <v>61</v>
      </c>
      <c r="C243" s="29" t="s">
        <v>4649</v>
      </c>
      <c r="D243" s="28" t="s">
        <v>246</v>
      </c>
      <c r="E243" s="30" t="s">
        <v>4650</v>
      </c>
      <c r="F243" s="31" t="s">
        <v>273</v>
      </c>
      <c r="G243" s="32">
        <v>1</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246</v>
      </c>
    </row>
    <row r="245" ht="52">
      <c r="A245" s="1" t="s">
        <v>251</v>
      </c>
      <c r="E245" s="37" t="s">
        <v>4602</v>
      </c>
    </row>
    <row r="246" ht="137.5">
      <c r="A246" s="1" t="s">
        <v>253</v>
      </c>
      <c r="E246" s="30" t="s">
        <v>4651</v>
      </c>
    </row>
    <row r="247" ht="13">
      <c r="A247" s="1" t="s">
        <v>241</v>
      </c>
      <c r="C247" s="22" t="s">
        <v>1695</v>
      </c>
      <c r="E247" s="23" t="s">
        <v>1696</v>
      </c>
      <c r="L247" s="38"/>
      <c r="M247" s="39">
        <f>SUMIFS(M248:M251,A248:A251,"P")</f>
        <v>0</v>
      </c>
      <c r="N247" s="38"/>
    </row>
    <row r="248" ht="13">
      <c r="A248" s="1" t="s">
        <v>244</v>
      </c>
      <c r="B248" s="28">
        <v>58</v>
      </c>
      <c r="C248" s="29" t="s">
        <v>4652</v>
      </c>
      <c r="D248" s="28" t="s">
        <v>246</v>
      </c>
      <c r="E248" s="30" t="s">
        <v>4653</v>
      </c>
      <c r="F248" s="31" t="s">
        <v>923</v>
      </c>
      <c r="G248" s="32">
        <v>2.5</v>
      </c>
      <c r="H248" s="32">
        <v>0</v>
      </c>
      <c r="I248" s="33">
        <f>ROUND(G248*H248,P4)</f>
        <v>0</v>
      </c>
      <c r="J248" s="28"/>
      <c r="K248" s="28"/>
      <c r="L248" s="34">
        <v>0</v>
      </c>
      <c r="M248" s="20">
        <f>ROUND(G248*L248,P4)</f>
        <v>0</v>
      </c>
      <c r="N248" s="40" t="s">
        <v>358</v>
      </c>
      <c r="O248" s="36">
        <f>M248*AA248</f>
        <v>0</v>
      </c>
      <c r="P248" s="1">
        <v>3</v>
      </c>
      <c r="AA248" s="1">
        <f>IF(P248=1,$O$3,IF(P248=2,$O$4,$O$5))</f>
        <v>0</v>
      </c>
    </row>
    <row r="249">
      <c r="A249" s="1" t="s">
        <v>250</v>
      </c>
      <c r="E249" s="30" t="s">
        <v>4654</v>
      </c>
    </row>
    <row r="250">
      <c r="A250" s="1" t="s">
        <v>251</v>
      </c>
      <c r="E250" s="28"/>
    </row>
    <row r="251" ht="137.5">
      <c r="A251" s="1" t="s">
        <v>253</v>
      </c>
      <c r="E251" s="30" t="s">
        <v>1700</v>
      </c>
    </row>
    <row r="252" ht="13">
      <c r="A252" s="1" t="s">
        <v>241</v>
      </c>
      <c r="C252" s="22" t="s">
        <v>474</v>
      </c>
      <c r="E252" s="23" t="s">
        <v>1701</v>
      </c>
      <c r="L252" s="38"/>
      <c r="M252" s="39">
        <f>SUMIFS(M253:M260,A253:A260,"P")</f>
        <v>0</v>
      </c>
      <c r="N252" s="38"/>
    </row>
    <row r="253" ht="25">
      <c r="A253" s="1" t="s">
        <v>244</v>
      </c>
      <c r="B253" s="28">
        <v>59</v>
      </c>
      <c r="C253" s="29" t="s">
        <v>1054</v>
      </c>
      <c r="D253" s="28" t="s">
        <v>1055</v>
      </c>
      <c r="E253" s="30" t="s">
        <v>1056</v>
      </c>
      <c r="F253" s="31" t="s">
        <v>837</v>
      </c>
      <c r="G253" s="32">
        <v>5.8799999999999999</v>
      </c>
      <c r="H253" s="32">
        <v>0</v>
      </c>
      <c r="I253" s="33">
        <f>ROUND(G253*H253,P4)</f>
        <v>0</v>
      </c>
      <c r="J253" s="28"/>
      <c r="K253" s="28"/>
      <c r="L253" s="34">
        <v>0</v>
      </c>
      <c r="M253" s="20">
        <f>ROUND(G253*L253,P4)</f>
        <v>0</v>
      </c>
      <c r="N253" s="40" t="s">
        <v>480</v>
      </c>
      <c r="O253" s="36">
        <f>M253*AA253</f>
        <v>0</v>
      </c>
      <c r="P253" s="1">
        <v>3</v>
      </c>
      <c r="AA253" s="1">
        <f>IF(P253=1,$O$3,IF(P253=2,$O$4,$O$5))</f>
        <v>0</v>
      </c>
    </row>
    <row r="254" ht="25">
      <c r="A254" s="1" t="s">
        <v>250</v>
      </c>
      <c r="E254" s="30" t="s">
        <v>481</v>
      </c>
    </row>
    <row r="255">
      <c r="A255" s="1" t="s">
        <v>251</v>
      </c>
      <c r="E255" s="28"/>
    </row>
    <row r="256" ht="200">
      <c r="A256" s="1" t="s">
        <v>253</v>
      </c>
      <c r="E256" s="30" t="s">
        <v>483</v>
      </c>
    </row>
    <row r="257" ht="25">
      <c r="A257" s="1" t="s">
        <v>244</v>
      </c>
      <c r="B257" s="28">
        <v>60</v>
      </c>
      <c r="C257" s="29" t="s">
        <v>1702</v>
      </c>
      <c r="D257" s="28" t="s">
        <v>1703</v>
      </c>
      <c r="E257" s="30" t="s">
        <v>1704</v>
      </c>
      <c r="F257" s="31" t="s">
        <v>837</v>
      </c>
      <c r="G257" s="32">
        <v>6</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XEXxBIvNbDVRJHfaOCFHdvkfaMJuFxirTxg28Rc8GtK8gqoQd5JEq5Q60iAWlqubmGoqBUcxIAdYPTbLE5RRCg==" hashValue="HrV8bL+2uI1ZXbnjm77kUpKf8piGKrWF8uaWkgVJhjc29lItx2bq2TnmEq8yjF5zqxTzgj19h40PQMTLBZVqs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4785</v>
      </c>
      <c r="M3" s="20">
        <f>0+M9+M18</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4785</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COUNTIFS(L9:L131,"=0",A9:A131,"P")+COUNTIFS(L9:L131,"",A9:A131,"P")+SUM(Q9:Q131)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931</v>
      </c>
      <c r="D10" s="28" t="s">
        <v>246</v>
      </c>
      <c r="E10" s="30" t="s">
        <v>932</v>
      </c>
      <c r="F10" s="31" t="s">
        <v>273</v>
      </c>
      <c r="G10" s="32">
        <v>21</v>
      </c>
      <c r="H10" s="32">
        <v>0</v>
      </c>
      <c r="I10" s="33">
        <f>ROUND(G10*H10,P4)</f>
        <v>0</v>
      </c>
      <c r="J10" s="28"/>
      <c r="K10" s="28"/>
      <c r="L10" s="34">
        <v>0</v>
      </c>
      <c r="M10" s="20">
        <f>ROUND(G10*L10,P4)</f>
        <v>0</v>
      </c>
      <c r="N10" s="40" t="s">
        <v>358</v>
      </c>
      <c r="O10" s="36">
        <f>M10*AA10</f>
        <v>0</v>
      </c>
      <c r="P10" s="1">
        <v>3</v>
      </c>
      <c r="AA10" s="1">
        <f>IF(P10=1,$O$3,IF(P10=2,$O$4,$O$5))</f>
        <v>0</v>
      </c>
    </row>
    <row r="11">
      <c r="A11" s="1" t="s">
        <v>250</v>
      </c>
      <c r="E11" s="30" t="s">
        <v>4786</v>
      </c>
    </row>
    <row r="12">
      <c r="A12" s="1" t="s">
        <v>251</v>
      </c>
      <c r="E12" s="28"/>
    </row>
    <row r="13" ht="75">
      <c r="A13" s="1" t="s">
        <v>253</v>
      </c>
      <c r="E13" s="30" t="s">
        <v>934</v>
      </c>
    </row>
    <row r="14" ht="13">
      <c r="A14" s="1" t="s">
        <v>244</v>
      </c>
      <c r="B14" s="28">
        <v>2</v>
      </c>
      <c r="C14" s="29" t="s">
        <v>1842</v>
      </c>
      <c r="D14" s="28" t="s">
        <v>246</v>
      </c>
      <c r="E14" s="30" t="s">
        <v>1843</v>
      </c>
      <c r="F14" s="31" t="s">
        <v>248</v>
      </c>
      <c r="G14" s="32">
        <v>10</v>
      </c>
      <c r="H14" s="32">
        <v>0</v>
      </c>
      <c r="I14" s="33">
        <f>ROUND(G14*H14,P4)</f>
        <v>0</v>
      </c>
      <c r="J14" s="28"/>
      <c r="K14" s="28"/>
      <c r="L14" s="34">
        <v>0</v>
      </c>
      <c r="M14" s="20">
        <f>ROUND(G14*L14,P4)</f>
        <v>0</v>
      </c>
      <c r="N14" s="40" t="s">
        <v>358</v>
      </c>
      <c r="O14" s="36">
        <f>M14*AA14</f>
        <v>0</v>
      </c>
      <c r="P14" s="1">
        <v>3</v>
      </c>
      <c r="AA14" s="1">
        <f>IF(P14=1,$O$3,IF(P14=2,$O$4,$O$5))</f>
        <v>0</v>
      </c>
    </row>
    <row r="15" ht="25">
      <c r="A15" s="1" t="s">
        <v>250</v>
      </c>
      <c r="E15" s="30" t="s">
        <v>4787</v>
      </c>
    </row>
    <row r="16">
      <c r="A16" s="1" t="s">
        <v>251</v>
      </c>
      <c r="E16" s="28"/>
    </row>
    <row r="17" ht="100">
      <c r="A17" s="1" t="s">
        <v>253</v>
      </c>
      <c r="E17" s="30" t="s">
        <v>254</v>
      </c>
    </row>
    <row r="18" ht="13">
      <c r="A18" s="1" t="s">
        <v>241</v>
      </c>
      <c r="C18" s="22" t="s">
        <v>255</v>
      </c>
      <c r="E18" s="23" t="s">
        <v>256</v>
      </c>
      <c r="L18" s="38"/>
      <c r="M18" s="39">
        <f>SUMIFS(M19:M130,A19:A130,"P")</f>
        <v>0</v>
      </c>
      <c r="N18" s="38"/>
    </row>
    <row r="19" ht="25">
      <c r="A19" s="1" t="s">
        <v>244</v>
      </c>
      <c r="B19" s="28">
        <v>3</v>
      </c>
      <c r="C19" s="29" t="s">
        <v>700</v>
      </c>
      <c r="D19" s="28" t="s">
        <v>246</v>
      </c>
      <c r="E19" s="30" t="s">
        <v>701</v>
      </c>
      <c r="F19" s="31" t="s">
        <v>248</v>
      </c>
      <c r="G19" s="32">
        <v>5</v>
      </c>
      <c r="H19" s="32">
        <v>0</v>
      </c>
      <c r="I19" s="33">
        <f>ROUND(G19*H19,P4)</f>
        <v>0</v>
      </c>
      <c r="J19" s="28"/>
      <c r="K19" s="28"/>
      <c r="L19" s="34">
        <v>0</v>
      </c>
      <c r="M19" s="20">
        <f>ROUND(G19*L19,P4)</f>
        <v>0</v>
      </c>
      <c r="N19" s="40" t="s">
        <v>358</v>
      </c>
      <c r="O19" s="36">
        <f>M19*AA19</f>
        <v>0</v>
      </c>
      <c r="P19" s="1">
        <v>3</v>
      </c>
      <c r="AA19" s="1">
        <f>IF(P19=1,$O$3,IF(P19=2,$O$4,$O$5))</f>
        <v>0</v>
      </c>
    </row>
    <row r="20">
      <c r="A20" s="1" t="s">
        <v>250</v>
      </c>
      <c r="E20" s="30" t="s">
        <v>4788</v>
      </c>
    </row>
    <row r="21">
      <c r="A21" s="1" t="s">
        <v>251</v>
      </c>
      <c r="E21" s="28"/>
    </row>
    <row r="22" ht="75">
      <c r="A22" s="1" t="s">
        <v>253</v>
      </c>
      <c r="E22" s="30" t="s">
        <v>260</v>
      </c>
    </row>
    <row r="23" ht="13">
      <c r="A23" s="1" t="s">
        <v>244</v>
      </c>
      <c r="B23" s="28">
        <v>4</v>
      </c>
      <c r="C23" s="29" t="s">
        <v>4789</v>
      </c>
      <c r="D23" s="28" t="s">
        <v>246</v>
      </c>
      <c r="E23" s="30" t="s">
        <v>4790</v>
      </c>
      <c r="F23" s="31" t="s">
        <v>248</v>
      </c>
      <c r="G23" s="32">
        <v>23</v>
      </c>
      <c r="H23" s="32">
        <v>0</v>
      </c>
      <c r="I23" s="33">
        <f>ROUND(G23*H23,P4)</f>
        <v>0</v>
      </c>
      <c r="J23" s="28"/>
      <c r="K23" s="28"/>
      <c r="L23" s="34">
        <v>0</v>
      </c>
      <c r="M23" s="20">
        <f>ROUND(G23*L23,P4)</f>
        <v>0</v>
      </c>
      <c r="N23" s="40" t="s">
        <v>358</v>
      </c>
      <c r="O23" s="36">
        <f>M23*AA23</f>
        <v>0</v>
      </c>
      <c r="P23" s="1">
        <v>3</v>
      </c>
      <c r="AA23" s="1">
        <f>IF(P23=1,$O$3,IF(P23=2,$O$4,$O$5))</f>
        <v>0</v>
      </c>
    </row>
    <row r="24">
      <c r="A24" s="1" t="s">
        <v>250</v>
      </c>
      <c r="E24" s="30" t="s">
        <v>4791</v>
      </c>
    </row>
    <row r="25">
      <c r="A25" s="1" t="s">
        <v>251</v>
      </c>
      <c r="E25" s="28"/>
    </row>
    <row r="26" ht="75">
      <c r="A26" s="1" t="s">
        <v>253</v>
      </c>
      <c r="E26" s="30" t="s">
        <v>260</v>
      </c>
    </row>
    <row r="27" ht="13">
      <c r="A27" s="1" t="s">
        <v>244</v>
      </c>
      <c r="B27" s="28">
        <v>5</v>
      </c>
      <c r="C27" s="29" t="s">
        <v>1458</v>
      </c>
      <c r="D27" s="28" t="s">
        <v>246</v>
      </c>
      <c r="E27" s="30" t="s">
        <v>1459</v>
      </c>
      <c r="F27" s="31" t="s">
        <v>248</v>
      </c>
      <c r="G27" s="32">
        <v>3</v>
      </c>
      <c r="H27" s="32">
        <v>0</v>
      </c>
      <c r="I27" s="33">
        <f>ROUND(G27*H27,P4)</f>
        <v>0</v>
      </c>
      <c r="J27" s="28"/>
      <c r="K27" s="28"/>
      <c r="L27" s="34">
        <v>0</v>
      </c>
      <c r="M27" s="20">
        <f>ROUND(G27*L27,P4)</f>
        <v>0</v>
      </c>
      <c r="N27" s="40" t="s">
        <v>358</v>
      </c>
      <c r="O27" s="36">
        <f>M27*AA27</f>
        <v>0</v>
      </c>
      <c r="P27" s="1">
        <v>3</v>
      </c>
      <c r="AA27" s="1">
        <f>IF(P27=1,$O$3,IF(P27=2,$O$4,$O$5))</f>
        <v>0</v>
      </c>
    </row>
    <row r="28">
      <c r="A28" s="1" t="s">
        <v>250</v>
      </c>
      <c r="E28" s="30" t="s">
        <v>4792</v>
      </c>
    </row>
    <row r="29">
      <c r="A29" s="1" t="s">
        <v>251</v>
      </c>
      <c r="E29" s="28"/>
    </row>
    <row r="30" ht="75">
      <c r="A30" s="1" t="s">
        <v>253</v>
      </c>
      <c r="E30" s="30" t="s">
        <v>260</v>
      </c>
    </row>
    <row r="31" ht="13">
      <c r="A31" s="1" t="s">
        <v>244</v>
      </c>
      <c r="B31" s="28">
        <v>6</v>
      </c>
      <c r="C31" s="29" t="s">
        <v>1210</v>
      </c>
      <c r="D31" s="28" t="s">
        <v>246</v>
      </c>
      <c r="E31" s="30" t="s">
        <v>1211</v>
      </c>
      <c r="F31" s="31" t="s">
        <v>248</v>
      </c>
      <c r="G31" s="32">
        <v>10</v>
      </c>
      <c r="H31" s="32">
        <v>0</v>
      </c>
      <c r="I31" s="33">
        <f>ROUND(G31*H31,P4)</f>
        <v>0</v>
      </c>
      <c r="J31" s="28"/>
      <c r="K31" s="28"/>
      <c r="L31" s="34">
        <v>0</v>
      </c>
      <c r="M31" s="20">
        <f>ROUND(G31*L31,P4)</f>
        <v>0</v>
      </c>
      <c r="N31" s="40" t="s">
        <v>358</v>
      </c>
      <c r="O31" s="36">
        <f>M31*AA31</f>
        <v>0</v>
      </c>
      <c r="P31" s="1">
        <v>3</v>
      </c>
      <c r="AA31" s="1">
        <f>IF(P31=1,$O$3,IF(P31=2,$O$4,$O$5))</f>
        <v>0</v>
      </c>
    </row>
    <row r="32">
      <c r="A32" s="1" t="s">
        <v>250</v>
      </c>
      <c r="E32" s="30" t="s">
        <v>4793</v>
      </c>
    </row>
    <row r="33">
      <c r="A33" s="1" t="s">
        <v>251</v>
      </c>
      <c r="E33" s="28"/>
    </row>
    <row r="34" ht="75">
      <c r="A34" s="1" t="s">
        <v>253</v>
      </c>
      <c r="E34" s="30" t="s">
        <v>260</v>
      </c>
    </row>
    <row r="35" ht="13">
      <c r="A35" s="1" t="s">
        <v>244</v>
      </c>
      <c r="B35" s="28">
        <v>7</v>
      </c>
      <c r="C35" s="29" t="s">
        <v>1467</v>
      </c>
      <c r="D35" s="28" t="s">
        <v>246</v>
      </c>
      <c r="E35" s="30" t="s">
        <v>1468</v>
      </c>
      <c r="F35" s="31" t="s">
        <v>248</v>
      </c>
      <c r="G35" s="32">
        <v>125</v>
      </c>
      <c r="H35" s="32">
        <v>0</v>
      </c>
      <c r="I35" s="33">
        <f>ROUND(G35*H35,P4)</f>
        <v>0</v>
      </c>
      <c r="J35" s="28"/>
      <c r="K35" s="28"/>
      <c r="L35" s="34">
        <v>0</v>
      </c>
      <c r="M35" s="20">
        <f>ROUND(G35*L35,P4)</f>
        <v>0</v>
      </c>
      <c r="N35" s="40" t="s">
        <v>358</v>
      </c>
      <c r="O35" s="36">
        <f>M35*AA35</f>
        <v>0</v>
      </c>
      <c r="P35" s="1">
        <v>3</v>
      </c>
      <c r="AA35" s="1">
        <f>IF(P35=1,$O$3,IF(P35=2,$O$4,$O$5))</f>
        <v>0</v>
      </c>
    </row>
    <row r="36">
      <c r="A36" s="1" t="s">
        <v>250</v>
      </c>
      <c r="E36" s="30" t="s">
        <v>4794</v>
      </c>
    </row>
    <row r="37">
      <c r="A37" s="1" t="s">
        <v>251</v>
      </c>
      <c r="E37" s="28"/>
    </row>
    <row r="38" ht="75">
      <c r="A38" s="1" t="s">
        <v>253</v>
      </c>
      <c r="E38" s="30" t="s">
        <v>260</v>
      </c>
    </row>
    <row r="39" ht="25">
      <c r="A39" s="1" t="s">
        <v>244</v>
      </c>
      <c r="B39" s="28">
        <v>8</v>
      </c>
      <c r="C39" s="29" t="s">
        <v>712</v>
      </c>
      <c r="D39" s="28" t="s">
        <v>246</v>
      </c>
      <c r="E39" s="30" t="s">
        <v>713</v>
      </c>
      <c r="F39" s="31" t="s">
        <v>273</v>
      </c>
      <c r="G39" s="32">
        <v>2</v>
      </c>
      <c r="H39" s="32">
        <v>0</v>
      </c>
      <c r="I39" s="33">
        <f>ROUND(G39*H39,P4)</f>
        <v>0</v>
      </c>
      <c r="J39" s="28"/>
      <c r="K39" s="28"/>
      <c r="L39" s="34">
        <v>0</v>
      </c>
      <c r="M39" s="20">
        <f>ROUND(G39*L39,P4)</f>
        <v>0</v>
      </c>
      <c r="N39" s="40" t="s">
        <v>358</v>
      </c>
      <c r="O39" s="36">
        <f>M39*AA39</f>
        <v>0</v>
      </c>
      <c r="P39" s="1">
        <v>3</v>
      </c>
      <c r="AA39" s="1">
        <f>IF(P39=1,$O$3,IF(P39=2,$O$4,$O$5))</f>
        <v>0</v>
      </c>
    </row>
    <row r="40">
      <c r="A40" s="1" t="s">
        <v>250</v>
      </c>
      <c r="E40" s="30" t="s">
        <v>4788</v>
      </c>
    </row>
    <row r="41">
      <c r="A41" s="1" t="s">
        <v>251</v>
      </c>
      <c r="E41" s="28"/>
    </row>
    <row r="42" ht="87.5">
      <c r="A42" s="1" t="s">
        <v>253</v>
      </c>
      <c r="E42" s="30" t="s">
        <v>372</v>
      </c>
    </row>
    <row r="43" ht="25">
      <c r="A43" s="1" t="s">
        <v>244</v>
      </c>
      <c r="B43" s="28">
        <v>9</v>
      </c>
      <c r="C43" s="29" t="s">
        <v>369</v>
      </c>
      <c r="D43" s="28" t="s">
        <v>246</v>
      </c>
      <c r="E43" s="30" t="s">
        <v>370</v>
      </c>
      <c r="F43" s="31" t="s">
        <v>273</v>
      </c>
      <c r="G43" s="32">
        <v>2</v>
      </c>
      <c r="H43" s="32">
        <v>0</v>
      </c>
      <c r="I43" s="33">
        <f>ROUND(G43*H43,P4)</f>
        <v>0</v>
      </c>
      <c r="J43" s="28"/>
      <c r="K43" s="28"/>
      <c r="L43" s="34">
        <v>0</v>
      </c>
      <c r="M43" s="20">
        <f>ROUND(G43*L43,P4)</f>
        <v>0</v>
      </c>
      <c r="N43" s="40" t="s">
        <v>358</v>
      </c>
      <c r="O43" s="36">
        <f>M43*AA43</f>
        <v>0</v>
      </c>
      <c r="P43" s="1">
        <v>3</v>
      </c>
      <c r="AA43" s="1">
        <f>IF(P43=1,$O$3,IF(P43=2,$O$4,$O$5))</f>
        <v>0</v>
      </c>
    </row>
    <row r="44">
      <c r="A44" s="1" t="s">
        <v>250</v>
      </c>
      <c r="E44" s="30" t="s">
        <v>4795</v>
      </c>
    </row>
    <row r="45">
      <c r="A45" s="1" t="s">
        <v>251</v>
      </c>
      <c r="E45" s="28"/>
    </row>
    <row r="46" ht="87.5">
      <c r="A46" s="1" t="s">
        <v>253</v>
      </c>
      <c r="E46" s="30" t="s">
        <v>372</v>
      </c>
    </row>
    <row r="47" ht="25">
      <c r="A47" s="1" t="s">
        <v>244</v>
      </c>
      <c r="B47" s="28">
        <v>10</v>
      </c>
      <c r="C47" s="29" t="s">
        <v>1122</v>
      </c>
      <c r="D47" s="28" t="s">
        <v>246</v>
      </c>
      <c r="E47" s="30" t="s">
        <v>1123</v>
      </c>
      <c r="F47" s="31" t="s">
        <v>273</v>
      </c>
      <c r="G47" s="32">
        <v>4</v>
      </c>
      <c r="H47" s="32">
        <v>0</v>
      </c>
      <c r="I47" s="33">
        <f>ROUND(G47*H47,P4)</f>
        <v>0</v>
      </c>
      <c r="J47" s="28"/>
      <c r="K47" s="28"/>
      <c r="L47" s="34">
        <v>0</v>
      </c>
      <c r="M47" s="20">
        <f>ROUND(G47*L47,P4)</f>
        <v>0</v>
      </c>
      <c r="N47" s="40" t="s">
        <v>358</v>
      </c>
      <c r="O47" s="36">
        <f>M47*AA47</f>
        <v>0</v>
      </c>
      <c r="P47" s="1">
        <v>3</v>
      </c>
      <c r="AA47" s="1">
        <f>IF(P47=1,$O$3,IF(P47=2,$O$4,$O$5))</f>
        <v>0</v>
      </c>
    </row>
    <row r="48">
      <c r="A48" s="1" t="s">
        <v>250</v>
      </c>
      <c r="E48" s="30" t="s">
        <v>4796</v>
      </c>
    </row>
    <row r="49">
      <c r="A49" s="1" t="s">
        <v>251</v>
      </c>
      <c r="E49" s="28"/>
    </row>
    <row r="50" ht="87.5">
      <c r="A50" s="1" t="s">
        <v>253</v>
      </c>
      <c r="E50" s="30" t="s">
        <v>372</v>
      </c>
    </row>
    <row r="51" ht="25">
      <c r="A51" s="1" t="s">
        <v>244</v>
      </c>
      <c r="B51" s="28">
        <v>11</v>
      </c>
      <c r="C51" s="29" t="s">
        <v>1125</v>
      </c>
      <c r="D51" s="28" t="s">
        <v>246</v>
      </c>
      <c r="E51" s="30" t="s">
        <v>1126</v>
      </c>
      <c r="F51" s="31" t="s">
        <v>273</v>
      </c>
      <c r="G51" s="32">
        <v>10</v>
      </c>
      <c r="H51" s="32">
        <v>0</v>
      </c>
      <c r="I51" s="33">
        <f>ROUND(G51*H51,P4)</f>
        <v>0</v>
      </c>
      <c r="J51" s="28"/>
      <c r="K51" s="28"/>
      <c r="L51" s="34">
        <v>0</v>
      </c>
      <c r="M51" s="20">
        <f>ROUND(G51*L51,P4)</f>
        <v>0</v>
      </c>
      <c r="N51" s="40" t="s">
        <v>358</v>
      </c>
      <c r="O51" s="36">
        <f>M51*AA51</f>
        <v>0</v>
      </c>
      <c r="P51" s="1">
        <v>3</v>
      </c>
      <c r="AA51" s="1">
        <f>IF(P51=1,$O$3,IF(P51=2,$O$4,$O$5))</f>
        <v>0</v>
      </c>
    </row>
    <row r="52">
      <c r="A52" s="1" t="s">
        <v>250</v>
      </c>
      <c r="E52" s="30" t="s">
        <v>4797</v>
      </c>
    </row>
    <row r="53">
      <c r="A53" s="1" t="s">
        <v>251</v>
      </c>
      <c r="E53" s="28"/>
    </row>
    <row r="54" ht="87.5">
      <c r="A54" s="1" t="s">
        <v>253</v>
      </c>
      <c r="E54" s="30" t="s">
        <v>372</v>
      </c>
    </row>
    <row r="55" ht="25">
      <c r="A55" s="1" t="s">
        <v>244</v>
      </c>
      <c r="B55" s="28">
        <v>12</v>
      </c>
      <c r="C55" s="29" t="s">
        <v>1995</v>
      </c>
      <c r="D55" s="28" t="s">
        <v>246</v>
      </c>
      <c r="E55" s="30" t="s">
        <v>1996</v>
      </c>
      <c r="F55" s="31" t="s">
        <v>273</v>
      </c>
      <c r="G55" s="32">
        <v>5</v>
      </c>
      <c r="H55" s="32">
        <v>0</v>
      </c>
      <c r="I55" s="33">
        <f>ROUND(G55*H55,P4)</f>
        <v>0</v>
      </c>
      <c r="J55" s="28"/>
      <c r="K55" s="28"/>
      <c r="L55" s="34">
        <v>0</v>
      </c>
      <c r="M55" s="20">
        <f>ROUND(G55*L55,P4)</f>
        <v>0</v>
      </c>
      <c r="N55" s="40" t="s">
        <v>358</v>
      </c>
      <c r="O55" s="36">
        <f>M55*AA55</f>
        <v>0</v>
      </c>
      <c r="P55" s="1">
        <v>3</v>
      </c>
      <c r="AA55" s="1">
        <f>IF(P55=1,$O$3,IF(P55=2,$O$4,$O$5))</f>
        <v>0</v>
      </c>
    </row>
    <row r="56">
      <c r="A56" s="1" t="s">
        <v>250</v>
      </c>
      <c r="E56" s="30" t="s">
        <v>4798</v>
      </c>
    </row>
    <row r="57">
      <c r="A57" s="1" t="s">
        <v>251</v>
      </c>
      <c r="E57" s="28"/>
    </row>
    <row r="58" ht="87.5">
      <c r="A58" s="1" t="s">
        <v>253</v>
      </c>
      <c r="E58" s="30" t="s">
        <v>372</v>
      </c>
    </row>
    <row r="59" ht="13">
      <c r="A59" s="1" t="s">
        <v>244</v>
      </c>
      <c r="B59" s="28">
        <v>13</v>
      </c>
      <c r="C59" s="29" t="s">
        <v>1003</v>
      </c>
      <c r="D59" s="28" t="s">
        <v>246</v>
      </c>
      <c r="E59" s="30" t="s">
        <v>1004</v>
      </c>
      <c r="F59" s="31" t="s">
        <v>248</v>
      </c>
      <c r="G59" s="32">
        <v>100</v>
      </c>
      <c r="H59" s="32">
        <v>0</v>
      </c>
      <c r="I59" s="33">
        <f>ROUND(G59*H59,P4)</f>
        <v>0</v>
      </c>
      <c r="J59" s="28"/>
      <c r="K59" s="28"/>
      <c r="L59" s="34">
        <v>0</v>
      </c>
      <c r="M59" s="20">
        <f>ROUND(G59*L59,P4)</f>
        <v>0</v>
      </c>
      <c r="N59" s="40" t="s">
        <v>358</v>
      </c>
      <c r="O59" s="36">
        <f>M59*AA59</f>
        <v>0</v>
      </c>
      <c r="P59" s="1">
        <v>3</v>
      </c>
      <c r="AA59" s="1">
        <f>IF(P59=1,$O$3,IF(P59=2,$O$4,$O$5))</f>
        <v>0</v>
      </c>
    </row>
    <row r="60">
      <c r="A60" s="1" t="s">
        <v>250</v>
      </c>
      <c r="E60" s="30" t="s">
        <v>246</v>
      </c>
    </row>
    <row r="61">
      <c r="A61" s="1" t="s">
        <v>251</v>
      </c>
      <c r="E61" s="28"/>
    </row>
    <row r="62" ht="112.5">
      <c r="A62" s="1" t="s">
        <v>253</v>
      </c>
      <c r="E62" s="30" t="s">
        <v>1006</v>
      </c>
    </row>
    <row r="63" ht="25">
      <c r="A63" s="1" t="s">
        <v>244</v>
      </c>
      <c r="B63" s="28">
        <v>14</v>
      </c>
      <c r="C63" s="29" t="s">
        <v>4799</v>
      </c>
      <c r="D63" s="28" t="s">
        <v>246</v>
      </c>
      <c r="E63" s="30" t="s">
        <v>4800</v>
      </c>
      <c r="F63" s="31" t="s">
        <v>273</v>
      </c>
      <c r="G63" s="32">
        <v>1</v>
      </c>
      <c r="H63" s="32">
        <v>0</v>
      </c>
      <c r="I63" s="33">
        <f>ROUND(G63*H63,P4)</f>
        <v>0</v>
      </c>
      <c r="J63" s="28"/>
      <c r="K63" s="28"/>
      <c r="L63" s="34">
        <v>0</v>
      </c>
      <c r="M63" s="20">
        <f>ROUND(G63*L63,P4)</f>
        <v>0</v>
      </c>
      <c r="N63" s="40" t="s">
        <v>358</v>
      </c>
      <c r="O63" s="36">
        <f>M63*AA63</f>
        <v>0</v>
      </c>
      <c r="P63" s="1">
        <v>3</v>
      </c>
      <c r="AA63" s="1">
        <f>IF(P63=1,$O$3,IF(P63=2,$O$4,$O$5))</f>
        <v>0</v>
      </c>
    </row>
    <row r="64">
      <c r="A64" s="1" t="s">
        <v>250</v>
      </c>
      <c r="E64" s="30" t="s">
        <v>4801</v>
      </c>
    </row>
    <row r="65">
      <c r="A65" s="1" t="s">
        <v>251</v>
      </c>
      <c r="E65" s="28"/>
    </row>
    <row r="66" ht="87.5">
      <c r="A66" s="1" t="s">
        <v>253</v>
      </c>
      <c r="E66" s="30" t="s">
        <v>4802</v>
      </c>
    </row>
    <row r="67" ht="37.5">
      <c r="A67" s="1" t="s">
        <v>244</v>
      </c>
      <c r="B67" s="28">
        <v>15</v>
      </c>
      <c r="C67" s="29" t="s">
        <v>4803</v>
      </c>
      <c r="D67" s="28" t="s">
        <v>246</v>
      </c>
      <c r="E67" s="30" t="s">
        <v>4804</v>
      </c>
      <c r="F67" s="31" t="s">
        <v>273</v>
      </c>
      <c r="G67" s="32">
        <v>1</v>
      </c>
      <c r="H67" s="32">
        <v>0</v>
      </c>
      <c r="I67" s="33">
        <f>ROUND(G67*H67,P4)</f>
        <v>0</v>
      </c>
      <c r="J67" s="28"/>
      <c r="K67" s="28"/>
      <c r="L67" s="34">
        <v>0</v>
      </c>
      <c r="M67" s="20">
        <f>ROUND(G67*L67,P4)</f>
        <v>0</v>
      </c>
      <c r="N67" s="40" t="s">
        <v>358</v>
      </c>
      <c r="O67" s="36">
        <f>M67*AA67</f>
        <v>0</v>
      </c>
      <c r="P67" s="1">
        <v>3</v>
      </c>
      <c r="AA67" s="1">
        <f>IF(P67=1,$O$3,IF(P67=2,$O$4,$O$5))</f>
        <v>0</v>
      </c>
    </row>
    <row r="68">
      <c r="A68" s="1" t="s">
        <v>250</v>
      </c>
      <c r="E68" s="30" t="s">
        <v>4801</v>
      </c>
    </row>
    <row r="69">
      <c r="A69" s="1" t="s">
        <v>251</v>
      </c>
      <c r="E69" s="28"/>
    </row>
    <row r="70" ht="150">
      <c r="A70" s="1" t="s">
        <v>253</v>
      </c>
      <c r="E70" s="30" t="s">
        <v>4805</v>
      </c>
    </row>
    <row r="71" ht="25">
      <c r="A71" s="1" t="s">
        <v>244</v>
      </c>
      <c r="B71" s="28">
        <v>16</v>
      </c>
      <c r="C71" s="29" t="s">
        <v>4806</v>
      </c>
      <c r="D71" s="28" t="s">
        <v>246</v>
      </c>
      <c r="E71" s="30" t="s">
        <v>4807</v>
      </c>
      <c r="F71" s="31" t="s">
        <v>273</v>
      </c>
      <c r="G71" s="32">
        <v>1</v>
      </c>
      <c r="H71" s="32">
        <v>0</v>
      </c>
      <c r="I71" s="33">
        <f>ROUND(G71*H71,P4)</f>
        <v>0</v>
      </c>
      <c r="J71" s="28"/>
      <c r="K71" s="28"/>
      <c r="L71" s="34">
        <v>0</v>
      </c>
      <c r="M71" s="20">
        <f>ROUND(G71*L71,P4)</f>
        <v>0</v>
      </c>
      <c r="N71" s="40" t="s">
        <v>358</v>
      </c>
      <c r="O71" s="36">
        <f>M71*AA71</f>
        <v>0</v>
      </c>
      <c r="P71" s="1">
        <v>3</v>
      </c>
      <c r="AA71" s="1">
        <f>IF(P71=1,$O$3,IF(P71=2,$O$4,$O$5))</f>
        <v>0</v>
      </c>
    </row>
    <row r="72">
      <c r="A72" s="1" t="s">
        <v>250</v>
      </c>
      <c r="E72" s="30" t="s">
        <v>4801</v>
      </c>
    </row>
    <row r="73">
      <c r="A73" s="1" t="s">
        <v>251</v>
      </c>
      <c r="E73" s="28"/>
    </row>
    <row r="74" ht="100">
      <c r="A74" s="1" t="s">
        <v>253</v>
      </c>
      <c r="E74" s="30" t="s">
        <v>4808</v>
      </c>
    </row>
    <row r="75" ht="25">
      <c r="A75" s="1" t="s">
        <v>244</v>
      </c>
      <c r="B75" s="28">
        <v>17</v>
      </c>
      <c r="C75" s="29" t="s">
        <v>4809</v>
      </c>
      <c r="D75" s="28" t="s">
        <v>246</v>
      </c>
      <c r="E75" s="30" t="s">
        <v>4810</v>
      </c>
      <c r="F75" s="31" t="s">
        <v>273</v>
      </c>
      <c r="G75" s="32">
        <v>1</v>
      </c>
      <c r="H75" s="32">
        <v>0</v>
      </c>
      <c r="I75" s="33">
        <f>ROUND(G75*H75,P4)</f>
        <v>0</v>
      </c>
      <c r="J75" s="28"/>
      <c r="K75" s="28"/>
      <c r="L75" s="34">
        <v>0</v>
      </c>
      <c r="M75" s="20">
        <f>ROUND(G75*L75,P4)</f>
        <v>0</v>
      </c>
      <c r="N75" s="40" t="s">
        <v>358</v>
      </c>
      <c r="O75" s="36">
        <f>M75*AA75</f>
        <v>0</v>
      </c>
      <c r="P75" s="1">
        <v>3</v>
      </c>
      <c r="AA75" s="1">
        <f>IF(P75=1,$O$3,IF(P75=2,$O$4,$O$5))</f>
        <v>0</v>
      </c>
    </row>
    <row r="76">
      <c r="A76" s="1" t="s">
        <v>250</v>
      </c>
      <c r="E76" s="30" t="s">
        <v>4801</v>
      </c>
    </row>
    <row r="77">
      <c r="A77" s="1" t="s">
        <v>251</v>
      </c>
      <c r="E77" s="28"/>
    </row>
    <row r="78" ht="100">
      <c r="A78" s="1" t="s">
        <v>253</v>
      </c>
      <c r="E78" s="30" t="s">
        <v>4808</v>
      </c>
    </row>
    <row r="79" ht="37.5">
      <c r="A79" s="1" t="s">
        <v>244</v>
      </c>
      <c r="B79" s="28">
        <v>18</v>
      </c>
      <c r="C79" s="29" t="s">
        <v>4811</v>
      </c>
      <c r="D79" s="28" t="s">
        <v>246</v>
      </c>
      <c r="E79" s="30" t="s">
        <v>4812</v>
      </c>
      <c r="F79" s="31" t="s">
        <v>273</v>
      </c>
      <c r="G79" s="32">
        <v>1</v>
      </c>
      <c r="H79" s="32">
        <v>0</v>
      </c>
      <c r="I79" s="33">
        <f>ROUND(G79*H79,P4)</f>
        <v>0</v>
      </c>
      <c r="J79" s="28"/>
      <c r="K79" s="28"/>
      <c r="L79" s="34">
        <v>0</v>
      </c>
      <c r="M79" s="20">
        <f>ROUND(G79*L79,P4)</f>
        <v>0</v>
      </c>
      <c r="N79" s="40" t="s">
        <v>358</v>
      </c>
      <c r="O79" s="36">
        <f>M79*AA79</f>
        <v>0</v>
      </c>
      <c r="P79" s="1">
        <v>3</v>
      </c>
      <c r="AA79" s="1">
        <f>IF(P79=1,$O$3,IF(P79=2,$O$4,$O$5))</f>
        <v>0</v>
      </c>
    </row>
    <row r="80">
      <c r="A80" s="1" t="s">
        <v>250</v>
      </c>
      <c r="E80" s="30" t="s">
        <v>4801</v>
      </c>
    </row>
    <row r="81">
      <c r="A81" s="1" t="s">
        <v>251</v>
      </c>
      <c r="E81" s="28"/>
    </row>
    <row r="82" ht="87.5">
      <c r="A82" s="1" t="s">
        <v>253</v>
      </c>
      <c r="E82" s="30" t="s">
        <v>4813</v>
      </c>
    </row>
    <row r="83" ht="37.5">
      <c r="A83" s="1" t="s">
        <v>244</v>
      </c>
      <c r="B83" s="28">
        <v>19</v>
      </c>
      <c r="C83" s="29" t="s">
        <v>4814</v>
      </c>
      <c r="D83" s="28" t="s">
        <v>246</v>
      </c>
      <c r="E83" s="30" t="s">
        <v>4815</v>
      </c>
      <c r="F83" s="31" t="s">
        <v>273</v>
      </c>
      <c r="G83" s="32">
        <v>1</v>
      </c>
      <c r="H83" s="32">
        <v>0</v>
      </c>
      <c r="I83" s="33">
        <f>ROUND(G83*H83,P4)</f>
        <v>0</v>
      </c>
      <c r="J83" s="28"/>
      <c r="K83" s="28"/>
      <c r="L83" s="34">
        <v>0</v>
      </c>
      <c r="M83" s="20">
        <f>ROUND(G83*L83,P4)</f>
        <v>0</v>
      </c>
      <c r="N83" s="40" t="s">
        <v>358</v>
      </c>
      <c r="O83" s="36">
        <f>M83*AA83</f>
        <v>0</v>
      </c>
      <c r="P83" s="1">
        <v>3</v>
      </c>
      <c r="AA83" s="1">
        <f>IF(P83=1,$O$3,IF(P83=2,$O$4,$O$5))</f>
        <v>0</v>
      </c>
    </row>
    <row r="84">
      <c r="A84" s="1" t="s">
        <v>250</v>
      </c>
      <c r="E84" s="30" t="s">
        <v>4816</v>
      </c>
    </row>
    <row r="85">
      <c r="A85" s="1" t="s">
        <v>251</v>
      </c>
      <c r="E85" s="28"/>
    </row>
    <row r="86" ht="87.5">
      <c r="A86" s="1" t="s">
        <v>253</v>
      </c>
      <c r="E86" s="30" t="s">
        <v>4817</v>
      </c>
    </row>
    <row r="87" ht="25">
      <c r="A87" s="1" t="s">
        <v>244</v>
      </c>
      <c r="B87" s="28">
        <v>20</v>
      </c>
      <c r="C87" s="29" t="s">
        <v>4818</v>
      </c>
      <c r="D87" s="28" t="s">
        <v>246</v>
      </c>
      <c r="E87" s="30" t="s">
        <v>4819</v>
      </c>
      <c r="F87" s="31" t="s">
        <v>273</v>
      </c>
      <c r="G87" s="32">
        <v>1</v>
      </c>
      <c r="H87" s="32">
        <v>0</v>
      </c>
      <c r="I87" s="33">
        <f>ROUND(G87*H87,P4)</f>
        <v>0</v>
      </c>
      <c r="J87" s="28"/>
      <c r="K87" s="28"/>
      <c r="L87" s="34">
        <v>0</v>
      </c>
      <c r="M87" s="20">
        <f>ROUND(G87*L87,P4)</f>
        <v>0</v>
      </c>
      <c r="N87" s="40" t="s">
        <v>358</v>
      </c>
      <c r="O87" s="36">
        <f>M87*AA87</f>
        <v>0</v>
      </c>
      <c r="P87" s="1">
        <v>3</v>
      </c>
      <c r="AA87" s="1">
        <f>IF(P87=1,$O$3,IF(P87=2,$O$4,$O$5))</f>
        <v>0</v>
      </c>
    </row>
    <row r="88">
      <c r="A88" s="1" t="s">
        <v>250</v>
      </c>
      <c r="E88" s="30" t="s">
        <v>4820</v>
      </c>
    </row>
    <row r="89">
      <c r="A89" s="1" t="s">
        <v>251</v>
      </c>
      <c r="E89" s="28"/>
    </row>
    <row r="90" ht="87.5">
      <c r="A90" s="1" t="s">
        <v>253</v>
      </c>
      <c r="E90" s="30" t="s">
        <v>4821</v>
      </c>
    </row>
    <row r="91" ht="13">
      <c r="A91" s="1" t="s">
        <v>244</v>
      </c>
      <c r="B91" s="28">
        <v>21</v>
      </c>
      <c r="C91" s="29" t="s">
        <v>4822</v>
      </c>
      <c r="D91" s="28" t="s">
        <v>246</v>
      </c>
      <c r="E91" s="30" t="s">
        <v>4823</v>
      </c>
      <c r="F91" s="31" t="s">
        <v>273</v>
      </c>
      <c r="G91" s="32">
        <v>2</v>
      </c>
      <c r="H91" s="32">
        <v>0</v>
      </c>
      <c r="I91" s="33">
        <f>ROUND(G91*H91,P4)</f>
        <v>0</v>
      </c>
      <c r="J91" s="28"/>
      <c r="K91" s="28"/>
      <c r="L91" s="34">
        <v>0</v>
      </c>
      <c r="M91" s="20">
        <f>ROUND(G91*L91,P4)</f>
        <v>0</v>
      </c>
      <c r="N91" s="40" t="s">
        <v>358</v>
      </c>
      <c r="O91" s="36">
        <f>M91*AA91</f>
        <v>0</v>
      </c>
      <c r="P91" s="1">
        <v>3</v>
      </c>
      <c r="AA91" s="1">
        <f>IF(P91=1,$O$3,IF(P91=2,$O$4,$O$5))</f>
        <v>0</v>
      </c>
    </row>
    <row r="92">
      <c r="A92" s="1" t="s">
        <v>250</v>
      </c>
      <c r="E92" s="30" t="s">
        <v>4824</v>
      </c>
    </row>
    <row r="93">
      <c r="A93" s="1" t="s">
        <v>251</v>
      </c>
      <c r="E93" s="28"/>
    </row>
    <row r="94" ht="112.5">
      <c r="A94" s="1" t="s">
        <v>253</v>
      </c>
      <c r="E94" s="30" t="s">
        <v>685</v>
      </c>
    </row>
    <row r="95" ht="13">
      <c r="A95" s="1" t="s">
        <v>244</v>
      </c>
      <c r="B95" s="28">
        <v>22</v>
      </c>
      <c r="C95" s="29" t="s">
        <v>4825</v>
      </c>
      <c r="D95" s="28" t="s">
        <v>246</v>
      </c>
      <c r="E95" s="30" t="s">
        <v>4826</v>
      </c>
      <c r="F95" s="31" t="s">
        <v>273</v>
      </c>
      <c r="G95" s="32">
        <v>1</v>
      </c>
      <c r="H95" s="32">
        <v>0</v>
      </c>
      <c r="I95" s="33">
        <f>ROUND(G95*H95,P4)</f>
        <v>0</v>
      </c>
      <c r="J95" s="28"/>
      <c r="K95" s="28"/>
      <c r="L95" s="34">
        <v>0</v>
      </c>
      <c r="M95" s="20">
        <f>ROUND(G95*L95,P4)</f>
        <v>0</v>
      </c>
      <c r="N95" s="40" t="s">
        <v>358</v>
      </c>
      <c r="O95" s="36">
        <f>M95*AA95</f>
        <v>0</v>
      </c>
      <c r="P95" s="1">
        <v>3</v>
      </c>
      <c r="AA95" s="1">
        <f>IF(P95=1,$O$3,IF(P95=2,$O$4,$O$5))</f>
        <v>0</v>
      </c>
    </row>
    <row r="96">
      <c r="A96" s="1" t="s">
        <v>250</v>
      </c>
      <c r="E96" s="30" t="s">
        <v>4827</v>
      </c>
    </row>
    <row r="97">
      <c r="A97" s="1" t="s">
        <v>251</v>
      </c>
      <c r="E97" s="28"/>
    </row>
    <row r="98" ht="112.5">
      <c r="A98" s="1" t="s">
        <v>253</v>
      </c>
      <c r="E98" s="30" t="s">
        <v>685</v>
      </c>
    </row>
    <row r="99" ht="13">
      <c r="A99" s="1" t="s">
        <v>244</v>
      </c>
      <c r="B99" s="28">
        <v>23</v>
      </c>
      <c r="C99" s="29" t="s">
        <v>4828</v>
      </c>
      <c r="D99" s="28" t="s">
        <v>246</v>
      </c>
      <c r="E99" s="30" t="s">
        <v>2791</v>
      </c>
      <c r="F99" s="31" t="s">
        <v>4829</v>
      </c>
      <c r="G99" s="32">
        <v>3</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246</v>
      </c>
    </row>
    <row r="101">
      <c r="A101" s="1" t="s">
        <v>251</v>
      </c>
      <c r="E101" s="28"/>
    </row>
    <row r="102" ht="125">
      <c r="A102" s="1" t="s">
        <v>253</v>
      </c>
      <c r="E102" s="30" t="s">
        <v>2794</v>
      </c>
    </row>
    <row r="103" ht="25">
      <c r="A103" s="1" t="s">
        <v>244</v>
      </c>
      <c r="B103" s="28">
        <v>24</v>
      </c>
      <c r="C103" s="29" t="s">
        <v>373</v>
      </c>
      <c r="D103" s="28" t="s">
        <v>246</v>
      </c>
      <c r="E103" s="30" t="s">
        <v>374</v>
      </c>
      <c r="F103" s="31" t="s">
        <v>273</v>
      </c>
      <c r="G103" s="32">
        <v>1</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375</v>
      </c>
    </row>
    <row r="107" ht="25">
      <c r="A107" s="1" t="s">
        <v>244</v>
      </c>
      <c r="B107" s="28">
        <v>25</v>
      </c>
      <c r="C107" s="29" t="s">
        <v>376</v>
      </c>
      <c r="D107" s="28" t="s">
        <v>246</v>
      </c>
      <c r="E107" s="30" t="s">
        <v>377</v>
      </c>
      <c r="F107" s="31" t="s">
        <v>273</v>
      </c>
      <c r="G107" s="32">
        <v>1</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246</v>
      </c>
    </row>
    <row r="109">
      <c r="A109" s="1" t="s">
        <v>251</v>
      </c>
      <c r="E109" s="28"/>
    </row>
    <row r="110" ht="87.5">
      <c r="A110" s="1" t="s">
        <v>253</v>
      </c>
      <c r="E110" s="30" t="s">
        <v>378</v>
      </c>
    </row>
    <row r="111" ht="13">
      <c r="A111" s="1" t="s">
        <v>244</v>
      </c>
      <c r="B111" s="28">
        <v>26</v>
      </c>
      <c r="C111" s="29" t="s">
        <v>804</v>
      </c>
      <c r="D111" s="28" t="s">
        <v>246</v>
      </c>
      <c r="E111" s="30" t="s">
        <v>805</v>
      </c>
      <c r="F111" s="31" t="s">
        <v>342</v>
      </c>
      <c r="G111" s="32">
        <v>48</v>
      </c>
      <c r="H111" s="32">
        <v>0</v>
      </c>
      <c r="I111" s="33">
        <f>ROUND(G111*H111,P4)</f>
        <v>0</v>
      </c>
      <c r="J111" s="28"/>
      <c r="K111" s="28"/>
      <c r="L111" s="34">
        <v>0</v>
      </c>
      <c r="M111" s="20">
        <f>ROUND(G111*L111,P4)</f>
        <v>0</v>
      </c>
      <c r="N111" s="40" t="s">
        <v>358</v>
      </c>
      <c r="O111" s="36">
        <f>M111*AA111</f>
        <v>0</v>
      </c>
      <c r="P111" s="1">
        <v>3</v>
      </c>
      <c r="AA111" s="1">
        <f>IF(P111=1,$O$3,IF(P111=2,$O$4,$O$5))</f>
        <v>0</v>
      </c>
    </row>
    <row r="112" ht="25">
      <c r="A112" s="1" t="s">
        <v>250</v>
      </c>
      <c r="E112" s="30" t="s">
        <v>4830</v>
      </c>
    </row>
    <row r="113">
      <c r="A113" s="1" t="s">
        <v>251</v>
      </c>
      <c r="E113" s="28"/>
    </row>
    <row r="114" ht="87.5">
      <c r="A114" s="1" t="s">
        <v>253</v>
      </c>
      <c r="E114" s="30" t="s">
        <v>806</v>
      </c>
    </row>
    <row r="115" ht="13">
      <c r="A115" s="1" t="s">
        <v>244</v>
      </c>
      <c r="B115" s="28">
        <v>27</v>
      </c>
      <c r="C115" s="29" t="s">
        <v>807</v>
      </c>
      <c r="D115" s="28" t="s">
        <v>246</v>
      </c>
      <c r="E115" s="30" t="s">
        <v>808</v>
      </c>
      <c r="F115" s="31" t="s">
        <v>342</v>
      </c>
      <c r="G115" s="32">
        <v>8</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4831</v>
      </c>
    </row>
    <row r="117">
      <c r="A117" s="1" t="s">
        <v>251</v>
      </c>
      <c r="E117" s="28"/>
    </row>
    <row r="118" ht="87.5">
      <c r="A118" s="1" t="s">
        <v>253</v>
      </c>
      <c r="E118" s="30" t="s">
        <v>809</v>
      </c>
    </row>
    <row r="119" ht="13">
      <c r="A119" s="1" t="s">
        <v>244</v>
      </c>
      <c r="B119" s="28">
        <v>28</v>
      </c>
      <c r="C119" s="29" t="s">
        <v>810</v>
      </c>
      <c r="D119" s="28" t="s">
        <v>246</v>
      </c>
      <c r="E119" s="30" t="s">
        <v>811</v>
      </c>
      <c r="F119" s="31" t="s">
        <v>342</v>
      </c>
      <c r="G119" s="32">
        <v>8</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4832</v>
      </c>
    </row>
    <row r="121">
      <c r="A121" s="1" t="s">
        <v>251</v>
      </c>
      <c r="E121" s="28"/>
    </row>
    <row r="122" ht="87.5">
      <c r="A122" s="1" t="s">
        <v>253</v>
      </c>
      <c r="E122" s="30" t="s">
        <v>812</v>
      </c>
    </row>
    <row r="123" ht="13">
      <c r="A123" s="1" t="s">
        <v>244</v>
      </c>
      <c r="B123" s="28">
        <v>29</v>
      </c>
      <c r="C123" s="29" t="s">
        <v>813</v>
      </c>
      <c r="D123" s="28" t="s">
        <v>246</v>
      </c>
      <c r="E123" s="30" t="s">
        <v>814</v>
      </c>
      <c r="F123" s="31" t="s">
        <v>342</v>
      </c>
      <c r="G123" s="32">
        <v>32</v>
      </c>
      <c r="H123" s="32">
        <v>0</v>
      </c>
      <c r="I123" s="33">
        <f>ROUND(G123*H123,P4)</f>
        <v>0</v>
      </c>
      <c r="J123" s="28"/>
      <c r="K123" s="28"/>
      <c r="L123" s="34">
        <v>0</v>
      </c>
      <c r="M123" s="20">
        <f>ROUND(G123*L123,P4)</f>
        <v>0</v>
      </c>
      <c r="N123" s="40" t="s">
        <v>358</v>
      </c>
      <c r="O123" s="36">
        <f>M123*AA123</f>
        <v>0</v>
      </c>
      <c r="P123" s="1">
        <v>3</v>
      </c>
      <c r="AA123" s="1">
        <f>IF(P123=1,$O$3,IF(P123=2,$O$4,$O$5))</f>
        <v>0</v>
      </c>
    </row>
    <row r="124" ht="25">
      <c r="A124" s="1" t="s">
        <v>250</v>
      </c>
      <c r="E124" s="30" t="s">
        <v>4833</v>
      </c>
    </row>
    <row r="125">
      <c r="A125" s="1" t="s">
        <v>251</v>
      </c>
      <c r="E125" s="28"/>
    </row>
    <row r="126" ht="87.5">
      <c r="A126" s="1" t="s">
        <v>253</v>
      </c>
      <c r="E126" s="30" t="s">
        <v>815</v>
      </c>
    </row>
    <row r="127" ht="13">
      <c r="A127" s="1" t="s">
        <v>244</v>
      </c>
      <c r="B127" s="28">
        <v>30</v>
      </c>
      <c r="C127" s="29" t="s">
        <v>1050</v>
      </c>
      <c r="D127" s="28" t="s">
        <v>246</v>
      </c>
      <c r="E127" s="30" t="s">
        <v>1051</v>
      </c>
      <c r="F127" s="31" t="s">
        <v>342</v>
      </c>
      <c r="G127" s="32">
        <v>16</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246</v>
      </c>
    </row>
    <row r="129">
      <c r="A129" s="1" t="s">
        <v>251</v>
      </c>
      <c r="E129" s="28"/>
    </row>
    <row r="130" ht="87.5">
      <c r="A130" s="1" t="s">
        <v>253</v>
      </c>
      <c r="E130" s="30" t="s">
        <v>1052</v>
      </c>
    </row>
  </sheetData>
  <sheetProtection sheet="1" objects="1" scenarios="1" spinCount="100000" saltValue="eBJFP4tjeXc4jZpUiktIJbW9/lq2TfJ7hcV3I1fdw0JaOzrPc2HLcdEweWs0JAJAouFzeSY3KvTWd9qKNP1x9w==" hashValue="9xSAcZ6zOza2kU6rlsXpkCk+dEIMUklTwkOV3nYaen/b7THHq0ODafGPEJauQTn+Sm+uY7F75vUXmBl8FxTKX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4834</v>
      </c>
      <c r="M3" s="20">
        <f>0+M9+M18+M27+M36+M41+M86+M275</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4834</v>
      </c>
      <c r="D5" s="22"/>
      <c r="E5" s="23" t="s">
        <v>171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COUNTIFS(L9:L288,"=0",A9:A288,"P")+COUNTIFS(L9:L288,"",A9:A288,"P")+SUM(Q9:Q288)</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3.3999999999999999</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31.199999999999999</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4835</v>
      </c>
    </row>
    <row r="21">
      <c r="A21" s="1" t="s">
        <v>251</v>
      </c>
      <c r="E21" s="28"/>
    </row>
    <row r="22" ht="337.5">
      <c r="A22" s="1" t="s">
        <v>253</v>
      </c>
      <c r="E22" s="30" t="s">
        <v>925</v>
      </c>
    </row>
    <row r="23" ht="13">
      <c r="A23" s="1" t="s">
        <v>244</v>
      </c>
      <c r="B23" s="28">
        <v>4</v>
      </c>
      <c r="C23" s="29" t="s">
        <v>921</v>
      </c>
      <c r="D23" s="28" t="s">
        <v>246</v>
      </c>
      <c r="E23" s="30" t="s">
        <v>922</v>
      </c>
      <c r="F23" s="31" t="s">
        <v>923</v>
      </c>
      <c r="G23" s="32">
        <v>113.2</v>
      </c>
      <c r="H23" s="32">
        <v>0</v>
      </c>
      <c r="I23" s="33">
        <f>ROUND(G23*H23,P4)</f>
        <v>0</v>
      </c>
      <c r="J23" s="28"/>
      <c r="K23" s="28"/>
      <c r="L23" s="34">
        <v>0</v>
      </c>
      <c r="M23" s="20">
        <f>ROUND(G23*L23,P4)</f>
        <v>0</v>
      </c>
      <c r="N23" s="40" t="s">
        <v>358</v>
      </c>
      <c r="O23" s="36">
        <f>M23*AA23</f>
        <v>0</v>
      </c>
      <c r="P23" s="1">
        <v>3</v>
      </c>
      <c r="AA23" s="1">
        <f>IF(P23=1,$O$3,IF(P23=2,$O$4,$O$5))</f>
        <v>0</v>
      </c>
    </row>
    <row r="24">
      <c r="A24" s="1" t="s">
        <v>250</v>
      </c>
      <c r="E24" s="30" t="s">
        <v>4836</v>
      </c>
    </row>
    <row r="25">
      <c r="A25" s="1" t="s">
        <v>251</v>
      </c>
      <c r="E25" s="28"/>
    </row>
    <row r="26" ht="337.5">
      <c r="A26" s="1" t="s">
        <v>253</v>
      </c>
      <c r="E26" s="30" t="s">
        <v>925</v>
      </c>
    </row>
    <row r="27" ht="13">
      <c r="A27" s="1" t="s">
        <v>241</v>
      </c>
      <c r="C27" s="22" t="s">
        <v>926</v>
      </c>
      <c r="E27" s="23" t="s">
        <v>927</v>
      </c>
      <c r="L27" s="38"/>
      <c r="M27" s="39">
        <f>SUMIFS(M28:M35,A28:A35,"P")</f>
        <v>0</v>
      </c>
      <c r="N27" s="38"/>
    </row>
    <row r="28" ht="13">
      <c r="A28" s="1" t="s">
        <v>244</v>
      </c>
      <c r="B28" s="28">
        <v>5</v>
      </c>
      <c r="C28" s="29" t="s">
        <v>928</v>
      </c>
      <c r="D28" s="28" t="s">
        <v>246</v>
      </c>
      <c r="E28" s="30" t="s">
        <v>929</v>
      </c>
      <c r="F28" s="31" t="s">
        <v>923</v>
      </c>
      <c r="G28" s="32">
        <v>120.40000000000001</v>
      </c>
      <c r="H28" s="32">
        <v>0</v>
      </c>
      <c r="I28" s="33">
        <f>ROUND(G28*H28,P4)</f>
        <v>0</v>
      </c>
      <c r="J28" s="28"/>
      <c r="K28" s="28"/>
      <c r="L28" s="34">
        <v>0</v>
      </c>
      <c r="M28" s="20">
        <f>ROUND(G28*L28,P4)</f>
        <v>0</v>
      </c>
      <c r="N28" s="40" t="s">
        <v>358</v>
      </c>
      <c r="O28" s="36">
        <f>M28*AA28</f>
        <v>0</v>
      </c>
      <c r="P28" s="1">
        <v>3</v>
      </c>
      <c r="AA28" s="1">
        <f>IF(P28=1,$O$3,IF(P28=2,$O$4,$O$5))</f>
        <v>0</v>
      </c>
    </row>
    <row r="29" ht="25">
      <c r="A29" s="1" t="s">
        <v>250</v>
      </c>
      <c r="E29" s="30" t="s">
        <v>4837</v>
      </c>
    </row>
    <row r="30">
      <c r="A30" s="1" t="s">
        <v>251</v>
      </c>
      <c r="E30" s="28"/>
    </row>
    <row r="31" ht="250">
      <c r="A31" s="1" t="s">
        <v>253</v>
      </c>
      <c r="E31" s="30" t="s">
        <v>930</v>
      </c>
    </row>
    <row r="32" ht="13">
      <c r="A32" s="1" t="s">
        <v>244</v>
      </c>
      <c r="B32" s="28">
        <v>6</v>
      </c>
      <c r="C32" s="29" t="s">
        <v>1565</v>
      </c>
      <c r="D32" s="28" t="s">
        <v>246</v>
      </c>
      <c r="E32" s="30" t="s">
        <v>1566</v>
      </c>
      <c r="F32" s="31" t="s">
        <v>693</v>
      </c>
      <c r="G32" s="32">
        <v>140</v>
      </c>
      <c r="H32" s="32">
        <v>0</v>
      </c>
      <c r="I32" s="33">
        <f>ROUND(G32*H32,P4)</f>
        <v>0</v>
      </c>
      <c r="J32" s="28"/>
      <c r="K32" s="28"/>
      <c r="L32" s="34">
        <v>0</v>
      </c>
      <c r="M32" s="20">
        <f>ROUND(G32*L32,P4)</f>
        <v>0</v>
      </c>
      <c r="N32" s="40" t="s">
        <v>358</v>
      </c>
      <c r="O32" s="36">
        <f>M32*AA32</f>
        <v>0</v>
      </c>
      <c r="P32" s="1">
        <v>3</v>
      </c>
      <c r="AA32" s="1">
        <f>IF(P32=1,$O$3,IF(P32=2,$O$4,$O$5))</f>
        <v>0</v>
      </c>
    </row>
    <row r="33" ht="37.5">
      <c r="A33" s="1" t="s">
        <v>250</v>
      </c>
      <c r="E33" s="30" t="s">
        <v>4838</v>
      </c>
    </row>
    <row r="34">
      <c r="A34" s="1" t="s">
        <v>251</v>
      </c>
      <c r="E34" s="28"/>
    </row>
    <row r="35" ht="50">
      <c r="A35" s="1" t="s">
        <v>253</v>
      </c>
      <c r="E35" s="30" t="s">
        <v>1569</v>
      </c>
    </row>
    <row r="36" ht="13">
      <c r="A36" s="1" t="s">
        <v>241</v>
      </c>
      <c r="C36" s="22" t="s">
        <v>1184</v>
      </c>
      <c r="E36" s="23" t="s">
        <v>1575</v>
      </c>
      <c r="L36" s="38"/>
      <c r="M36" s="39">
        <f>SUMIFS(M37:M40,A37:A40,"P")</f>
        <v>0</v>
      </c>
      <c r="N36" s="38"/>
    </row>
    <row r="37" ht="37.5">
      <c r="A37" s="1" t="s">
        <v>244</v>
      </c>
      <c r="B37" s="28">
        <v>36</v>
      </c>
      <c r="C37" s="29" t="s">
        <v>4839</v>
      </c>
      <c r="D37" s="28" t="s">
        <v>246</v>
      </c>
      <c r="E37" s="30" t="s">
        <v>4840</v>
      </c>
      <c r="F37" s="31" t="s">
        <v>923</v>
      </c>
      <c r="G37" s="32">
        <v>24</v>
      </c>
      <c r="H37" s="32">
        <v>0</v>
      </c>
      <c r="I37" s="33">
        <f>ROUND(G37*H37,P4)</f>
        <v>0</v>
      </c>
      <c r="J37" s="28"/>
      <c r="K37" s="28"/>
      <c r="L37" s="34">
        <v>0</v>
      </c>
      <c r="M37" s="20">
        <f>ROUND(G37*L37,P4)</f>
        <v>0</v>
      </c>
      <c r="N37" s="40" t="s">
        <v>358</v>
      </c>
      <c r="O37" s="36">
        <f>M37*AA37</f>
        <v>0</v>
      </c>
      <c r="P37" s="1">
        <v>3</v>
      </c>
      <c r="AA37" s="1">
        <f>IF(P37=1,$O$3,IF(P37=2,$O$4,$O$5))</f>
        <v>0</v>
      </c>
    </row>
    <row r="38" ht="25">
      <c r="A38" s="1" t="s">
        <v>250</v>
      </c>
      <c r="E38" s="30" t="s">
        <v>4841</v>
      </c>
    </row>
    <row r="39" ht="52">
      <c r="A39" s="1" t="s">
        <v>251</v>
      </c>
      <c r="E39" s="37" t="s">
        <v>4842</v>
      </c>
    </row>
    <row r="40" ht="100">
      <c r="A40" s="1" t="s">
        <v>253</v>
      </c>
      <c r="E40" s="30" t="s">
        <v>4843</v>
      </c>
    </row>
    <row r="41" ht="13">
      <c r="A41" s="1" t="s">
        <v>241</v>
      </c>
      <c r="C41" s="22" t="s">
        <v>242</v>
      </c>
      <c r="E41" s="23" t="s">
        <v>243</v>
      </c>
      <c r="L41" s="38"/>
      <c r="M41" s="39">
        <f>SUMIFS(M42:M85,A42:A85,"P")</f>
        <v>0</v>
      </c>
      <c r="N41" s="38"/>
    </row>
    <row r="42" ht="25">
      <c r="A42" s="1" t="s">
        <v>244</v>
      </c>
      <c r="B42" s="28">
        <v>7</v>
      </c>
      <c r="C42" s="29" t="s">
        <v>931</v>
      </c>
      <c r="D42" s="28" t="s">
        <v>246</v>
      </c>
      <c r="E42" s="30" t="s">
        <v>932</v>
      </c>
      <c r="F42" s="31" t="s">
        <v>273</v>
      </c>
      <c r="G42" s="32">
        <v>30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ht="75">
      <c r="A45" s="1" t="s">
        <v>253</v>
      </c>
      <c r="E45" s="30" t="s">
        <v>934</v>
      </c>
    </row>
    <row r="46" ht="13">
      <c r="A46" s="1" t="s">
        <v>244</v>
      </c>
      <c r="B46" s="28">
        <v>8</v>
      </c>
      <c r="C46" s="29" t="s">
        <v>4542</v>
      </c>
      <c r="D46" s="28" t="s">
        <v>246</v>
      </c>
      <c r="E46" s="30" t="s">
        <v>4543</v>
      </c>
      <c r="F46" s="31" t="s">
        <v>273</v>
      </c>
      <c r="G46" s="32">
        <v>6</v>
      </c>
      <c r="H46" s="32">
        <v>0</v>
      </c>
      <c r="I46" s="33">
        <f>ROUND(G46*H46,P4)</f>
        <v>0</v>
      </c>
      <c r="J46" s="28"/>
      <c r="K46" s="28"/>
      <c r="L46" s="34">
        <v>0</v>
      </c>
      <c r="M46" s="20">
        <f>ROUND(G46*L46,P4)</f>
        <v>0</v>
      </c>
      <c r="N46" s="40" t="s">
        <v>358</v>
      </c>
      <c r="O46" s="36">
        <f>M46*AA46</f>
        <v>0</v>
      </c>
      <c r="P46" s="1">
        <v>3</v>
      </c>
      <c r="AA46" s="1">
        <f>IF(P46=1,$O$3,IF(P46=2,$O$4,$O$5))</f>
        <v>0</v>
      </c>
    </row>
    <row r="47">
      <c r="A47" s="1" t="s">
        <v>250</v>
      </c>
      <c r="E47" s="30" t="s">
        <v>4844</v>
      </c>
    </row>
    <row r="48">
      <c r="A48" s="1" t="s">
        <v>251</v>
      </c>
      <c r="E48" s="28"/>
    </row>
    <row r="49" ht="75">
      <c r="A49" s="1" t="s">
        <v>253</v>
      </c>
      <c r="E49" s="30" t="s">
        <v>934</v>
      </c>
    </row>
    <row r="50" ht="13">
      <c r="A50" s="1" t="s">
        <v>244</v>
      </c>
      <c r="B50" s="28">
        <v>9</v>
      </c>
      <c r="C50" s="29" t="s">
        <v>4545</v>
      </c>
      <c r="D50" s="28" t="s">
        <v>246</v>
      </c>
      <c r="E50" s="30" t="s">
        <v>4546</v>
      </c>
      <c r="F50" s="31" t="s">
        <v>248</v>
      </c>
      <c r="G50" s="32">
        <v>340</v>
      </c>
      <c r="H50" s="32">
        <v>0</v>
      </c>
      <c r="I50" s="33">
        <f>ROUND(G50*H50,P4)</f>
        <v>0</v>
      </c>
      <c r="J50" s="28"/>
      <c r="K50" s="28"/>
      <c r="L50" s="34">
        <v>0</v>
      </c>
      <c r="M50" s="20">
        <f>ROUND(G50*L50,P4)</f>
        <v>0</v>
      </c>
      <c r="N50" s="40" t="s">
        <v>358</v>
      </c>
      <c r="O50" s="36">
        <f>M50*AA50</f>
        <v>0</v>
      </c>
      <c r="P50" s="1">
        <v>3</v>
      </c>
      <c r="AA50" s="1">
        <f>IF(P50=1,$O$3,IF(P50=2,$O$4,$O$5))</f>
        <v>0</v>
      </c>
    </row>
    <row r="51">
      <c r="A51" s="1" t="s">
        <v>250</v>
      </c>
      <c r="E51" s="30" t="s">
        <v>4547</v>
      </c>
    </row>
    <row r="52" ht="52">
      <c r="A52" s="1" t="s">
        <v>251</v>
      </c>
      <c r="E52" s="37" t="s">
        <v>4845</v>
      </c>
    </row>
    <row r="53" ht="75">
      <c r="A53" s="1" t="s">
        <v>253</v>
      </c>
      <c r="E53" s="30" t="s">
        <v>938</v>
      </c>
    </row>
    <row r="54" ht="13">
      <c r="A54" s="1" t="s">
        <v>244</v>
      </c>
      <c r="B54" s="28">
        <v>10</v>
      </c>
      <c r="C54" s="29" t="s">
        <v>1596</v>
      </c>
      <c r="D54" s="28" t="s">
        <v>246</v>
      </c>
      <c r="E54" s="30" t="s">
        <v>1597</v>
      </c>
      <c r="F54" s="31" t="s">
        <v>248</v>
      </c>
      <c r="G54" s="32">
        <v>60</v>
      </c>
      <c r="H54" s="32">
        <v>0</v>
      </c>
      <c r="I54" s="33">
        <f>ROUND(G54*H54,P4)</f>
        <v>0</v>
      </c>
      <c r="J54" s="28"/>
      <c r="K54" s="28"/>
      <c r="L54" s="34">
        <v>0</v>
      </c>
      <c r="M54" s="20">
        <f>ROUND(G54*L54,P4)</f>
        <v>0</v>
      </c>
      <c r="N54" s="40" t="s">
        <v>358</v>
      </c>
      <c r="O54" s="36">
        <f>M54*AA54</f>
        <v>0</v>
      </c>
      <c r="P54" s="1">
        <v>3</v>
      </c>
      <c r="AA54" s="1">
        <f>IF(P54=1,$O$3,IF(P54=2,$O$4,$O$5))</f>
        <v>0</v>
      </c>
    </row>
    <row r="55">
      <c r="A55" s="1" t="s">
        <v>250</v>
      </c>
      <c r="E55" s="30" t="s">
        <v>4846</v>
      </c>
    </row>
    <row r="56" ht="52">
      <c r="A56" s="1" t="s">
        <v>251</v>
      </c>
      <c r="E56" s="37" t="s">
        <v>4847</v>
      </c>
    </row>
    <row r="57" ht="75">
      <c r="A57" s="1" t="s">
        <v>253</v>
      </c>
      <c r="E57" s="30" t="s">
        <v>938</v>
      </c>
    </row>
    <row r="58" ht="13">
      <c r="A58" s="1" t="s">
        <v>244</v>
      </c>
      <c r="B58" s="28">
        <v>11</v>
      </c>
      <c r="C58" s="29" t="s">
        <v>1600</v>
      </c>
      <c r="D58" s="28" t="s">
        <v>246</v>
      </c>
      <c r="E58" s="30" t="s">
        <v>1601</v>
      </c>
      <c r="F58" s="31" t="s">
        <v>248</v>
      </c>
      <c r="G58" s="32">
        <v>340</v>
      </c>
      <c r="H58" s="32">
        <v>0</v>
      </c>
      <c r="I58" s="33">
        <f>ROUND(G58*H58,P4)</f>
        <v>0</v>
      </c>
      <c r="J58" s="28"/>
      <c r="K58" s="28"/>
      <c r="L58" s="34">
        <v>0</v>
      </c>
      <c r="M58" s="20">
        <f>ROUND(G58*L58,P4)</f>
        <v>0</v>
      </c>
      <c r="N58" s="40" t="s">
        <v>358</v>
      </c>
      <c r="O58" s="36">
        <f>M58*AA58</f>
        <v>0</v>
      </c>
      <c r="P58" s="1">
        <v>3</v>
      </c>
      <c r="AA58" s="1">
        <f>IF(P58=1,$O$3,IF(P58=2,$O$4,$O$5))</f>
        <v>0</v>
      </c>
    </row>
    <row r="59">
      <c r="A59" s="1" t="s">
        <v>250</v>
      </c>
      <c r="E59" s="30" t="s">
        <v>4553</v>
      </c>
    </row>
    <row r="60" ht="52">
      <c r="A60" s="1" t="s">
        <v>251</v>
      </c>
      <c r="E60" s="37" t="s">
        <v>4845</v>
      </c>
    </row>
    <row r="61" ht="87.5">
      <c r="A61" s="1" t="s">
        <v>253</v>
      </c>
      <c r="E61" s="30" t="s">
        <v>1604</v>
      </c>
    </row>
    <row r="62" ht="13">
      <c r="A62" s="1" t="s">
        <v>244</v>
      </c>
      <c r="B62" s="28">
        <v>12</v>
      </c>
      <c r="C62" s="29" t="s">
        <v>2769</v>
      </c>
      <c r="D62" s="28" t="s">
        <v>246</v>
      </c>
      <c r="E62" s="30" t="s">
        <v>2770</v>
      </c>
      <c r="F62" s="31" t="s">
        <v>248</v>
      </c>
      <c r="G62" s="32">
        <v>30</v>
      </c>
      <c r="H62" s="32">
        <v>0</v>
      </c>
      <c r="I62" s="33">
        <f>ROUND(G62*H62,P4)</f>
        <v>0</v>
      </c>
      <c r="J62" s="28"/>
      <c r="K62" s="28"/>
      <c r="L62" s="34">
        <v>0</v>
      </c>
      <c r="M62" s="20">
        <f>ROUND(G62*L62,P4)</f>
        <v>0</v>
      </c>
      <c r="N62" s="40" t="s">
        <v>358</v>
      </c>
      <c r="O62" s="36">
        <f>M62*AA62</f>
        <v>0</v>
      </c>
      <c r="P62" s="1">
        <v>3</v>
      </c>
      <c r="AA62" s="1">
        <f>IF(P62=1,$O$3,IF(P62=2,$O$4,$O$5))</f>
        <v>0</v>
      </c>
    </row>
    <row r="63">
      <c r="A63" s="1" t="s">
        <v>250</v>
      </c>
      <c r="E63" s="30" t="s">
        <v>4848</v>
      </c>
    </row>
    <row r="64" ht="52">
      <c r="A64" s="1" t="s">
        <v>251</v>
      </c>
      <c r="E64" s="37" t="s">
        <v>4849</v>
      </c>
    </row>
    <row r="65" ht="87.5">
      <c r="A65" s="1" t="s">
        <v>253</v>
      </c>
      <c r="E65" s="30" t="s">
        <v>1604</v>
      </c>
    </row>
    <row r="66" ht="13">
      <c r="A66" s="1" t="s">
        <v>244</v>
      </c>
      <c r="B66" s="28">
        <v>13</v>
      </c>
      <c r="C66" s="29" t="s">
        <v>4850</v>
      </c>
      <c r="D66" s="28" t="s">
        <v>246</v>
      </c>
      <c r="E66" s="30" t="s">
        <v>4851</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4852</v>
      </c>
    </row>
    <row r="68">
      <c r="A68" s="1" t="s">
        <v>251</v>
      </c>
      <c r="E68" s="28"/>
    </row>
    <row r="69" ht="100">
      <c r="A69" s="1" t="s">
        <v>253</v>
      </c>
      <c r="E69" s="30" t="s">
        <v>4853</v>
      </c>
    </row>
    <row r="70" ht="25">
      <c r="A70" s="1" t="s">
        <v>244</v>
      </c>
      <c r="B70" s="28">
        <v>14</v>
      </c>
      <c r="C70" s="29" t="s">
        <v>4031</v>
      </c>
      <c r="D70" s="28" t="s">
        <v>246</v>
      </c>
      <c r="E70" s="30" t="s">
        <v>4032</v>
      </c>
      <c r="F70" s="31" t="s">
        <v>248</v>
      </c>
      <c r="G70" s="32">
        <v>40</v>
      </c>
      <c r="H70" s="32">
        <v>0</v>
      </c>
      <c r="I70" s="33">
        <f>ROUND(G70*H70,P4)</f>
        <v>0</v>
      </c>
      <c r="J70" s="28"/>
      <c r="K70" s="28"/>
      <c r="L70" s="34">
        <v>0</v>
      </c>
      <c r="M70" s="20">
        <f>ROUND(G70*L70,P4)</f>
        <v>0</v>
      </c>
      <c r="N70" s="40" t="s">
        <v>358</v>
      </c>
      <c r="O70" s="36">
        <f>M70*AA70</f>
        <v>0</v>
      </c>
      <c r="P70" s="1">
        <v>3</v>
      </c>
      <c r="AA70" s="1">
        <f>IF(P70=1,$O$3,IF(P70=2,$O$4,$O$5))</f>
        <v>0</v>
      </c>
    </row>
    <row r="71">
      <c r="A71" s="1" t="s">
        <v>250</v>
      </c>
      <c r="E71" s="30" t="s">
        <v>4852</v>
      </c>
    </row>
    <row r="72">
      <c r="A72" s="1" t="s">
        <v>251</v>
      </c>
      <c r="E72" s="28"/>
    </row>
    <row r="73" ht="125">
      <c r="A73" s="1" t="s">
        <v>253</v>
      </c>
      <c r="E73" s="30" t="s">
        <v>360</v>
      </c>
    </row>
    <row r="74" ht="25">
      <c r="A74" s="1" t="s">
        <v>244</v>
      </c>
      <c r="B74" s="28">
        <v>15</v>
      </c>
      <c r="C74" s="29" t="s">
        <v>956</v>
      </c>
      <c r="D74" s="28" t="s">
        <v>246</v>
      </c>
      <c r="E74" s="30" t="s">
        <v>957</v>
      </c>
      <c r="F74" s="31" t="s">
        <v>273</v>
      </c>
      <c r="G74" s="32">
        <v>2</v>
      </c>
      <c r="H74" s="32">
        <v>0</v>
      </c>
      <c r="I74" s="33">
        <f>ROUND(G74*H74,P4)</f>
        <v>0</v>
      </c>
      <c r="J74" s="28"/>
      <c r="K74" s="28"/>
      <c r="L74" s="34">
        <v>0</v>
      </c>
      <c r="M74" s="20">
        <f>ROUND(G74*L74,P4)</f>
        <v>0</v>
      </c>
      <c r="N74" s="40" t="s">
        <v>358</v>
      </c>
      <c r="O74" s="36">
        <f>M74*AA74</f>
        <v>0</v>
      </c>
      <c r="P74" s="1">
        <v>3</v>
      </c>
      <c r="AA74" s="1">
        <f>IF(P74=1,$O$3,IF(P74=2,$O$4,$O$5))</f>
        <v>0</v>
      </c>
    </row>
    <row r="75">
      <c r="A75" s="1" t="s">
        <v>250</v>
      </c>
      <c r="E75" s="30" t="s">
        <v>4854</v>
      </c>
    </row>
    <row r="76">
      <c r="A76" s="1" t="s">
        <v>251</v>
      </c>
      <c r="E76" s="28"/>
    </row>
    <row r="77" ht="37.5">
      <c r="A77" s="1" t="s">
        <v>253</v>
      </c>
      <c r="E77" s="30" t="s">
        <v>958</v>
      </c>
    </row>
    <row r="78" ht="25">
      <c r="A78" s="1" t="s">
        <v>244</v>
      </c>
      <c r="B78" s="28">
        <v>16</v>
      </c>
      <c r="C78" s="29" t="s">
        <v>1612</v>
      </c>
      <c r="D78" s="28" t="s">
        <v>246</v>
      </c>
      <c r="E78" s="30" t="s">
        <v>1613</v>
      </c>
      <c r="F78" s="31" t="s">
        <v>273</v>
      </c>
      <c r="G78" s="32">
        <v>3</v>
      </c>
      <c r="H78" s="32">
        <v>0</v>
      </c>
      <c r="I78" s="33">
        <f>ROUND(G78*H78,P4)</f>
        <v>0</v>
      </c>
      <c r="J78" s="28"/>
      <c r="K78" s="28"/>
      <c r="L78" s="34">
        <v>0</v>
      </c>
      <c r="M78" s="20">
        <f>ROUND(G78*L78,P4)</f>
        <v>0</v>
      </c>
      <c r="N78" s="40" t="s">
        <v>358</v>
      </c>
      <c r="O78" s="36">
        <f>M78*AA78</f>
        <v>0</v>
      </c>
      <c r="P78" s="1">
        <v>3</v>
      </c>
      <c r="AA78" s="1">
        <f>IF(P78=1,$O$3,IF(P78=2,$O$4,$O$5))</f>
        <v>0</v>
      </c>
    </row>
    <row r="79">
      <c r="A79" s="1" t="s">
        <v>250</v>
      </c>
      <c r="E79" s="30" t="s">
        <v>246</v>
      </c>
    </row>
    <row r="80">
      <c r="A80" s="1" t="s">
        <v>251</v>
      </c>
      <c r="E80" s="28"/>
    </row>
    <row r="81" ht="100">
      <c r="A81" s="1" t="s">
        <v>253</v>
      </c>
      <c r="E81" s="30" t="s">
        <v>1614</v>
      </c>
    </row>
    <row r="82" ht="13">
      <c r="A82" s="1" t="s">
        <v>244</v>
      </c>
      <c r="B82" s="28">
        <v>17</v>
      </c>
      <c r="C82" s="29" t="s">
        <v>1077</v>
      </c>
      <c r="D82" s="28" t="s">
        <v>246</v>
      </c>
      <c r="E82" s="30" t="s">
        <v>1078</v>
      </c>
      <c r="F82" s="31" t="s">
        <v>248</v>
      </c>
      <c r="G82" s="32">
        <v>60</v>
      </c>
      <c r="H82" s="32">
        <v>0</v>
      </c>
      <c r="I82" s="33">
        <f>ROUND(G82*H82,P4)</f>
        <v>0</v>
      </c>
      <c r="J82" s="28"/>
      <c r="K82" s="28"/>
      <c r="L82" s="34">
        <v>0</v>
      </c>
      <c r="M82" s="20">
        <f>ROUND(G82*L82,P4)</f>
        <v>0</v>
      </c>
      <c r="N82" s="40" t="s">
        <v>358</v>
      </c>
      <c r="O82" s="36">
        <f>M82*AA82</f>
        <v>0</v>
      </c>
      <c r="P82" s="1">
        <v>3</v>
      </c>
      <c r="AA82" s="1">
        <f>IF(P82=1,$O$3,IF(P82=2,$O$4,$O$5))</f>
        <v>0</v>
      </c>
    </row>
    <row r="83">
      <c r="A83" s="1" t="s">
        <v>250</v>
      </c>
      <c r="E83" s="30" t="s">
        <v>1615</v>
      </c>
    </row>
    <row r="84">
      <c r="A84" s="1" t="s">
        <v>251</v>
      </c>
      <c r="E84" s="28"/>
    </row>
    <row r="85" ht="87.5">
      <c r="A85" s="1" t="s">
        <v>253</v>
      </c>
      <c r="E85" s="30" t="s">
        <v>1080</v>
      </c>
    </row>
    <row r="86" ht="13">
      <c r="A86" s="1" t="s">
        <v>241</v>
      </c>
      <c r="C86" s="22" t="s">
        <v>255</v>
      </c>
      <c r="E86" s="23" t="s">
        <v>256</v>
      </c>
      <c r="L86" s="38"/>
      <c r="M86" s="39">
        <f>SUMIFS(M87:M274,A87:A274,"P")</f>
        <v>0</v>
      </c>
      <c r="N86" s="38"/>
    </row>
    <row r="87" ht="13">
      <c r="A87" s="1" t="s">
        <v>244</v>
      </c>
      <c r="B87" s="28">
        <v>18</v>
      </c>
      <c r="C87" s="29" t="s">
        <v>4855</v>
      </c>
      <c r="D87" s="28" t="s">
        <v>246</v>
      </c>
      <c r="E87" s="30" t="s">
        <v>4856</v>
      </c>
      <c r="F87" s="31" t="s">
        <v>273</v>
      </c>
      <c r="G87" s="32">
        <v>2</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ht="65">
      <c r="A89" s="1" t="s">
        <v>251</v>
      </c>
      <c r="E89" s="37" t="s">
        <v>4857</v>
      </c>
    </row>
    <row r="90" ht="75">
      <c r="A90" s="1" t="s">
        <v>253</v>
      </c>
      <c r="E90" s="30" t="s">
        <v>1095</v>
      </c>
    </row>
    <row r="91" ht="13">
      <c r="A91" s="1" t="s">
        <v>244</v>
      </c>
      <c r="B91" s="28">
        <v>19</v>
      </c>
      <c r="C91" s="29" t="s">
        <v>4858</v>
      </c>
      <c r="D91" s="28" t="s">
        <v>246</v>
      </c>
      <c r="E91" s="30" t="s">
        <v>4859</v>
      </c>
      <c r="F91" s="31" t="s">
        <v>273</v>
      </c>
      <c r="G91" s="32">
        <v>1</v>
      </c>
      <c r="H91" s="32">
        <v>0</v>
      </c>
      <c r="I91" s="33">
        <f>ROUND(G91*H91,P4)</f>
        <v>0</v>
      </c>
      <c r="J91" s="28"/>
      <c r="K91" s="28"/>
      <c r="L91" s="34">
        <v>0</v>
      </c>
      <c r="M91" s="20">
        <f>ROUND(G91*L91,P4)</f>
        <v>0</v>
      </c>
      <c r="N91" s="40" t="s">
        <v>358</v>
      </c>
      <c r="O91" s="36">
        <f>M91*AA91</f>
        <v>0</v>
      </c>
      <c r="P91" s="1">
        <v>3</v>
      </c>
      <c r="AA91" s="1">
        <f>IF(P91=1,$O$3,IF(P91=2,$O$4,$O$5))</f>
        <v>0</v>
      </c>
    </row>
    <row r="92">
      <c r="A92" s="1" t="s">
        <v>250</v>
      </c>
      <c r="E92" s="30" t="s">
        <v>246</v>
      </c>
    </row>
    <row r="93" ht="52">
      <c r="A93" s="1" t="s">
        <v>251</v>
      </c>
      <c r="E93" s="37" t="s">
        <v>4860</v>
      </c>
    </row>
    <row r="94" ht="75">
      <c r="A94" s="1" t="s">
        <v>253</v>
      </c>
      <c r="E94" s="30" t="s">
        <v>4861</v>
      </c>
    </row>
    <row r="95" ht="13">
      <c r="A95" s="1" t="s">
        <v>244</v>
      </c>
      <c r="B95" s="28">
        <v>20</v>
      </c>
      <c r="C95" s="29" t="s">
        <v>1616</v>
      </c>
      <c r="D95" s="28" t="s">
        <v>246</v>
      </c>
      <c r="E95" s="30" t="s">
        <v>1617</v>
      </c>
      <c r="F95" s="31" t="s">
        <v>248</v>
      </c>
      <c r="G95" s="32">
        <v>105</v>
      </c>
      <c r="H95" s="32">
        <v>0</v>
      </c>
      <c r="I95" s="33">
        <f>ROUND(G95*H95,P4)</f>
        <v>0</v>
      </c>
      <c r="J95" s="28"/>
      <c r="K95" s="28"/>
      <c r="L95" s="34">
        <v>0</v>
      </c>
      <c r="M95" s="20">
        <f>ROUND(G95*L95,P4)</f>
        <v>0</v>
      </c>
      <c r="N95" s="40" t="s">
        <v>358</v>
      </c>
      <c r="O95" s="36">
        <f>M95*AA95</f>
        <v>0</v>
      </c>
      <c r="P95" s="1">
        <v>3</v>
      </c>
      <c r="AA95" s="1">
        <f>IF(P95=1,$O$3,IF(P95=2,$O$4,$O$5))</f>
        <v>0</v>
      </c>
    </row>
    <row r="96">
      <c r="A96" s="1" t="s">
        <v>250</v>
      </c>
      <c r="E96" s="30" t="s">
        <v>4862</v>
      </c>
    </row>
    <row r="97">
      <c r="A97" s="1" t="s">
        <v>251</v>
      </c>
      <c r="E97" s="28"/>
    </row>
    <row r="98" ht="112.5">
      <c r="A98" s="1" t="s">
        <v>253</v>
      </c>
      <c r="E98" s="30" t="s">
        <v>1619</v>
      </c>
    </row>
    <row r="99" ht="13">
      <c r="A99" s="1" t="s">
        <v>244</v>
      </c>
      <c r="B99" s="28">
        <v>21</v>
      </c>
      <c r="C99" s="29" t="s">
        <v>1620</v>
      </c>
      <c r="D99" s="28" t="s">
        <v>246</v>
      </c>
      <c r="E99" s="30" t="s">
        <v>1621</v>
      </c>
      <c r="F99" s="31" t="s">
        <v>273</v>
      </c>
      <c r="G99" s="32">
        <v>5</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4863</v>
      </c>
    </row>
    <row r="101">
      <c r="A101" s="1" t="s">
        <v>251</v>
      </c>
      <c r="E101" s="28"/>
    </row>
    <row r="102" ht="100">
      <c r="A102" s="1" t="s">
        <v>253</v>
      </c>
      <c r="E102" s="30" t="s">
        <v>1623</v>
      </c>
    </row>
    <row r="103" ht="13">
      <c r="A103" s="1" t="s">
        <v>244</v>
      </c>
      <c r="B103" s="28">
        <v>22</v>
      </c>
      <c r="C103" s="29" t="s">
        <v>365</v>
      </c>
      <c r="D103" s="28" t="s">
        <v>246</v>
      </c>
      <c r="E103" s="30" t="s">
        <v>366</v>
      </c>
      <c r="F103" s="31" t="s">
        <v>273</v>
      </c>
      <c r="G103" s="32">
        <v>10</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246</v>
      </c>
    </row>
    <row r="105">
      <c r="A105" s="1" t="s">
        <v>251</v>
      </c>
      <c r="E105" s="28"/>
    </row>
    <row r="106" ht="100">
      <c r="A106" s="1" t="s">
        <v>253</v>
      </c>
      <c r="E106" s="30" t="s">
        <v>367</v>
      </c>
    </row>
    <row r="107" ht="13">
      <c r="A107" s="1" t="s">
        <v>244</v>
      </c>
      <c r="B107" s="28">
        <v>23</v>
      </c>
      <c r="C107" s="29" t="s">
        <v>1625</v>
      </c>
      <c r="D107" s="28" t="s">
        <v>246</v>
      </c>
      <c r="E107" s="30" t="s">
        <v>1626</v>
      </c>
      <c r="F107" s="31" t="s">
        <v>273</v>
      </c>
      <c r="G107" s="32">
        <v>9</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4864</v>
      </c>
    </row>
    <row r="109">
      <c r="A109" s="1" t="s">
        <v>251</v>
      </c>
      <c r="E109" s="28"/>
    </row>
    <row r="110" ht="100">
      <c r="A110" s="1" t="s">
        <v>253</v>
      </c>
      <c r="E110" s="30" t="s">
        <v>1629</v>
      </c>
    </row>
    <row r="111" ht="13">
      <c r="A111" s="1" t="s">
        <v>244</v>
      </c>
      <c r="B111" s="28">
        <v>24</v>
      </c>
      <c r="C111" s="29" t="s">
        <v>257</v>
      </c>
      <c r="D111" s="28" t="s">
        <v>246</v>
      </c>
      <c r="E111" s="30" t="s">
        <v>258</v>
      </c>
      <c r="F111" s="31" t="s">
        <v>248</v>
      </c>
      <c r="G111" s="32">
        <v>100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4865</v>
      </c>
    </row>
    <row r="113" ht="52">
      <c r="A113" s="1" t="s">
        <v>251</v>
      </c>
      <c r="E113" s="37" t="s">
        <v>4866</v>
      </c>
    </row>
    <row r="114" ht="75">
      <c r="A114" s="1" t="s">
        <v>253</v>
      </c>
      <c r="E114" s="30" t="s">
        <v>260</v>
      </c>
    </row>
    <row r="115" ht="13">
      <c r="A115" s="1" t="s">
        <v>244</v>
      </c>
      <c r="B115" s="28">
        <v>25</v>
      </c>
      <c r="C115" s="29" t="s">
        <v>4867</v>
      </c>
      <c r="D115" s="28" t="s">
        <v>246</v>
      </c>
      <c r="E115" s="30" t="s">
        <v>4868</v>
      </c>
      <c r="F115" s="31" t="s">
        <v>248</v>
      </c>
      <c r="G115" s="32">
        <v>20</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4869</v>
      </c>
    </row>
    <row r="117" ht="52">
      <c r="A117" s="1" t="s">
        <v>251</v>
      </c>
      <c r="E117" s="37" t="s">
        <v>4870</v>
      </c>
    </row>
    <row r="118" ht="75">
      <c r="A118" s="1" t="s">
        <v>253</v>
      </c>
      <c r="E118" s="30" t="s">
        <v>260</v>
      </c>
    </row>
    <row r="119" ht="13">
      <c r="A119" s="1" t="s">
        <v>244</v>
      </c>
      <c r="B119" s="28">
        <v>26</v>
      </c>
      <c r="C119" s="29" t="s">
        <v>1458</v>
      </c>
      <c r="D119" s="28" t="s">
        <v>246</v>
      </c>
      <c r="E119" s="30" t="s">
        <v>1459</v>
      </c>
      <c r="F119" s="31" t="s">
        <v>248</v>
      </c>
      <c r="G119" s="32">
        <v>30</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4871</v>
      </c>
    </row>
    <row r="121" ht="52">
      <c r="A121" s="1" t="s">
        <v>251</v>
      </c>
      <c r="E121" s="37" t="s">
        <v>4872</v>
      </c>
    </row>
    <row r="122" ht="75">
      <c r="A122" s="1" t="s">
        <v>253</v>
      </c>
      <c r="E122" s="30" t="s">
        <v>260</v>
      </c>
    </row>
    <row r="123" ht="13">
      <c r="A123" s="1" t="s">
        <v>244</v>
      </c>
      <c r="B123" s="28">
        <v>27</v>
      </c>
      <c r="C123" s="29" t="s">
        <v>1108</v>
      </c>
      <c r="D123" s="28" t="s">
        <v>246</v>
      </c>
      <c r="E123" s="30" t="s">
        <v>1109</v>
      </c>
      <c r="F123" s="31" t="s">
        <v>248</v>
      </c>
      <c r="G123" s="32">
        <v>425</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4873</v>
      </c>
    </row>
    <row r="125" ht="52">
      <c r="A125" s="1" t="s">
        <v>251</v>
      </c>
      <c r="E125" s="37" t="s">
        <v>4874</v>
      </c>
    </row>
    <row r="126" ht="75">
      <c r="A126" s="1" t="s">
        <v>253</v>
      </c>
      <c r="E126" s="30" t="s">
        <v>260</v>
      </c>
    </row>
    <row r="127" ht="13">
      <c r="A127" s="1" t="s">
        <v>244</v>
      </c>
      <c r="B127" s="28">
        <v>28</v>
      </c>
      <c r="C127" s="29" t="s">
        <v>1465</v>
      </c>
      <c r="D127" s="28" t="s">
        <v>246</v>
      </c>
      <c r="E127" s="30" t="s">
        <v>1466</v>
      </c>
      <c r="F127" s="31" t="s">
        <v>248</v>
      </c>
      <c r="G127" s="32">
        <v>340</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4875</v>
      </c>
    </row>
    <row r="129" ht="52">
      <c r="A129" s="1" t="s">
        <v>251</v>
      </c>
      <c r="E129" s="37" t="s">
        <v>4876</v>
      </c>
    </row>
    <row r="130" ht="75">
      <c r="A130" s="1" t="s">
        <v>253</v>
      </c>
      <c r="E130" s="30" t="s">
        <v>260</v>
      </c>
    </row>
    <row r="131" ht="25">
      <c r="A131" s="1" t="s">
        <v>244</v>
      </c>
      <c r="B131" s="28">
        <v>29</v>
      </c>
      <c r="C131" s="29" t="s">
        <v>4877</v>
      </c>
      <c r="D131" s="28" t="s">
        <v>246</v>
      </c>
      <c r="E131" s="30" t="s">
        <v>4878</v>
      </c>
      <c r="F131" s="31" t="s">
        <v>248</v>
      </c>
      <c r="G131" s="32">
        <v>170</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4879</v>
      </c>
    </row>
    <row r="133" ht="52">
      <c r="A133" s="1" t="s">
        <v>251</v>
      </c>
      <c r="E133" s="37" t="s">
        <v>4731</v>
      </c>
    </row>
    <row r="134" ht="37.5">
      <c r="A134" s="1" t="s">
        <v>253</v>
      </c>
      <c r="E134" s="30" t="s">
        <v>4880</v>
      </c>
    </row>
    <row r="135" ht="25">
      <c r="A135" s="1" t="s">
        <v>244</v>
      </c>
      <c r="B135" s="28">
        <v>30</v>
      </c>
      <c r="C135" s="29" t="s">
        <v>1301</v>
      </c>
      <c r="D135" s="28" t="s">
        <v>246</v>
      </c>
      <c r="E135" s="30" t="s">
        <v>1302</v>
      </c>
      <c r="F135" s="31" t="s">
        <v>273</v>
      </c>
      <c r="G135" s="32">
        <v>2</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ht="52">
      <c r="A137" s="1" t="s">
        <v>251</v>
      </c>
      <c r="E137" s="37" t="s">
        <v>4583</v>
      </c>
    </row>
    <row r="138" ht="50">
      <c r="A138" s="1" t="s">
        <v>253</v>
      </c>
      <c r="E138" s="30" t="s">
        <v>1304</v>
      </c>
    </row>
    <row r="139" ht="25">
      <c r="A139" s="1" t="s">
        <v>244</v>
      </c>
      <c r="B139" s="28">
        <v>31</v>
      </c>
      <c r="C139" s="29" t="s">
        <v>369</v>
      </c>
      <c r="D139" s="28" t="s">
        <v>246</v>
      </c>
      <c r="E139" s="30" t="s">
        <v>370</v>
      </c>
      <c r="F139" s="31" t="s">
        <v>273</v>
      </c>
      <c r="G139" s="32">
        <v>2</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ht="52">
      <c r="A141" s="1" t="s">
        <v>251</v>
      </c>
      <c r="E141" s="37" t="s">
        <v>4583</v>
      </c>
    </row>
    <row r="142" ht="87.5">
      <c r="A142" s="1" t="s">
        <v>253</v>
      </c>
      <c r="E142" s="30" t="s">
        <v>372</v>
      </c>
    </row>
    <row r="143" ht="25">
      <c r="A143" s="1" t="s">
        <v>244</v>
      </c>
      <c r="B143" s="28">
        <v>32</v>
      </c>
      <c r="C143" s="29" t="s">
        <v>1122</v>
      </c>
      <c r="D143" s="28" t="s">
        <v>246</v>
      </c>
      <c r="E143" s="30" t="s">
        <v>1123</v>
      </c>
      <c r="F143" s="31" t="s">
        <v>273</v>
      </c>
      <c r="G143" s="32">
        <v>16</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4881</v>
      </c>
    </row>
    <row r="145" ht="52">
      <c r="A145" s="1" t="s">
        <v>251</v>
      </c>
      <c r="E145" s="37" t="s">
        <v>4882</v>
      </c>
    </row>
    <row r="146" ht="87.5">
      <c r="A146" s="1" t="s">
        <v>253</v>
      </c>
      <c r="E146" s="30" t="s">
        <v>372</v>
      </c>
    </row>
    <row r="147" ht="25">
      <c r="A147" s="1" t="s">
        <v>244</v>
      </c>
      <c r="B147" s="28">
        <v>33</v>
      </c>
      <c r="C147" s="29" t="s">
        <v>1477</v>
      </c>
      <c r="D147" s="28" t="s">
        <v>246</v>
      </c>
      <c r="E147" s="30" t="s">
        <v>1478</v>
      </c>
      <c r="F147" s="31" t="s">
        <v>273</v>
      </c>
      <c r="G147" s="32">
        <v>3</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4883</v>
      </c>
    </row>
    <row r="149" ht="52">
      <c r="A149" s="1" t="s">
        <v>251</v>
      </c>
      <c r="E149" s="37" t="s">
        <v>4884</v>
      </c>
    </row>
    <row r="150" ht="87.5">
      <c r="A150" s="1" t="s">
        <v>253</v>
      </c>
      <c r="E150" s="30" t="s">
        <v>372</v>
      </c>
    </row>
    <row r="151" ht="25">
      <c r="A151" s="1" t="s">
        <v>244</v>
      </c>
      <c r="B151" s="28">
        <v>34</v>
      </c>
      <c r="C151" s="29" t="s">
        <v>4885</v>
      </c>
      <c r="D151" s="28" t="s">
        <v>246</v>
      </c>
      <c r="E151" s="30" t="s">
        <v>4886</v>
      </c>
      <c r="F151" s="31" t="s">
        <v>273</v>
      </c>
      <c r="G151" s="32">
        <v>1</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4887</v>
      </c>
    </row>
    <row r="153" ht="52">
      <c r="A153" s="1" t="s">
        <v>251</v>
      </c>
      <c r="E153" s="37" t="s">
        <v>4757</v>
      </c>
    </row>
    <row r="154" ht="87.5">
      <c r="A154" s="1" t="s">
        <v>253</v>
      </c>
      <c r="E154" s="30" t="s">
        <v>372</v>
      </c>
    </row>
    <row r="155" ht="13">
      <c r="A155" s="1" t="s">
        <v>244</v>
      </c>
      <c r="B155" s="28">
        <v>35</v>
      </c>
      <c r="C155" s="29" t="s">
        <v>1733</v>
      </c>
      <c r="D155" s="28" t="s">
        <v>246</v>
      </c>
      <c r="E155" s="30" t="s">
        <v>1734</v>
      </c>
      <c r="F155" s="31" t="s">
        <v>248</v>
      </c>
      <c r="G155" s="32">
        <v>30</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4888</v>
      </c>
    </row>
    <row r="157">
      <c r="A157" s="1" t="s">
        <v>251</v>
      </c>
      <c r="E157" s="28"/>
    </row>
    <row r="158" ht="37.5">
      <c r="A158" s="1" t="s">
        <v>253</v>
      </c>
      <c r="E158" s="30" t="s">
        <v>1736</v>
      </c>
    </row>
    <row r="159" ht="25">
      <c r="A159" s="1" t="s">
        <v>244</v>
      </c>
      <c r="B159" s="28">
        <v>37</v>
      </c>
      <c r="C159" s="29" t="s">
        <v>4889</v>
      </c>
      <c r="D159" s="28" t="s">
        <v>246</v>
      </c>
      <c r="E159" s="30" t="s">
        <v>4890</v>
      </c>
      <c r="F159" s="31" t="s">
        <v>273</v>
      </c>
      <c r="G159" s="32">
        <v>8</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4891</v>
      </c>
    </row>
    <row r="161" ht="52">
      <c r="A161" s="1" t="s">
        <v>251</v>
      </c>
      <c r="E161" s="37" t="s">
        <v>4892</v>
      </c>
    </row>
    <row r="162" ht="112.5">
      <c r="A162" s="1" t="s">
        <v>253</v>
      </c>
      <c r="E162" s="30" t="s">
        <v>4893</v>
      </c>
    </row>
    <row r="163" ht="13">
      <c r="A163" s="1" t="s">
        <v>244</v>
      </c>
      <c r="B163" s="28">
        <v>38</v>
      </c>
      <c r="C163" s="29" t="s">
        <v>4894</v>
      </c>
      <c r="D163" s="28" t="s">
        <v>246</v>
      </c>
      <c r="E163" s="30" t="s">
        <v>4895</v>
      </c>
      <c r="F163" s="31" t="s">
        <v>273</v>
      </c>
      <c r="G163" s="32">
        <v>8</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ht="52">
      <c r="A165" s="1" t="s">
        <v>251</v>
      </c>
      <c r="E165" s="37" t="s">
        <v>4892</v>
      </c>
    </row>
    <row r="166" ht="87.5">
      <c r="A166" s="1" t="s">
        <v>253</v>
      </c>
      <c r="E166" s="30" t="s">
        <v>4896</v>
      </c>
    </row>
    <row r="167" ht="13">
      <c r="A167" s="1" t="s">
        <v>244</v>
      </c>
      <c r="B167" s="28">
        <v>39</v>
      </c>
      <c r="C167" s="29" t="s">
        <v>4897</v>
      </c>
      <c r="D167" s="28" t="s">
        <v>246</v>
      </c>
      <c r="E167" s="30" t="s">
        <v>4898</v>
      </c>
      <c r="F167" s="31" t="s">
        <v>273</v>
      </c>
      <c r="G167" s="32">
        <v>1</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ht="87.5">
      <c r="A170" s="1" t="s">
        <v>253</v>
      </c>
      <c r="E170" s="30" t="s">
        <v>4899</v>
      </c>
    </row>
    <row r="171" ht="13">
      <c r="A171" s="1" t="s">
        <v>244</v>
      </c>
      <c r="B171" s="28">
        <v>40</v>
      </c>
      <c r="C171" s="29" t="s">
        <v>4900</v>
      </c>
      <c r="D171" s="28" t="s">
        <v>246</v>
      </c>
      <c r="E171" s="30" t="s">
        <v>4901</v>
      </c>
      <c r="F171" s="31" t="s">
        <v>273</v>
      </c>
      <c r="G171" s="32">
        <v>1</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4902</v>
      </c>
    </row>
    <row r="173">
      <c r="A173" s="1" t="s">
        <v>251</v>
      </c>
      <c r="E173" s="28"/>
    </row>
    <row r="174" ht="87.5">
      <c r="A174" s="1" t="s">
        <v>253</v>
      </c>
      <c r="E174" s="30" t="s">
        <v>4903</v>
      </c>
    </row>
    <row r="175" ht="25">
      <c r="A175" s="1" t="s">
        <v>244</v>
      </c>
      <c r="B175" s="28">
        <v>41</v>
      </c>
      <c r="C175" s="29" t="s">
        <v>4904</v>
      </c>
      <c r="D175" s="28" t="s">
        <v>246</v>
      </c>
      <c r="E175" s="30" t="s">
        <v>4905</v>
      </c>
      <c r="F175" s="31" t="s">
        <v>273</v>
      </c>
      <c r="G175" s="32">
        <v>8</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4906</v>
      </c>
    </row>
    <row r="177" ht="52">
      <c r="A177" s="1" t="s">
        <v>251</v>
      </c>
      <c r="E177" s="37" t="s">
        <v>4892</v>
      </c>
    </row>
    <row r="178" ht="87.5">
      <c r="A178" s="1" t="s">
        <v>253</v>
      </c>
      <c r="E178" s="30" t="s">
        <v>4907</v>
      </c>
    </row>
    <row r="179" ht="13">
      <c r="A179" s="1" t="s">
        <v>244</v>
      </c>
      <c r="B179" s="28">
        <v>42</v>
      </c>
      <c r="C179" s="29" t="s">
        <v>4908</v>
      </c>
      <c r="D179" s="28" t="s">
        <v>246</v>
      </c>
      <c r="E179" s="30" t="s">
        <v>4909</v>
      </c>
      <c r="F179" s="31" t="s">
        <v>273</v>
      </c>
      <c r="G179" s="32">
        <v>5</v>
      </c>
      <c r="H179" s="32">
        <v>0</v>
      </c>
      <c r="I179" s="33">
        <f>ROUND(G179*H179,P4)</f>
        <v>0</v>
      </c>
      <c r="J179" s="28"/>
      <c r="K179" s="28"/>
      <c r="L179" s="34">
        <v>0</v>
      </c>
      <c r="M179" s="20">
        <f>ROUND(G179*L179,P4)</f>
        <v>0</v>
      </c>
      <c r="N179" s="40" t="s">
        <v>358</v>
      </c>
      <c r="O179" s="36">
        <f>M179*AA179</f>
        <v>0</v>
      </c>
      <c r="P179" s="1">
        <v>3</v>
      </c>
      <c r="AA179" s="1">
        <f>IF(P179=1,$O$3,IF(P179=2,$O$4,$O$5))</f>
        <v>0</v>
      </c>
    </row>
    <row r="180">
      <c r="A180" s="1" t="s">
        <v>250</v>
      </c>
      <c r="E180" s="30" t="s">
        <v>4910</v>
      </c>
    </row>
    <row r="181" ht="52">
      <c r="A181" s="1" t="s">
        <v>251</v>
      </c>
      <c r="E181" s="37" t="s">
        <v>4911</v>
      </c>
    </row>
    <row r="182" ht="87.5">
      <c r="A182" s="1" t="s">
        <v>253</v>
      </c>
      <c r="E182" s="30" t="s">
        <v>4907</v>
      </c>
    </row>
    <row r="183" ht="25">
      <c r="A183" s="1" t="s">
        <v>244</v>
      </c>
      <c r="B183" s="28">
        <v>43</v>
      </c>
      <c r="C183" s="29" t="s">
        <v>4912</v>
      </c>
      <c r="D183" s="28" t="s">
        <v>246</v>
      </c>
      <c r="E183" s="30" t="s">
        <v>4913</v>
      </c>
      <c r="F183" s="31" t="s">
        <v>273</v>
      </c>
      <c r="G183" s="32">
        <v>8</v>
      </c>
      <c r="H183" s="32">
        <v>0</v>
      </c>
      <c r="I183" s="33">
        <f>ROUND(G183*H183,P4)</f>
        <v>0</v>
      </c>
      <c r="J183" s="28"/>
      <c r="K183" s="28"/>
      <c r="L183" s="34">
        <v>0</v>
      </c>
      <c r="M183" s="20">
        <f>ROUND(G183*L183,P4)</f>
        <v>0</v>
      </c>
      <c r="N183" s="40" t="s">
        <v>358</v>
      </c>
      <c r="O183" s="36">
        <f>M183*AA183</f>
        <v>0</v>
      </c>
      <c r="P183" s="1">
        <v>3</v>
      </c>
      <c r="AA183" s="1">
        <f>IF(P183=1,$O$3,IF(P183=2,$O$4,$O$5))</f>
        <v>0</v>
      </c>
    </row>
    <row r="184">
      <c r="A184" s="1" t="s">
        <v>250</v>
      </c>
      <c r="E184" s="30" t="s">
        <v>4914</v>
      </c>
    </row>
    <row r="185" ht="52">
      <c r="A185" s="1" t="s">
        <v>251</v>
      </c>
      <c r="E185" s="37" t="s">
        <v>4892</v>
      </c>
    </row>
    <row r="186" ht="75">
      <c r="A186" s="1" t="s">
        <v>253</v>
      </c>
      <c r="E186" s="30" t="s">
        <v>4915</v>
      </c>
    </row>
    <row r="187" ht="13">
      <c r="A187" s="1" t="s">
        <v>244</v>
      </c>
      <c r="B187" s="28">
        <v>44</v>
      </c>
      <c r="C187" s="29" t="s">
        <v>4916</v>
      </c>
      <c r="D187" s="28" t="s">
        <v>246</v>
      </c>
      <c r="E187" s="30" t="s">
        <v>4917</v>
      </c>
      <c r="F187" s="31" t="s">
        <v>273</v>
      </c>
      <c r="G187" s="32">
        <v>5</v>
      </c>
      <c r="H187" s="32">
        <v>0</v>
      </c>
      <c r="I187" s="33">
        <f>ROUND(G187*H187,P4)</f>
        <v>0</v>
      </c>
      <c r="J187" s="28"/>
      <c r="K187" s="28"/>
      <c r="L187" s="34">
        <v>0</v>
      </c>
      <c r="M187" s="20">
        <f>ROUND(G187*L187,P4)</f>
        <v>0</v>
      </c>
      <c r="N187" s="40" t="s">
        <v>358</v>
      </c>
      <c r="O187" s="36">
        <f>M187*AA187</f>
        <v>0</v>
      </c>
      <c r="P187" s="1">
        <v>3</v>
      </c>
      <c r="AA187" s="1">
        <f>IF(P187=1,$O$3,IF(P187=2,$O$4,$O$5))</f>
        <v>0</v>
      </c>
    </row>
    <row r="188">
      <c r="A188" s="1" t="s">
        <v>250</v>
      </c>
      <c r="E188" s="30" t="s">
        <v>4918</v>
      </c>
    </row>
    <row r="189" ht="52">
      <c r="A189" s="1" t="s">
        <v>251</v>
      </c>
      <c r="E189" s="37" t="s">
        <v>4911</v>
      </c>
    </row>
    <row r="190" ht="75">
      <c r="A190" s="1" t="s">
        <v>253</v>
      </c>
      <c r="E190" s="30" t="s">
        <v>4915</v>
      </c>
    </row>
    <row r="191" ht="25">
      <c r="A191" s="1" t="s">
        <v>244</v>
      </c>
      <c r="B191" s="28">
        <v>45</v>
      </c>
      <c r="C191" s="29" t="s">
        <v>4919</v>
      </c>
      <c r="D191" s="28" t="s">
        <v>246</v>
      </c>
      <c r="E191" s="30" t="s">
        <v>4920</v>
      </c>
      <c r="F191" s="31" t="s">
        <v>273</v>
      </c>
      <c r="G191" s="32">
        <v>1</v>
      </c>
      <c r="H191" s="32">
        <v>0</v>
      </c>
      <c r="I191" s="33">
        <f>ROUND(G191*H191,P4)</f>
        <v>0</v>
      </c>
      <c r="J191" s="28"/>
      <c r="K191" s="28"/>
      <c r="L191" s="34">
        <v>0</v>
      </c>
      <c r="M191" s="20">
        <f>ROUND(G191*L191,P4)</f>
        <v>0</v>
      </c>
      <c r="N191" s="40" t="s">
        <v>358</v>
      </c>
      <c r="O191" s="36">
        <f>M191*AA191</f>
        <v>0</v>
      </c>
      <c r="P191" s="1">
        <v>3</v>
      </c>
      <c r="AA191" s="1">
        <f>IF(P191=1,$O$3,IF(P191=2,$O$4,$O$5))</f>
        <v>0</v>
      </c>
    </row>
    <row r="192">
      <c r="A192" s="1" t="s">
        <v>250</v>
      </c>
      <c r="E192" s="30" t="s">
        <v>4921</v>
      </c>
    </row>
    <row r="193">
      <c r="A193" s="1" t="s">
        <v>251</v>
      </c>
      <c r="E193" s="28"/>
    </row>
    <row r="194" ht="100">
      <c r="A194" s="1" t="s">
        <v>253</v>
      </c>
      <c r="E194" s="30" t="s">
        <v>4605</v>
      </c>
    </row>
    <row r="195" ht="25">
      <c r="A195" s="1" t="s">
        <v>244</v>
      </c>
      <c r="B195" s="28">
        <v>46</v>
      </c>
      <c r="C195" s="29" t="s">
        <v>4922</v>
      </c>
      <c r="D195" s="28" t="s">
        <v>246</v>
      </c>
      <c r="E195" s="30" t="s">
        <v>4923</v>
      </c>
      <c r="F195" s="31" t="s">
        <v>273</v>
      </c>
      <c r="G195" s="32">
        <v>1</v>
      </c>
      <c r="H195" s="32">
        <v>0</v>
      </c>
      <c r="I195" s="33">
        <f>ROUND(G195*H195,P4)</f>
        <v>0</v>
      </c>
      <c r="J195" s="28"/>
      <c r="K195" s="28"/>
      <c r="L195" s="34">
        <v>0</v>
      </c>
      <c r="M195" s="20">
        <f>ROUND(G195*L195,P4)</f>
        <v>0</v>
      </c>
      <c r="N195" s="40" t="s">
        <v>358</v>
      </c>
      <c r="O195" s="36">
        <f>M195*AA195</f>
        <v>0</v>
      </c>
      <c r="P195" s="1">
        <v>3</v>
      </c>
      <c r="AA195" s="1">
        <f>IF(P195=1,$O$3,IF(P195=2,$O$4,$O$5))</f>
        <v>0</v>
      </c>
    </row>
    <row r="196">
      <c r="A196" s="1" t="s">
        <v>250</v>
      </c>
      <c r="E196" s="30" t="s">
        <v>4921</v>
      </c>
    </row>
    <row r="197">
      <c r="A197" s="1" t="s">
        <v>251</v>
      </c>
      <c r="E197" s="28"/>
    </row>
    <row r="198" ht="87.5">
      <c r="A198" s="1" t="s">
        <v>253</v>
      </c>
      <c r="E198" s="30" t="s">
        <v>4610</v>
      </c>
    </row>
    <row r="199" ht="25">
      <c r="A199" s="1" t="s">
        <v>244</v>
      </c>
      <c r="B199" s="28">
        <v>47</v>
      </c>
      <c r="C199" s="29" t="s">
        <v>4924</v>
      </c>
      <c r="D199" s="28" t="s">
        <v>246</v>
      </c>
      <c r="E199" s="30" t="s">
        <v>4925</v>
      </c>
      <c r="F199" s="31" t="s">
        <v>273</v>
      </c>
      <c r="G199" s="32">
        <v>1</v>
      </c>
      <c r="H199" s="32">
        <v>0</v>
      </c>
      <c r="I199" s="33">
        <f>ROUND(G199*H199,P4)</f>
        <v>0</v>
      </c>
      <c r="J199" s="28"/>
      <c r="K199" s="28"/>
      <c r="L199" s="34">
        <v>0</v>
      </c>
      <c r="M199" s="20">
        <f>ROUND(G199*L199,P4)</f>
        <v>0</v>
      </c>
      <c r="N199" s="40" t="s">
        <v>358</v>
      </c>
      <c r="O199" s="36">
        <f>M199*AA199</f>
        <v>0</v>
      </c>
      <c r="P199" s="1">
        <v>3</v>
      </c>
      <c r="AA199" s="1">
        <f>IF(P199=1,$O$3,IF(P199=2,$O$4,$O$5))</f>
        <v>0</v>
      </c>
    </row>
    <row r="200">
      <c r="A200" s="1" t="s">
        <v>250</v>
      </c>
      <c r="E200" s="30" t="s">
        <v>4926</v>
      </c>
    </row>
    <row r="201">
      <c r="A201" s="1" t="s">
        <v>251</v>
      </c>
      <c r="E201" s="28"/>
    </row>
    <row r="202" ht="100">
      <c r="A202" s="1" t="s">
        <v>253</v>
      </c>
      <c r="E202" s="30" t="s">
        <v>4615</v>
      </c>
    </row>
    <row r="203" ht="25">
      <c r="A203" s="1" t="s">
        <v>244</v>
      </c>
      <c r="B203" s="28">
        <v>48</v>
      </c>
      <c r="C203" s="29" t="s">
        <v>4927</v>
      </c>
      <c r="D203" s="28" t="s">
        <v>246</v>
      </c>
      <c r="E203" s="30" t="s">
        <v>4928</v>
      </c>
      <c r="F203" s="31" t="s">
        <v>273</v>
      </c>
      <c r="G203" s="32">
        <v>2</v>
      </c>
      <c r="H203" s="32">
        <v>0</v>
      </c>
      <c r="I203" s="33">
        <f>ROUND(G203*H203,P4)</f>
        <v>0</v>
      </c>
      <c r="J203" s="28"/>
      <c r="K203" s="28"/>
      <c r="L203" s="34">
        <v>0</v>
      </c>
      <c r="M203" s="20">
        <f>ROUND(G203*L203,P4)</f>
        <v>0</v>
      </c>
      <c r="N203" s="40" t="s">
        <v>358</v>
      </c>
      <c r="O203" s="36">
        <f>M203*AA203</f>
        <v>0</v>
      </c>
      <c r="P203" s="1">
        <v>3</v>
      </c>
      <c r="AA203" s="1">
        <f>IF(P203=1,$O$3,IF(P203=2,$O$4,$O$5))</f>
        <v>0</v>
      </c>
    </row>
    <row r="204">
      <c r="A204" s="1" t="s">
        <v>250</v>
      </c>
      <c r="E204" s="30" t="s">
        <v>4929</v>
      </c>
    </row>
    <row r="205">
      <c r="A205" s="1" t="s">
        <v>251</v>
      </c>
      <c r="E205" s="28"/>
    </row>
    <row r="206" ht="87.5">
      <c r="A206" s="1" t="s">
        <v>253</v>
      </c>
      <c r="E206" s="30" t="s">
        <v>4619</v>
      </c>
    </row>
    <row r="207" ht="25">
      <c r="A207" s="1" t="s">
        <v>244</v>
      </c>
      <c r="B207" s="28">
        <v>49</v>
      </c>
      <c r="C207" s="29" t="s">
        <v>4626</v>
      </c>
      <c r="D207" s="28" t="s">
        <v>246</v>
      </c>
      <c r="E207" s="30" t="s">
        <v>4627</v>
      </c>
      <c r="F207" s="31" t="s">
        <v>273</v>
      </c>
      <c r="G207" s="32">
        <v>3</v>
      </c>
      <c r="H207" s="32">
        <v>0</v>
      </c>
      <c r="I207" s="33">
        <f>ROUND(G207*H207,P4)</f>
        <v>0</v>
      </c>
      <c r="J207" s="28"/>
      <c r="K207" s="28"/>
      <c r="L207" s="34">
        <v>0</v>
      </c>
      <c r="M207" s="20">
        <f>ROUND(G207*L207,P4)</f>
        <v>0</v>
      </c>
      <c r="N207" s="40" t="s">
        <v>358</v>
      </c>
      <c r="O207" s="36">
        <f>M207*AA207</f>
        <v>0</v>
      </c>
      <c r="P207" s="1">
        <v>3</v>
      </c>
      <c r="AA207" s="1">
        <f>IF(P207=1,$O$3,IF(P207=2,$O$4,$O$5))</f>
        <v>0</v>
      </c>
    </row>
    <row r="208">
      <c r="A208" s="1" t="s">
        <v>250</v>
      </c>
      <c r="E208" s="30" t="s">
        <v>4930</v>
      </c>
    </row>
    <row r="209">
      <c r="A209" s="1" t="s">
        <v>251</v>
      </c>
      <c r="E209" s="28"/>
    </row>
    <row r="210" ht="75">
      <c r="A210" s="1" t="s">
        <v>253</v>
      </c>
      <c r="E210" s="30" t="s">
        <v>4625</v>
      </c>
    </row>
    <row r="211" ht="25">
      <c r="A211" s="1" t="s">
        <v>244</v>
      </c>
      <c r="B211" s="28">
        <v>50</v>
      </c>
      <c r="C211" s="29" t="s">
        <v>4628</v>
      </c>
      <c r="D211" s="28" t="s">
        <v>246</v>
      </c>
      <c r="E211" s="30" t="s">
        <v>4629</v>
      </c>
      <c r="F211" s="31" t="s">
        <v>273</v>
      </c>
      <c r="G211" s="32">
        <v>1</v>
      </c>
      <c r="H211" s="32">
        <v>0</v>
      </c>
      <c r="I211" s="33">
        <f>ROUND(G211*H211,P4)</f>
        <v>0</v>
      </c>
      <c r="J211" s="28"/>
      <c r="K211" s="28"/>
      <c r="L211" s="34">
        <v>0</v>
      </c>
      <c r="M211" s="20">
        <f>ROUND(G211*L211,P4)</f>
        <v>0</v>
      </c>
      <c r="N211" s="40" t="s">
        <v>358</v>
      </c>
      <c r="O211" s="36">
        <f>M211*AA211</f>
        <v>0</v>
      </c>
      <c r="P211" s="1">
        <v>3</v>
      </c>
      <c r="AA211" s="1">
        <f>IF(P211=1,$O$3,IF(P211=2,$O$4,$O$5))</f>
        <v>0</v>
      </c>
    </row>
    <row r="212">
      <c r="A212" s="1" t="s">
        <v>250</v>
      </c>
      <c r="E212" s="30" t="s">
        <v>4921</v>
      </c>
    </row>
    <row r="213">
      <c r="A213" s="1" t="s">
        <v>251</v>
      </c>
      <c r="E213" s="28"/>
    </row>
    <row r="214" ht="75">
      <c r="A214" s="1" t="s">
        <v>253</v>
      </c>
      <c r="E214" s="30" t="s">
        <v>4625</v>
      </c>
    </row>
    <row r="215" ht="25">
      <c r="A215" s="1" t="s">
        <v>244</v>
      </c>
      <c r="B215" s="28">
        <v>51</v>
      </c>
      <c r="C215" s="29" t="s">
        <v>4630</v>
      </c>
      <c r="D215" s="28" t="s">
        <v>246</v>
      </c>
      <c r="E215" s="30" t="s">
        <v>4631</v>
      </c>
      <c r="F215" s="31" t="s">
        <v>273</v>
      </c>
      <c r="G215" s="32">
        <v>1</v>
      </c>
      <c r="H215" s="32">
        <v>0</v>
      </c>
      <c r="I215" s="33">
        <f>ROUND(G215*H215,P4)</f>
        <v>0</v>
      </c>
      <c r="J215" s="28"/>
      <c r="K215" s="28"/>
      <c r="L215" s="34">
        <v>0</v>
      </c>
      <c r="M215" s="20">
        <f>ROUND(G215*L215,P4)</f>
        <v>0</v>
      </c>
      <c r="N215" s="40" t="s">
        <v>358</v>
      </c>
      <c r="O215" s="36">
        <f>M215*AA215</f>
        <v>0</v>
      </c>
      <c r="P215" s="1">
        <v>3</v>
      </c>
      <c r="AA215" s="1">
        <f>IF(P215=1,$O$3,IF(P215=2,$O$4,$O$5))</f>
        <v>0</v>
      </c>
    </row>
    <row r="216">
      <c r="A216" s="1" t="s">
        <v>250</v>
      </c>
      <c r="E216" s="30" t="s">
        <v>4931</v>
      </c>
    </row>
    <row r="217">
      <c r="A217" s="1" t="s">
        <v>251</v>
      </c>
      <c r="E217" s="28"/>
    </row>
    <row r="218" ht="87.5">
      <c r="A218" s="1" t="s">
        <v>253</v>
      </c>
      <c r="E218" s="30" t="s">
        <v>4634</v>
      </c>
    </row>
    <row r="219" ht="13">
      <c r="A219" s="1" t="s">
        <v>244</v>
      </c>
      <c r="B219" s="28">
        <v>52</v>
      </c>
      <c r="C219" s="29" t="s">
        <v>4932</v>
      </c>
      <c r="D219" s="28" t="s">
        <v>246</v>
      </c>
      <c r="E219" s="30" t="s">
        <v>4933</v>
      </c>
      <c r="F219" s="31" t="s">
        <v>273</v>
      </c>
      <c r="G219" s="32">
        <v>3</v>
      </c>
      <c r="H219" s="32">
        <v>0</v>
      </c>
      <c r="I219" s="33">
        <f>ROUND(G219*H219,P4)</f>
        <v>0</v>
      </c>
      <c r="J219" s="28"/>
      <c r="K219" s="28"/>
      <c r="L219" s="34">
        <v>0</v>
      </c>
      <c r="M219" s="20">
        <f>ROUND(G219*L219,P4)</f>
        <v>0</v>
      </c>
      <c r="N219" s="40" t="s">
        <v>358</v>
      </c>
      <c r="O219" s="36">
        <f>M219*AA219</f>
        <v>0</v>
      </c>
      <c r="P219" s="1">
        <v>3</v>
      </c>
      <c r="AA219" s="1">
        <f>IF(P219=1,$O$3,IF(P219=2,$O$4,$O$5))</f>
        <v>0</v>
      </c>
    </row>
    <row r="220">
      <c r="A220" s="1" t="s">
        <v>250</v>
      </c>
      <c r="E220" s="30" t="s">
        <v>4934</v>
      </c>
    </row>
    <row r="221">
      <c r="A221" s="1" t="s">
        <v>251</v>
      </c>
      <c r="E221" s="28"/>
    </row>
    <row r="222" ht="112.5">
      <c r="A222" s="1" t="s">
        <v>253</v>
      </c>
      <c r="E222" s="30" t="s">
        <v>685</v>
      </c>
    </row>
    <row r="223" ht="25">
      <c r="A223" s="1" t="s">
        <v>244</v>
      </c>
      <c r="B223" s="28">
        <v>53</v>
      </c>
      <c r="C223" s="29" t="s">
        <v>4935</v>
      </c>
      <c r="D223" s="28" t="s">
        <v>246</v>
      </c>
      <c r="E223" s="30" t="s">
        <v>4936</v>
      </c>
      <c r="F223" s="31" t="s">
        <v>273</v>
      </c>
      <c r="G223" s="32">
        <v>1</v>
      </c>
      <c r="H223" s="32">
        <v>0</v>
      </c>
      <c r="I223" s="33">
        <f>ROUND(G223*H223,P4)</f>
        <v>0</v>
      </c>
      <c r="J223" s="28"/>
      <c r="K223" s="28"/>
      <c r="L223" s="34">
        <v>0</v>
      </c>
      <c r="M223" s="20">
        <f>ROUND(G223*L223,P4)</f>
        <v>0</v>
      </c>
      <c r="N223" s="40" t="s">
        <v>358</v>
      </c>
      <c r="O223" s="36">
        <f>M223*AA223</f>
        <v>0</v>
      </c>
      <c r="P223" s="1">
        <v>3</v>
      </c>
      <c r="AA223" s="1">
        <f>IF(P223=1,$O$3,IF(P223=2,$O$4,$O$5))</f>
        <v>0</v>
      </c>
    </row>
    <row r="224">
      <c r="A224" s="1" t="s">
        <v>250</v>
      </c>
      <c r="E224" s="30" t="s">
        <v>246</v>
      </c>
    </row>
    <row r="225" ht="65">
      <c r="A225" s="1" t="s">
        <v>251</v>
      </c>
      <c r="E225" s="37" t="s">
        <v>4937</v>
      </c>
    </row>
    <row r="226" ht="125">
      <c r="A226" s="1" t="s">
        <v>253</v>
      </c>
      <c r="E226" s="30" t="s">
        <v>1314</v>
      </c>
    </row>
    <row r="227" ht="25">
      <c r="A227" s="1" t="s">
        <v>244</v>
      </c>
      <c r="B227" s="28">
        <v>54</v>
      </c>
      <c r="C227" s="29" t="s">
        <v>373</v>
      </c>
      <c r="D227" s="28" t="s">
        <v>246</v>
      </c>
      <c r="E227" s="30" t="s">
        <v>374</v>
      </c>
      <c r="F227" s="31" t="s">
        <v>273</v>
      </c>
      <c r="G227" s="32">
        <v>1</v>
      </c>
      <c r="H227" s="32">
        <v>0</v>
      </c>
      <c r="I227" s="33">
        <f>ROUND(G227*H227,P4)</f>
        <v>0</v>
      </c>
      <c r="J227" s="28"/>
      <c r="K227" s="28"/>
      <c r="L227" s="34">
        <v>0</v>
      </c>
      <c r="M227" s="20">
        <f>ROUND(G227*L227,P4)</f>
        <v>0</v>
      </c>
      <c r="N227" s="40" t="s">
        <v>358</v>
      </c>
      <c r="O227" s="36">
        <f>M227*AA227</f>
        <v>0</v>
      </c>
      <c r="P227" s="1">
        <v>3</v>
      </c>
      <c r="AA227" s="1">
        <f>IF(P227=1,$O$3,IF(P227=2,$O$4,$O$5))</f>
        <v>0</v>
      </c>
    </row>
    <row r="228">
      <c r="A228" s="1" t="s">
        <v>250</v>
      </c>
      <c r="E228" s="30" t="s">
        <v>246</v>
      </c>
    </row>
    <row r="229">
      <c r="A229" s="1" t="s">
        <v>251</v>
      </c>
      <c r="E229" s="28"/>
    </row>
    <row r="230" ht="100">
      <c r="A230" s="1" t="s">
        <v>253</v>
      </c>
      <c r="E230" s="30" t="s">
        <v>375</v>
      </c>
    </row>
    <row r="231" ht="37.5">
      <c r="A231" s="1" t="s">
        <v>244</v>
      </c>
      <c r="B231" s="28">
        <v>55</v>
      </c>
      <c r="C231" s="29" t="s">
        <v>686</v>
      </c>
      <c r="D231" s="28" t="s">
        <v>246</v>
      </c>
      <c r="E231" s="30" t="s">
        <v>687</v>
      </c>
      <c r="F231" s="31" t="s">
        <v>273</v>
      </c>
      <c r="G231" s="32">
        <v>6</v>
      </c>
      <c r="H231" s="32">
        <v>0</v>
      </c>
      <c r="I231" s="33">
        <f>ROUND(G231*H231,P4)</f>
        <v>0</v>
      </c>
      <c r="J231" s="28"/>
      <c r="K231" s="28"/>
      <c r="L231" s="34">
        <v>0</v>
      </c>
      <c r="M231" s="20">
        <f>ROUND(G231*L231,P4)</f>
        <v>0</v>
      </c>
      <c r="N231" s="40" t="s">
        <v>358</v>
      </c>
      <c r="O231" s="36">
        <f>M231*AA231</f>
        <v>0</v>
      </c>
      <c r="P231" s="1">
        <v>3</v>
      </c>
      <c r="AA231" s="1">
        <f>IF(P231=1,$O$3,IF(P231=2,$O$4,$O$5))</f>
        <v>0</v>
      </c>
    </row>
    <row r="232">
      <c r="A232" s="1" t="s">
        <v>250</v>
      </c>
      <c r="E232" s="30" t="s">
        <v>246</v>
      </c>
    </row>
    <row r="233">
      <c r="A233" s="1" t="s">
        <v>251</v>
      </c>
      <c r="E233" s="28"/>
    </row>
    <row r="234" ht="100">
      <c r="A234" s="1" t="s">
        <v>253</v>
      </c>
      <c r="E234" s="30" t="s">
        <v>375</v>
      </c>
    </row>
    <row r="235" ht="25">
      <c r="A235" s="1" t="s">
        <v>244</v>
      </c>
      <c r="B235" s="28">
        <v>56</v>
      </c>
      <c r="C235" s="29" t="s">
        <v>376</v>
      </c>
      <c r="D235" s="28" t="s">
        <v>246</v>
      </c>
      <c r="E235" s="30" t="s">
        <v>377</v>
      </c>
      <c r="F235" s="31" t="s">
        <v>273</v>
      </c>
      <c r="G235" s="32">
        <v>1</v>
      </c>
      <c r="H235" s="32">
        <v>0</v>
      </c>
      <c r="I235" s="33">
        <f>ROUND(G235*H235,P4)</f>
        <v>0</v>
      </c>
      <c r="J235" s="28"/>
      <c r="K235" s="28"/>
      <c r="L235" s="34">
        <v>0</v>
      </c>
      <c r="M235" s="20">
        <f>ROUND(G235*L235,P4)</f>
        <v>0</v>
      </c>
      <c r="N235" s="40" t="s">
        <v>358</v>
      </c>
      <c r="O235" s="36">
        <f>M235*AA235</f>
        <v>0</v>
      </c>
      <c r="P235" s="1">
        <v>3</v>
      </c>
      <c r="AA235" s="1">
        <f>IF(P235=1,$O$3,IF(P235=2,$O$4,$O$5))</f>
        <v>0</v>
      </c>
    </row>
    <row r="236">
      <c r="A236" s="1" t="s">
        <v>250</v>
      </c>
      <c r="E236" s="30" t="s">
        <v>246</v>
      </c>
    </row>
    <row r="237">
      <c r="A237" s="1" t="s">
        <v>251</v>
      </c>
      <c r="E237" s="28"/>
    </row>
    <row r="238" ht="87.5">
      <c r="A238" s="1" t="s">
        <v>253</v>
      </c>
      <c r="E238" s="30" t="s">
        <v>378</v>
      </c>
    </row>
    <row r="239" ht="13">
      <c r="A239" s="1" t="s">
        <v>244</v>
      </c>
      <c r="B239" s="28">
        <v>57</v>
      </c>
      <c r="C239" s="29" t="s">
        <v>4480</v>
      </c>
      <c r="D239" s="28" t="s">
        <v>246</v>
      </c>
      <c r="E239" s="30" t="s">
        <v>4481</v>
      </c>
      <c r="F239" s="31" t="s">
        <v>273</v>
      </c>
      <c r="G239" s="32">
        <v>1</v>
      </c>
      <c r="H239" s="32">
        <v>0</v>
      </c>
      <c r="I239" s="33">
        <f>ROUND(G239*H239,P4)</f>
        <v>0</v>
      </c>
      <c r="J239" s="28"/>
      <c r="K239" s="28"/>
      <c r="L239" s="34">
        <v>0</v>
      </c>
      <c r="M239" s="20">
        <f>ROUND(G239*L239,P4)</f>
        <v>0</v>
      </c>
      <c r="N239" s="40" t="s">
        <v>358</v>
      </c>
      <c r="O239" s="36">
        <f>M239*AA239</f>
        <v>0</v>
      </c>
      <c r="P239" s="1">
        <v>3</v>
      </c>
      <c r="AA239" s="1">
        <f>IF(P239=1,$O$3,IF(P239=2,$O$4,$O$5))</f>
        <v>0</v>
      </c>
    </row>
    <row r="240">
      <c r="A240" s="1" t="s">
        <v>250</v>
      </c>
      <c r="E240" s="30" t="s">
        <v>246</v>
      </c>
    </row>
    <row r="241">
      <c r="A241" s="1" t="s">
        <v>251</v>
      </c>
      <c r="E241" s="28"/>
    </row>
    <row r="242" ht="75">
      <c r="A242" s="1" t="s">
        <v>253</v>
      </c>
      <c r="E242" s="30" t="s">
        <v>1046</v>
      </c>
    </row>
    <row r="243" ht="13">
      <c r="A243" s="1" t="s">
        <v>244</v>
      </c>
      <c r="B243" s="28">
        <v>58</v>
      </c>
      <c r="C243" s="29" t="s">
        <v>804</v>
      </c>
      <c r="D243" s="28" t="s">
        <v>246</v>
      </c>
      <c r="E243" s="30" t="s">
        <v>805</v>
      </c>
      <c r="F243" s="31" t="s">
        <v>342</v>
      </c>
      <c r="G243" s="32">
        <v>56</v>
      </c>
      <c r="H243" s="32">
        <v>0</v>
      </c>
      <c r="I243" s="33">
        <f>ROUND(G243*H243,P4)</f>
        <v>0</v>
      </c>
      <c r="J243" s="28"/>
      <c r="K243" s="28"/>
      <c r="L243" s="34">
        <v>0</v>
      </c>
      <c r="M243" s="20">
        <f>ROUND(G243*L243,P4)</f>
        <v>0</v>
      </c>
      <c r="N243" s="40" t="s">
        <v>358</v>
      </c>
      <c r="O243" s="36">
        <f>M243*AA243</f>
        <v>0</v>
      </c>
      <c r="P243" s="1">
        <v>3</v>
      </c>
      <c r="AA243" s="1">
        <f>IF(P243=1,$O$3,IF(P243=2,$O$4,$O$5))</f>
        <v>0</v>
      </c>
    </row>
    <row r="244">
      <c r="A244" s="1" t="s">
        <v>250</v>
      </c>
      <c r="E244" s="30" t="s">
        <v>246</v>
      </c>
    </row>
    <row r="245">
      <c r="A245" s="1" t="s">
        <v>251</v>
      </c>
      <c r="E245" s="28"/>
    </row>
    <row r="246" ht="87.5">
      <c r="A246" s="1" t="s">
        <v>253</v>
      </c>
      <c r="E246" s="30" t="s">
        <v>806</v>
      </c>
    </row>
    <row r="247" ht="13">
      <c r="A247" s="1" t="s">
        <v>244</v>
      </c>
      <c r="B247" s="28">
        <v>59</v>
      </c>
      <c r="C247" s="29" t="s">
        <v>1047</v>
      </c>
      <c r="D247" s="28" t="s">
        <v>246</v>
      </c>
      <c r="E247" s="30" t="s">
        <v>1048</v>
      </c>
      <c r="F247" s="31" t="s">
        <v>342</v>
      </c>
      <c r="G247" s="32">
        <v>40</v>
      </c>
      <c r="H247" s="32">
        <v>0</v>
      </c>
      <c r="I247" s="33">
        <f>ROUND(G247*H247,P4)</f>
        <v>0</v>
      </c>
      <c r="J247" s="28"/>
      <c r="K247" s="28"/>
      <c r="L247" s="34">
        <v>0</v>
      </c>
      <c r="M247" s="20">
        <f>ROUND(G247*L247,P4)</f>
        <v>0</v>
      </c>
      <c r="N247" s="40" t="s">
        <v>358</v>
      </c>
      <c r="O247" s="36">
        <f>M247*AA247</f>
        <v>0</v>
      </c>
      <c r="P247" s="1">
        <v>3</v>
      </c>
      <c r="AA247" s="1">
        <f>IF(P247=1,$O$3,IF(P247=2,$O$4,$O$5))</f>
        <v>0</v>
      </c>
    </row>
    <row r="248">
      <c r="A248" s="1" t="s">
        <v>250</v>
      </c>
      <c r="E248" s="30" t="s">
        <v>246</v>
      </c>
    </row>
    <row r="249">
      <c r="A249" s="1" t="s">
        <v>251</v>
      </c>
      <c r="E249" s="28"/>
    </row>
    <row r="250" ht="100">
      <c r="A250" s="1" t="s">
        <v>253</v>
      </c>
      <c r="E250" s="30" t="s">
        <v>1049</v>
      </c>
    </row>
    <row r="251" ht="13">
      <c r="A251" s="1" t="s">
        <v>244</v>
      </c>
      <c r="B251" s="28">
        <v>60</v>
      </c>
      <c r="C251" s="29" t="s">
        <v>807</v>
      </c>
      <c r="D251" s="28" t="s">
        <v>246</v>
      </c>
      <c r="E251" s="30" t="s">
        <v>808</v>
      </c>
      <c r="F251" s="31" t="s">
        <v>342</v>
      </c>
      <c r="G251" s="32">
        <v>32</v>
      </c>
      <c r="H251" s="32">
        <v>0</v>
      </c>
      <c r="I251" s="33">
        <f>ROUND(G251*H251,P4)</f>
        <v>0</v>
      </c>
      <c r="J251" s="28"/>
      <c r="K251" s="28"/>
      <c r="L251" s="34">
        <v>0</v>
      </c>
      <c r="M251" s="20">
        <f>ROUND(G251*L251,P4)</f>
        <v>0</v>
      </c>
      <c r="N251" s="40" t="s">
        <v>358</v>
      </c>
      <c r="O251" s="36">
        <f>M251*AA251</f>
        <v>0</v>
      </c>
      <c r="P251" s="1">
        <v>3</v>
      </c>
      <c r="AA251" s="1">
        <f>IF(P251=1,$O$3,IF(P251=2,$O$4,$O$5))</f>
        <v>0</v>
      </c>
    </row>
    <row r="252">
      <c r="A252" s="1" t="s">
        <v>250</v>
      </c>
      <c r="E252" s="30" t="s">
        <v>246</v>
      </c>
    </row>
    <row r="253">
      <c r="A253" s="1" t="s">
        <v>251</v>
      </c>
      <c r="E253" s="28"/>
    </row>
    <row r="254" ht="87.5">
      <c r="A254" s="1" t="s">
        <v>253</v>
      </c>
      <c r="E254" s="30" t="s">
        <v>809</v>
      </c>
    </row>
    <row r="255" ht="13">
      <c r="A255" s="1" t="s">
        <v>244</v>
      </c>
      <c r="B255" s="28">
        <v>61</v>
      </c>
      <c r="C255" s="29" t="s">
        <v>810</v>
      </c>
      <c r="D255" s="28" t="s">
        <v>246</v>
      </c>
      <c r="E255" s="30" t="s">
        <v>811</v>
      </c>
      <c r="F255" s="31" t="s">
        <v>342</v>
      </c>
      <c r="G255" s="32">
        <v>8</v>
      </c>
      <c r="H255" s="32">
        <v>0</v>
      </c>
      <c r="I255" s="33">
        <f>ROUND(G255*H255,P4)</f>
        <v>0</v>
      </c>
      <c r="J255" s="28"/>
      <c r="K255" s="28"/>
      <c r="L255" s="34">
        <v>0</v>
      </c>
      <c r="M255" s="20">
        <f>ROUND(G255*L255,P4)</f>
        <v>0</v>
      </c>
      <c r="N255" s="40" t="s">
        <v>358</v>
      </c>
      <c r="O255" s="36">
        <f>M255*AA255</f>
        <v>0</v>
      </c>
      <c r="P255" s="1">
        <v>3</v>
      </c>
      <c r="AA255" s="1">
        <f>IF(P255=1,$O$3,IF(P255=2,$O$4,$O$5))</f>
        <v>0</v>
      </c>
    </row>
    <row r="256">
      <c r="A256" s="1" t="s">
        <v>250</v>
      </c>
      <c r="E256" s="30" t="s">
        <v>246</v>
      </c>
    </row>
    <row r="257">
      <c r="A257" s="1" t="s">
        <v>251</v>
      </c>
      <c r="E257" s="28"/>
    </row>
    <row r="258" ht="87.5">
      <c r="A258" s="1" t="s">
        <v>253</v>
      </c>
      <c r="E258" s="30" t="s">
        <v>812</v>
      </c>
    </row>
    <row r="259" ht="13">
      <c r="A259" s="1" t="s">
        <v>244</v>
      </c>
      <c r="B259" s="28">
        <v>62</v>
      </c>
      <c r="C259" s="29" t="s">
        <v>813</v>
      </c>
      <c r="D259" s="28" t="s">
        <v>246</v>
      </c>
      <c r="E259" s="30" t="s">
        <v>814</v>
      </c>
      <c r="F259" s="31" t="s">
        <v>342</v>
      </c>
      <c r="G259" s="32">
        <v>16</v>
      </c>
      <c r="H259" s="32">
        <v>0</v>
      </c>
      <c r="I259" s="33">
        <f>ROUND(G259*H259,P4)</f>
        <v>0</v>
      </c>
      <c r="J259" s="28"/>
      <c r="K259" s="28"/>
      <c r="L259" s="34">
        <v>0</v>
      </c>
      <c r="M259" s="20">
        <f>ROUND(G259*L259,P4)</f>
        <v>0</v>
      </c>
      <c r="N259" s="40" t="s">
        <v>358</v>
      </c>
      <c r="O259" s="36">
        <f>M259*AA259</f>
        <v>0</v>
      </c>
      <c r="P259" s="1">
        <v>3</v>
      </c>
      <c r="AA259" s="1">
        <f>IF(P259=1,$O$3,IF(P259=2,$O$4,$O$5))</f>
        <v>0</v>
      </c>
    </row>
    <row r="260">
      <c r="A260" s="1" t="s">
        <v>250</v>
      </c>
      <c r="E260" s="30" t="s">
        <v>246</v>
      </c>
    </row>
    <row r="261">
      <c r="A261" s="1" t="s">
        <v>251</v>
      </c>
      <c r="E261" s="28"/>
    </row>
    <row r="262" ht="87.5">
      <c r="A262" s="1" t="s">
        <v>253</v>
      </c>
      <c r="E262" s="30" t="s">
        <v>815</v>
      </c>
    </row>
    <row r="263" ht="13">
      <c r="A263" s="1" t="s">
        <v>244</v>
      </c>
      <c r="B263" s="28">
        <v>63</v>
      </c>
      <c r="C263" s="29" t="s">
        <v>1050</v>
      </c>
      <c r="D263" s="28" t="s">
        <v>246</v>
      </c>
      <c r="E263" s="30" t="s">
        <v>1051</v>
      </c>
      <c r="F263" s="31" t="s">
        <v>342</v>
      </c>
      <c r="G263" s="32">
        <v>16</v>
      </c>
      <c r="H263" s="32">
        <v>0</v>
      </c>
      <c r="I263" s="33">
        <f>ROUND(G263*H263,P4)</f>
        <v>0</v>
      </c>
      <c r="J263" s="28"/>
      <c r="K263" s="28"/>
      <c r="L263" s="34">
        <v>0</v>
      </c>
      <c r="M263" s="20">
        <f>ROUND(G263*L263,P4)</f>
        <v>0</v>
      </c>
      <c r="N263" s="40" t="s">
        <v>358</v>
      </c>
      <c r="O263" s="36">
        <f>M263*AA263</f>
        <v>0</v>
      </c>
      <c r="P263" s="1">
        <v>3</v>
      </c>
      <c r="AA263" s="1">
        <f>IF(P263=1,$O$3,IF(P263=2,$O$4,$O$5))</f>
        <v>0</v>
      </c>
    </row>
    <row r="264">
      <c r="A264" s="1" t="s">
        <v>250</v>
      </c>
      <c r="E264" s="30" t="s">
        <v>246</v>
      </c>
    </row>
    <row r="265">
      <c r="A265" s="1" t="s">
        <v>251</v>
      </c>
      <c r="E265" s="28"/>
    </row>
    <row r="266" ht="87.5">
      <c r="A266" s="1" t="s">
        <v>253</v>
      </c>
      <c r="E266" s="30" t="s">
        <v>1052</v>
      </c>
    </row>
    <row r="267" ht="13">
      <c r="A267" s="1" t="s">
        <v>244</v>
      </c>
      <c r="B267" s="28">
        <v>64</v>
      </c>
      <c r="C267" s="29" t="s">
        <v>1165</v>
      </c>
      <c r="D267" s="28" t="s">
        <v>246</v>
      </c>
      <c r="E267" s="30" t="s">
        <v>1166</v>
      </c>
      <c r="F267" s="31" t="s">
        <v>273</v>
      </c>
      <c r="G267" s="32">
        <v>32</v>
      </c>
      <c r="H267" s="32">
        <v>0</v>
      </c>
      <c r="I267" s="33">
        <f>ROUND(G267*H267,P4)</f>
        <v>0</v>
      </c>
      <c r="J267" s="28"/>
      <c r="K267" s="28"/>
      <c r="L267" s="34">
        <v>0</v>
      </c>
      <c r="M267" s="20">
        <f>ROUND(G267*L267,P4)</f>
        <v>0</v>
      </c>
      <c r="N267" s="40" t="s">
        <v>358</v>
      </c>
      <c r="O267" s="36">
        <f>M267*AA267</f>
        <v>0</v>
      </c>
      <c r="P267" s="1">
        <v>3</v>
      </c>
      <c r="AA267" s="1">
        <f>IF(P267=1,$O$3,IF(P267=2,$O$4,$O$5))</f>
        <v>0</v>
      </c>
    </row>
    <row r="268">
      <c r="A268" s="1" t="s">
        <v>250</v>
      </c>
      <c r="E268" s="30" t="s">
        <v>4938</v>
      </c>
    </row>
    <row r="269" ht="52">
      <c r="A269" s="1" t="s">
        <v>251</v>
      </c>
      <c r="E269" s="37" t="s">
        <v>4939</v>
      </c>
    </row>
    <row r="270" ht="100">
      <c r="A270" s="1" t="s">
        <v>253</v>
      </c>
      <c r="E270" s="30" t="s">
        <v>821</v>
      </c>
    </row>
    <row r="271" ht="13">
      <c r="A271" s="1" t="s">
        <v>244</v>
      </c>
      <c r="B271" s="28">
        <v>65</v>
      </c>
      <c r="C271" s="29" t="s">
        <v>3222</v>
      </c>
      <c r="D271" s="28" t="s">
        <v>246</v>
      </c>
      <c r="E271" s="30" t="s">
        <v>3223</v>
      </c>
      <c r="F271" s="31" t="s">
        <v>923</v>
      </c>
      <c r="G271" s="32">
        <v>1.8999999999999999</v>
      </c>
      <c r="H271" s="32">
        <v>0</v>
      </c>
      <c r="I271" s="33">
        <f>ROUND(G271*H271,P4)</f>
        <v>0</v>
      </c>
      <c r="J271" s="28"/>
      <c r="K271" s="28"/>
      <c r="L271" s="34">
        <v>0</v>
      </c>
      <c r="M271" s="20">
        <f>ROUND(G271*L271,P4)</f>
        <v>0</v>
      </c>
      <c r="N271" s="40" t="s">
        <v>358</v>
      </c>
      <c r="O271" s="36">
        <f>M271*AA271</f>
        <v>0</v>
      </c>
      <c r="P271" s="1">
        <v>3</v>
      </c>
      <c r="AA271" s="1">
        <f>IF(P271=1,$O$3,IF(P271=2,$O$4,$O$5))</f>
        <v>0</v>
      </c>
    </row>
    <row r="272">
      <c r="A272" s="1" t="s">
        <v>250</v>
      </c>
      <c r="E272" s="30" t="s">
        <v>4940</v>
      </c>
    </row>
    <row r="273">
      <c r="A273" s="1" t="s">
        <v>251</v>
      </c>
      <c r="E273" s="28"/>
    </row>
    <row r="274" ht="150">
      <c r="A274" s="1" t="s">
        <v>253</v>
      </c>
      <c r="E274" s="30" t="s">
        <v>3225</v>
      </c>
    </row>
    <row r="275" ht="13">
      <c r="A275" s="1" t="s">
        <v>241</v>
      </c>
      <c r="C275" s="22" t="s">
        <v>474</v>
      </c>
      <c r="E275" s="23" t="s">
        <v>1701</v>
      </c>
      <c r="L275" s="38"/>
      <c r="M275" s="39">
        <f>SUMIFS(M276:M287,A276:A287,"P")</f>
        <v>0</v>
      </c>
      <c r="N275" s="38"/>
    </row>
    <row r="276" ht="25">
      <c r="A276" s="1" t="s">
        <v>244</v>
      </c>
      <c r="B276" s="28">
        <v>66</v>
      </c>
      <c r="C276" s="29" t="s">
        <v>1054</v>
      </c>
      <c r="D276" s="28" t="s">
        <v>1055</v>
      </c>
      <c r="E276" s="30" t="s">
        <v>1056</v>
      </c>
      <c r="F276" s="31" t="s">
        <v>837</v>
      </c>
      <c r="G276" s="32">
        <v>62.270000000000003</v>
      </c>
      <c r="H276" s="32">
        <v>0</v>
      </c>
      <c r="I276" s="33">
        <f>ROUND(G276*H276,P4)</f>
        <v>0</v>
      </c>
      <c r="J276" s="28"/>
      <c r="K276" s="28"/>
      <c r="L276" s="34">
        <v>0</v>
      </c>
      <c r="M276" s="20">
        <f>ROUND(G276*L276,P4)</f>
        <v>0</v>
      </c>
      <c r="N276" s="40" t="s">
        <v>480</v>
      </c>
      <c r="O276" s="36">
        <f>M276*AA276</f>
        <v>0</v>
      </c>
      <c r="P276" s="1">
        <v>3</v>
      </c>
      <c r="AA276" s="1">
        <f>IF(P276=1,$O$3,IF(P276=2,$O$4,$O$5))</f>
        <v>0</v>
      </c>
    </row>
    <row r="277" ht="25">
      <c r="A277" s="1" t="s">
        <v>250</v>
      </c>
      <c r="E277" s="30" t="s">
        <v>481</v>
      </c>
    </row>
    <row r="278">
      <c r="A278" s="1" t="s">
        <v>251</v>
      </c>
      <c r="E278" s="28"/>
    </row>
    <row r="279" ht="200">
      <c r="A279" s="1" t="s">
        <v>253</v>
      </c>
      <c r="E279" s="30" t="s">
        <v>483</v>
      </c>
    </row>
    <row r="280" ht="25">
      <c r="A280" s="1" t="s">
        <v>244</v>
      </c>
      <c r="B280" s="28">
        <v>67</v>
      </c>
      <c r="C280" s="29" t="s">
        <v>2448</v>
      </c>
      <c r="D280" s="28" t="s">
        <v>2449</v>
      </c>
      <c r="E280" s="30" t="s">
        <v>2450</v>
      </c>
      <c r="F280" s="31" t="s">
        <v>837</v>
      </c>
      <c r="G280" s="32">
        <v>0.20000000000000001</v>
      </c>
      <c r="H280" s="32">
        <v>0</v>
      </c>
      <c r="I280" s="33">
        <f>ROUND(G280*H280,P4)</f>
        <v>0</v>
      </c>
      <c r="J280" s="28"/>
      <c r="K280" s="28"/>
      <c r="L280" s="34">
        <v>0</v>
      </c>
      <c r="M280" s="20">
        <f>ROUND(G280*L280,P4)</f>
        <v>0</v>
      </c>
      <c r="N280" s="40" t="s">
        <v>480</v>
      </c>
      <c r="O280" s="36">
        <f>M280*AA280</f>
        <v>0</v>
      </c>
      <c r="P280" s="1">
        <v>3</v>
      </c>
      <c r="AA280" s="1">
        <f>IF(P280=1,$O$3,IF(P280=2,$O$4,$O$5))</f>
        <v>0</v>
      </c>
    </row>
    <row r="281" ht="25">
      <c r="A281" s="1" t="s">
        <v>250</v>
      </c>
      <c r="E281" s="30" t="s">
        <v>481</v>
      </c>
    </row>
    <row r="282">
      <c r="A282" s="1" t="s">
        <v>251</v>
      </c>
      <c r="E282" s="28"/>
    </row>
    <row r="283" ht="200">
      <c r="A283" s="1" t="s">
        <v>253</v>
      </c>
      <c r="E283" s="30" t="s">
        <v>483</v>
      </c>
    </row>
    <row r="284" ht="25">
      <c r="A284" s="1" t="s">
        <v>244</v>
      </c>
      <c r="B284" s="28">
        <v>68</v>
      </c>
      <c r="C284" s="29" t="s">
        <v>1702</v>
      </c>
      <c r="D284" s="28" t="s">
        <v>1703</v>
      </c>
      <c r="E284" s="30" t="s">
        <v>1704</v>
      </c>
      <c r="F284" s="31" t="s">
        <v>837</v>
      </c>
      <c r="G284" s="32">
        <v>5.4000000000000004</v>
      </c>
      <c r="H284" s="32">
        <v>0</v>
      </c>
      <c r="I284" s="33">
        <f>ROUND(G284*H284,P4)</f>
        <v>0</v>
      </c>
      <c r="J284" s="28"/>
      <c r="K284" s="28"/>
      <c r="L284" s="34">
        <v>0</v>
      </c>
      <c r="M284" s="20">
        <f>ROUND(G284*L284,P4)</f>
        <v>0</v>
      </c>
      <c r="N284" s="40" t="s">
        <v>480</v>
      </c>
      <c r="O284" s="36">
        <f>M284*AA284</f>
        <v>0</v>
      </c>
      <c r="P284" s="1">
        <v>3</v>
      </c>
      <c r="AA284" s="1">
        <f>IF(P284=1,$O$3,IF(P284=2,$O$4,$O$5))</f>
        <v>0</v>
      </c>
    </row>
    <row r="285" ht="25">
      <c r="A285" s="1" t="s">
        <v>250</v>
      </c>
      <c r="E285" s="30" t="s">
        <v>481</v>
      </c>
    </row>
    <row r="286">
      <c r="A286" s="1" t="s">
        <v>251</v>
      </c>
      <c r="E286" s="28"/>
    </row>
    <row r="287" ht="200">
      <c r="A287" s="1" t="s">
        <v>253</v>
      </c>
      <c r="E287" s="30" t="s">
        <v>483</v>
      </c>
    </row>
  </sheetData>
  <sheetProtection sheet="1" objects="1" scenarios="1" spinCount="100000" saltValue="Xr5HU0lxakbI5qDpniKVxF7elZ3iL9mX7Rwh1puv8zgUd3/k4JC7eFxGNl53XcG2/La4/vqJMxQ4T5pmCUsqQw==" hashValue="bxS8Jjj5UnPYK9lUbCAcd1PjewSapQInKduIeXMIzb5/fvUvf+qp+sABAhU+nUJkWrxYmWUQH1GK8UTLgmM9K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4941</v>
      </c>
      <c r="M3" s="20">
        <f>0+M9+M18+M27+M32+M49+M54+M95+M256</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4941</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17</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15</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2</v>
      </c>
      <c r="H19" s="32">
        <v>0</v>
      </c>
      <c r="I19" s="33">
        <f>ROUND(G19*H19,P4)</f>
        <v>0</v>
      </c>
      <c r="J19" s="28"/>
      <c r="K19" s="28"/>
      <c r="L19" s="34">
        <v>0</v>
      </c>
      <c r="M19" s="20">
        <f>ROUND(G19*L19,P4)</f>
        <v>0</v>
      </c>
      <c r="N19" s="40" t="s">
        <v>358</v>
      </c>
      <c r="O19" s="36">
        <f>M19*AA19</f>
        <v>0</v>
      </c>
      <c r="P19" s="1">
        <v>3</v>
      </c>
      <c r="AA19" s="1">
        <f>IF(P19=1,$O$3,IF(P19=2,$O$4,$O$5))</f>
        <v>0</v>
      </c>
    </row>
    <row r="20">
      <c r="A20" s="1" t="s">
        <v>250</v>
      </c>
      <c r="E20" s="30" t="s">
        <v>4942</v>
      </c>
    </row>
    <row r="21">
      <c r="A21" s="1" t="s">
        <v>251</v>
      </c>
      <c r="E21" s="28"/>
    </row>
    <row r="22" ht="337.5">
      <c r="A22" s="1" t="s">
        <v>253</v>
      </c>
      <c r="E22" s="30" t="s">
        <v>925</v>
      </c>
    </row>
    <row r="23" ht="13">
      <c r="A23" s="1" t="s">
        <v>244</v>
      </c>
      <c r="B23" s="28">
        <v>4</v>
      </c>
      <c r="C23" s="29" t="s">
        <v>921</v>
      </c>
      <c r="D23" s="28" t="s">
        <v>246</v>
      </c>
      <c r="E23" s="30" t="s">
        <v>922</v>
      </c>
      <c r="F23" s="31" t="s">
        <v>923</v>
      </c>
      <c r="G23" s="32">
        <v>821</v>
      </c>
      <c r="H23" s="32">
        <v>0</v>
      </c>
      <c r="I23" s="33">
        <f>ROUND(G23*H23,P4)</f>
        <v>0</v>
      </c>
      <c r="J23" s="28"/>
      <c r="K23" s="28"/>
      <c r="L23" s="34">
        <v>0</v>
      </c>
      <c r="M23" s="20">
        <f>ROUND(G23*L23,P4)</f>
        <v>0</v>
      </c>
      <c r="N23" s="40" t="s">
        <v>358</v>
      </c>
      <c r="O23" s="36">
        <f>M23*AA23</f>
        <v>0</v>
      </c>
      <c r="P23" s="1">
        <v>3</v>
      </c>
      <c r="AA23" s="1">
        <f>IF(P23=1,$O$3,IF(P23=2,$O$4,$O$5))</f>
        <v>0</v>
      </c>
    </row>
    <row r="24">
      <c r="A24" s="1" t="s">
        <v>250</v>
      </c>
      <c r="E24" s="30" t="s">
        <v>4943</v>
      </c>
    </row>
    <row r="25">
      <c r="A25" s="1" t="s">
        <v>251</v>
      </c>
      <c r="E25" s="28"/>
    </row>
    <row r="26" ht="337.5">
      <c r="A26" s="1" t="s">
        <v>253</v>
      </c>
      <c r="E26" s="30" t="s">
        <v>925</v>
      </c>
    </row>
    <row r="27" ht="13">
      <c r="A27" s="1" t="s">
        <v>241</v>
      </c>
      <c r="C27" s="22" t="s">
        <v>4944</v>
      </c>
      <c r="E27" s="23" t="s">
        <v>4945</v>
      </c>
      <c r="L27" s="38"/>
      <c r="M27" s="39">
        <f>SUMIFS(M28:M31,A28:A31,"P")</f>
        <v>0</v>
      </c>
      <c r="N27" s="38"/>
    </row>
    <row r="28" ht="13">
      <c r="A28" s="1" t="s">
        <v>244</v>
      </c>
      <c r="B28" s="28">
        <v>5</v>
      </c>
      <c r="C28" s="29" t="s">
        <v>4946</v>
      </c>
      <c r="D28" s="28" t="s">
        <v>246</v>
      </c>
      <c r="E28" s="30" t="s">
        <v>4947</v>
      </c>
      <c r="F28" s="31" t="s">
        <v>248</v>
      </c>
      <c r="G28" s="32">
        <v>166</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4948</v>
      </c>
    </row>
    <row r="32" ht="13">
      <c r="A32" s="1" t="s">
        <v>241</v>
      </c>
      <c r="C32" s="22" t="s">
        <v>926</v>
      </c>
      <c r="E32" s="23" t="s">
        <v>4949</v>
      </c>
      <c r="L32" s="38"/>
      <c r="M32" s="39">
        <f>SUMIFS(M33:M48,A33:A48,"P")</f>
        <v>0</v>
      </c>
      <c r="N32" s="38"/>
    </row>
    <row r="33" ht="13">
      <c r="A33" s="1" t="s">
        <v>244</v>
      </c>
      <c r="B33" s="28">
        <v>6</v>
      </c>
      <c r="C33" s="29" t="s">
        <v>928</v>
      </c>
      <c r="D33" s="28" t="s">
        <v>246</v>
      </c>
      <c r="E33" s="30" t="s">
        <v>929</v>
      </c>
      <c r="F33" s="31" t="s">
        <v>923</v>
      </c>
      <c r="G33" s="32">
        <v>821</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c r="A35" s="1" t="s">
        <v>251</v>
      </c>
      <c r="E35" s="28"/>
    </row>
    <row r="36" ht="250">
      <c r="A36" s="1" t="s">
        <v>253</v>
      </c>
      <c r="E36" s="30" t="s">
        <v>930</v>
      </c>
    </row>
    <row r="37" ht="13">
      <c r="A37" s="1" t="s">
        <v>244</v>
      </c>
      <c r="B37" s="28">
        <v>7</v>
      </c>
      <c r="C37" s="29" t="s">
        <v>1560</v>
      </c>
      <c r="D37" s="28" t="s">
        <v>246</v>
      </c>
      <c r="E37" s="30" t="s">
        <v>1561</v>
      </c>
      <c r="F37" s="31" t="s">
        <v>923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4950</v>
      </c>
    </row>
    <row r="39">
      <c r="A39" s="1" t="s">
        <v>251</v>
      </c>
      <c r="E39" s="28"/>
    </row>
    <row r="40" ht="250">
      <c r="A40" s="1" t="s">
        <v>253</v>
      </c>
      <c r="E40" s="30" t="s">
        <v>1564</v>
      </c>
    </row>
    <row r="41" ht="13">
      <c r="A41" s="1" t="s">
        <v>244</v>
      </c>
      <c r="B41" s="28">
        <v>8</v>
      </c>
      <c r="C41" s="29" t="s">
        <v>1565</v>
      </c>
      <c r="D41" s="28" t="s">
        <v>246</v>
      </c>
      <c r="E41" s="30" t="s">
        <v>1566</v>
      </c>
      <c r="F41" s="31" t="s">
        <v>693</v>
      </c>
      <c r="G41" s="32">
        <v>950</v>
      </c>
      <c r="H41" s="32">
        <v>0</v>
      </c>
      <c r="I41" s="33">
        <f>ROUND(G41*H41,P4)</f>
        <v>0</v>
      </c>
      <c r="J41" s="28"/>
      <c r="K41" s="28"/>
      <c r="L41" s="34">
        <v>0</v>
      </c>
      <c r="M41" s="20">
        <f>ROUND(G41*L41,P4)</f>
        <v>0</v>
      </c>
      <c r="N41" s="40" t="s">
        <v>358</v>
      </c>
      <c r="O41" s="36">
        <f>M41*AA41</f>
        <v>0</v>
      </c>
      <c r="P41" s="1">
        <v>3</v>
      </c>
      <c r="AA41" s="1">
        <f>IF(P41=1,$O$3,IF(P41=2,$O$4,$O$5))</f>
        <v>0</v>
      </c>
    </row>
    <row r="42" ht="37.5">
      <c r="A42" s="1" t="s">
        <v>250</v>
      </c>
      <c r="E42" s="30" t="s">
        <v>4951</v>
      </c>
    </row>
    <row r="43">
      <c r="A43" s="1" t="s">
        <v>251</v>
      </c>
      <c r="E43" s="28"/>
    </row>
    <row r="44" ht="50">
      <c r="A44" s="1" t="s">
        <v>253</v>
      </c>
      <c r="E44" s="30" t="s">
        <v>1569</v>
      </c>
    </row>
    <row r="45" ht="13">
      <c r="A45" s="1" t="s">
        <v>244</v>
      </c>
      <c r="B45" s="28">
        <v>37</v>
      </c>
      <c r="C45" s="29" t="s">
        <v>1570</v>
      </c>
      <c r="D45" s="28" t="s">
        <v>246</v>
      </c>
      <c r="E45" s="30" t="s">
        <v>1571</v>
      </c>
      <c r="F45" s="31" t="s">
        <v>693</v>
      </c>
      <c r="G45" s="32">
        <v>1060</v>
      </c>
      <c r="H45" s="32">
        <v>0</v>
      </c>
      <c r="I45" s="33">
        <f>ROUND(G45*H45,P4)</f>
        <v>0</v>
      </c>
      <c r="J45" s="28"/>
      <c r="K45" s="28"/>
      <c r="L45" s="34">
        <v>0</v>
      </c>
      <c r="M45" s="20">
        <f>ROUND(G45*L45,P4)</f>
        <v>0</v>
      </c>
      <c r="N45" s="40" t="s">
        <v>358</v>
      </c>
      <c r="O45" s="36">
        <f>M45*AA45</f>
        <v>0</v>
      </c>
      <c r="P45" s="1">
        <v>3</v>
      </c>
      <c r="AA45" s="1">
        <f>IF(P45=1,$O$3,IF(P45=2,$O$4,$O$5))</f>
        <v>0</v>
      </c>
    </row>
    <row r="46">
      <c r="A46" s="1" t="s">
        <v>250</v>
      </c>
      <c r="E46" s="30" t="s">
        <v>4952</v>
      </c>
    </row>
    <row r="47">
      <c r="A47" s="1" t="s">
        <v>251</v>
      </c>
      <c r="E47" s="28"/>
    </row>
    <row r="48" ht="37.5">
      <c r="A48" s="1" t="s">
        <v>253</v>
      </c>
      <c r="E48" s="30" t="s">
        <v>1574</v>
      </c>
    </row>
    <row r="49" ht="13">
      <c r="A49" s="1" t="s">
        <v>241</v>
      </c>
      <c r="C49" s="22" t="s">
        <v>1184</v>
      </c>
      <c r="E49" s="23" t="s">
        <v>1575</v>
      </c>
      <c r="L49" s="38"/>
      <c r="M49" s="39">
        <f>SUMIFS(M50:M53,A50:A53,"P")</f>
        <v>0</v>
      </c>
      <c r="N49" s="38"/>
    </row>
    <row r="50" ht="13">
      <c r="A50" s="1" t="s">
        <v>244</v>
      </c>
      <c r="B50" s="28">
        <v>9</v>
      </c>
      <c r="C50" s="29" t="s">
        <v>1576</v>
      </c>
      <c r="D50" s="28" t="s">
        <v>246</v>
      </c>
      <c r="E50" s="30" t="s">
        <v>1577</v>
      </c>
      <c r="F50" s="31" t="s">
        <v>923</v>
      </c>
      <c r="G50" s="32">
        <v>0.20000000000000001</v>
      </c>
      <c r="H50" s="32">
        <v>0</v>
      </c>
      <c r="I50" s="33">
        <f>ROUND(G50*H50,P4)</f>
        <v>0</v>
      </c>
      <c r="J50" s="28"/>
      <c r="K50" s="28"/>
      <c r="L50" s="34">
        <v>0</v>
      </c>
      <c r="M50" s="20">
        <f>ROUND(G50*L50,P4)</f>
        <v>0</v>
      </c>
      <c r="N50" s="40" t="s">
        <v>358</v>
      </c>
      <c r="O50" s="36">
        <f>M50*AA50</f>
        <v>0</v>
      </c>
      <c r="P50" s="1">
        <v>3</v>
      </c>
      <c r="AA50" s="1">
        <f>IF(P50=1,$O$3,IF(P50=2,$O$4,$O$5))</f>
        <v>0</v>
      </c>
    </row>
    <row r="51" ht="37.5">
      <c r="A51" s="1" t="s">
        <v>250</v>
      </c>
      <c r="E51" s="30" t="s">
        <v>4953</v>
      </c>
    </row>
    <row r="52">
      <c r="A52" s="1" t="s">
        <v>251</v>
      </c>
      <c r="E52" s="28"/>
    </row>
    <row r="53" ht="362.5">
      <c r="A53" s="1" t="s">
        <v>253</v>
      </c>
      <c r="E53" s="30" t="s">
        <v>1579</v>
      </c>
    </row>
    <row r="54" ht="13">
      <c r="A54" s="1" t="s">
        <v>241</v>
      </c>
      <c r="C54" s="22" t="s">
        <v>242</v>
      </c>
      <c r="E54" s="23" t="s">
        <v>243</v>
      </c>
      <c r="L54" s="38"/>
      <c r="M54" s="39">
        <f>SUMIFS(M55:M94,A55:A94,"P")</f>
        <v>0</v>
      </c>
      <c r="N54" s="38"/>
    </row>
    <row r="55" ht="25">
      <c r="A55" s="1" t="s">
        <v>244</v>
      </c>
      <c r="B55" s="28">
        <v>10</v>
      </c>
      <c r="C55" s="29" t="s">
        <v>931</v>
      </c>
      <c r="D55" s="28" t="s">
        <v>246</v>
      </c>
      <c r="E55" s="30" t="s">
        <v>932</v>
      </c>
      <c r="F55" s="31" t="s">
        <v>273</v>
      </c>
      <c r="G55" s="32">
        <v>127</v>
      </c>
      <c r="H55" s="32">
        <v>0</v>
      </c>
      <c r="I55" s="33">
        <f>ROUND(G55*H55,P4)</f>
        <v>0</v>
      </c>
      <c r="J55" s="28"/>
      <c r="K55" s="28"/>
      <c r="L55" s="34">
        <v>0</v>
      </c>
      <c r="M55" s="20">
        <f>ROUND(G55*L55,P4)</f>
        <v>0</v>
      </c>
      <c r="N55" s="40" t="s">
        <v>358</v>
      </c>
      <c r="O55" s="36">
        <f>M55*AA55</f>
        <v>0</v>
      </c>
      <c r="P55" s="1">
        <v>3</v>
      </c>
      <c r="AA55" s="1">
        <f>IF(P55=1,$O$3,IF(P55=2,$O$4,$O$5))</f>
        <v>0</v>
      </c>
    </row>
    <row r="56">
      <c r="A56" s="1" t="s">
        <v>250</v>
      </c>
      <c r="E56" s="30" t="s">
        <v>4954</v>
      </c>
    </row>
    <row r="57">
      <c r="A57" s="1" t="s">
        <v>251</v>
      </c>
      <c r="E57" s="28"/>
    </row>
    <row r="58" ht="75">
      <c r="A58" s="1" t="s">
        <v>253</v>
      </c>
      <c r="E58" s="30" t="s">
        <v>934</v>
      </c>
    </row>
    <row r="59" ht="13">
      <c r="A59" s="1" t="s">
        <v>244</v>
      </c>
      <c r="B59" s="28">
        <v>11</v>
      </c>
      <c r="C59" s="29" t="s">
        <v>4542</v>
      </c>
      <c r="D59" s="28" t="s">
        <v>246</v>
      </c>
      <c r="E59" s="30" t="s">
        <v>4543</v>
      </c>
      <c r="F59" s="31" t="s">
        <v>273</v>
      </c>
      <c r="G59" s="32">
        <v>45</v>
      </c>
      <c r="H59" s="32">
        <v>0</v>
      </c>
      <c r="I59" s="33">
        <f>ROUND(G59*H59,P4)</f>
        <v>0</v>
      </c>
      <c r="J59" s="28"/>
      <c r="K59" s="28"/>
      <c r="L59" s="34">
        <v>0</v>
      </c>
      <c r="M59" s="20">
        <f>ROUND(G59*L59,P4)</f>
        <v>0</v>
      </c>
      <c r="N59" s="40" t="s">
        <v>358</v>
      </c>
      <c r="O59" s="36">
        <f>M59*AA59</f>
        <v>0</v>
      </c>
      <c r="P59" s="1">
        <v>3</v>
      </c>
      <c r="AA59" s="1">
        <f>IF(P59=1,$O$3,IF(P59=2,$O$4,$O$5))</f>
        <v>0</v>
      </c>
    </row>
    <row r="60" ht="25">
      <c r="A60" s="1" t="s">
        <v>250</v>
      </c>
      <c r="E60" s="30" t="s">
        <v>4955</v>
      </c>
    </row>
    <row r="61">
      <c r="A61" s="1" t="s">
        <v>251</v>
      </c>
      <c r="E61" s="28"/>
    </row>
    <row r="62" ht="75">
      <c r="A62" s="1" t="s">
        <v>253</v>
      </c>
      <c r="E62" s="30" t="s">
        <v>934</v>
      </c>
    </row>
    <row r="63" ht="13">
      <c r="A63" s="1" t="s">
        <v>244</v>
      </c>
      <c r="B63" s="28">
        <v>12</v>
      </c>
      <c r="C63" s="29" t="s">
        <v>4545</v>
      </c>
      <c r="D63" s="28" t="s">
        <v>246</v>
      </c>
      <c r="E63" s="30" t="s">
        <v>4546</v>
      </c>
      <c r="F63" s="31" t="s">
        <v>248</v>
      </c>
      <c r="G63" s="32">
        <v>1736</v>
      </c>
      <c r="H63" s="32">
        <v>0</v>
      </c>
      <c r="I63" s="33">
        <f>ROUND(G63*H63,P4)</f>
        <v>0</v>
      </c>
      <c r="J63" s="28"/>
      <c r="K63" s="28"/>
      <c r="L63" s="34">
        <v>0</v>
      </c>
      <c r="M63" s="20">
        <f>ROUND(G63*L63,P4)</f>
        <v>0</v>
      </c>
      <c r="N63" s="40" t="s">
        <v>358</v>
      </c>
      <c r="O63" s="36">
        <f>M63*AA63</f>
        <v>0</v>
      </c>
      <c r="P63" s="1">
        <v>3</v>
      </c>
      <c r="AA63" s="1">
        <f>IF(P63=1,$O$3,IF(P63=2,$O$4,$O$5))</f>
        <v>0</v>
      </c>
    </row>
    <row r="64">
      <c r="A64" s="1" t="s">
        <v>250</v>
      </c>
      <c r="E64" s="30" t="s">
        <v>4547</v>
      </c>
    </row>
    <row r="65">
      <c r="A65" s="1" t="s">
        <v>251</v>
      </c>
      <c r="E65" s="28"/>
    </row>
    <row r="66" ht="75">
      <c r="A66" s="1" t="s">
        <v>253</v>
      </c>
      <c r="E66" s="30" t="s">
        <v>938</v>
      </c>
    </row>
    <row r="67" ht="13">
      <c r="A67" s="1" t="s">
        <v>244</v>
      </c>
      <c r="B67" s="28">
        <v>13</v>
      </c>
      <c r="C67" s="29" t="s">
        <v>4956</v>
      </c>
      <c r="D67" s="28" t="s">
        <v>246</v>
      </c>
      <c r="E67" s="30" t="s">
        <v>4957</v>
      </c>
      <c r="F67" s="31" t="s">
        <v>248</v>
      </c>
      <c r="G67" s="32">
        <v>628</v>
      </c>
      <c r="H67" s="32">
        <v>0</v>
      </c>
      <c r="I67" s="33">
        <f>ROUND(G67*H67,P4)</f>
        <v>0</v>
      </c>
      <c r="J67" s="28"/>
      <c r="K67" s="28"/>
      <c r="L67" s="34">
        <v>0</v>
      </c>
      <c r="M67" s="20">
        <f>ROUND(G67*L67,P4)</f>
        <v>0</v>
      </c>
      <c r="N67" s="40" t="s">
        <v>358</v>
      </c>
      <c r="O67" s="36">
        <f>M67*AA67</f>
        <v>0</v>
      </c>
      <c r="P67" s="1">
        <v>3</v>
      </c>
      <c r="AA67" s="1">
        <f>IF(P67=1,$O$3,IF(P67=2,$O$4,$O$5))</f>
        <v>0</v>
      </c>
    </row>
    <row r="68">
      <c r="A68" s="1" t="s">
        <v>250</v>
      </c>
      <c r="E68" s="30" t="s">
        <v>4958</v>
      </c>
    </row>
    <row r="69">
      <c r="A69" s="1" t="s">
        <v>251</v>
      </c>
      <c r="E69" s="28"/>
    </row>
    <row r="70" ht="75">
      <c r="A70" s="1" t="s">
        <v>253</v>
      </c>
      <c r="E70" s="30" t="s">
        <v>938</v>
      </c>
    </row>
    <row r="71" ht="13">
      <c r="A71" s="1" t="s">
        <v>244</v>
      </c>
      <c r="B71" s="28">
        <v>14</v>
      </c>
      <c r="C71" s="29" t="s">
        <v>1600</v>
      </c>
      <c r="D71" s="28" t="s">
        <v>246</v>
      </c>
      <c r="E71" s="30" t="s">
        <v>1601</v>
      </c>
      <c r="F71" s="31" t="s">
        <v>248</v>
      </c>
      <c r="G71" s="32">
        <v>2364</v>
      </c>
      <c r="H71" s="32">
        <v>0</v>
      </c>
      <c r="I71" s="33">
        <f>ROUND(G71*H71,P4)</f>
        <v>0</v>
      </c>
      <c r="J71" s="28"/>
      <c r="K71" s="28"/>
      <c r="L71" s="34">
        <v>0</v>
      </c>
      <c r="M71" s="20">
        <f>ROUND(G71*L71,P4)</f>
        <v>0</v>
      </c>
      <c r="N71" s="40" t="s">
        <v>358</v>
      </c>
      <c r="O71" s="36">
        <f>M71*AA71</f>
        <v>0</v>
      </c>
      <c r="P71" s="1">
        <v>3</v>
      </c>
      <c r="AA71" s="1">
        <f>IF(P71=1,$O$3,IF(P71=2,$O$4,$O$5))</f>
        <v>0</v>
      </c>
    </row>
    <row r="72">
      <c r="A72" s="1" t="s">
        <v>250</v>
      </c>
      <c r="E72" s="30" t="s">
        <v>4553</v>
      </c>
    </row>
    <row r="73">
      <c r="A73" s="1" t="s">
        <v>251</v>
      </c>
      <c r="E73" s="28"/>
    </row>
    <row r="74" ht="87.5">
      <c r="A74" s="1" t="s">
        <v>253</v>
      </c>
      <c r="E74" s="30" t="s">
        <v>1604</v>
      </c>
    </row>
    <row r="75" ht="25">
      <c r="A75" s="1" t="s">
        <v>244</v>
      </c>
      <c r="B75" s="28">
        <v>15</v>
      </c>
      <c r="C75" s="29" t="s">
        <v>4959</v>
      </c>
      <c r="D75" s="28" t="s">
        <v>246</v>
      </c>
      <c r="E75" s="30" t="s">
        <v>4960</v>
      </c>
      <c r="F75" s="31" t="s">
        <v>248</v>
      </c>
      <c r="G75" s="32">
        <v>40</v>
      </c>
      <c r="H75" s="32">
        <v>0</v>
      </c>
      <c r="I75" s="33">
        <f>ROUND(G75*H75,P4)</f>
        <v>0</v>
      </c>
      <c r="J75" s="28"/>
      <c r="K75" s="28"/>
      <c r="L75" s="34">
        <v>0</v>
      </c>
      <c r="M75" s="20">
        <f>ROUND(G75*L75,P4)</f>
        <v>0</v>
      </c>
      <c r="N75" s="40" t="s">
        <v>358</v>
      </c>
      <c r="O75" s="36">
        <f>M75*AA75</f>
        <v>0</v>
      </c>
      <c r="P75" s="1">
        <v>3</v>
      </c>
      <c r="AA75" s="1">
        <f>IF(P75=1,$O$3,IF(P75=2,$O$4,$O$5))</f>
        <v>0</v>
      </c>
    </row>
    <row r="76">
      <c r="A76" s="1" t="s">
        <v>250</v>
      </c>
      <c r="E76" s="30" t="s">
        <v>4961</v>
      </c>
    </row>
    <row r="77">
      <c r="A77" s="1" t="s">
        <v>251</v>
      </c>
      <c r="E77" s="28"/>
    </row>
    <row r="78" ht="100">
      <c r="A78" s="1" t="s">
        <v>253</v>
      </c>
      <c r="E78" s="30" t="s">
        <v>4962</v>
      </c>
    </row>
    <row r="79" ht="25">
      <c r="A79" s="1" t="s">
        <v>244</v>
      </c>
      <c r="B79" s="28">
        <v>16</v>
      </c>
      <c r="C79" s="29" t="s">
        <v>356</v>
      </c>
      <c r="D79" s="28" t="s">
        <v>246</v>
      </c>
      <c r="E79" s="30" t="s">
        <v>357</v>
      </c>
      <c r="F79" s="31" t="s">
        <v>248</v>
      </c>
      <c r="G79" s="32">
        <v>28</v>
      </c>
      <c r="H79" s="32">
        <v>0</v>
      </c>
      <c r="I79" s="33">
        <f>ROUND(G79*H79,P4)</f>
        <v>0</v>
      </c>
      <c r="J79" s="28"/>
      <c r="K79" s="28"/>
      <c r="L79" s="34">
        <v>0</v>
      </c>
      <c r="M79" s="20">
        <f>ROUND(G79*L79,P4)</f>
        <v>0</v>
      </c>
      <c r="N79" s="40" t="s">
        <v>358</v>
      </c>
      <c r="O79" s="36">
        <f>M79*AA79</f>
        <v>0</v>
      </c>
      <c r="P79" s="1">
        <v>3</v>
      </c>
      <c r="AA79" s="1">
        <f>IF(P79=1,$O$3,IF(P79=2,$O$4,$O$5))</f>
        <v>0</v>
      </c>
    </row>
    <row r="80" ht="50">
      <c r="A80" s="1" t="s">
        <v>250</v>
      </c>
      <c r="E80" s="30" t="s">
        <v>4963</v>
      </c>
    </row>
    <row r="81">
      <c r="A81" s="1" t="s">
        <v>251</v>
      </c>
      <c r="E81" s="28"/>
    </row>
    <row r="82" ht="125">
      <c r="A82" s="1" t="s">
        <v>253</v>
      </c>
      <c r="E82" s="30" t="s">
        <v>360</v>
      </c>
    </row>
    <row r="83" ht="13">
      <c r="A83" s="1" t="s">
        <v>244</v>
      </c>
      <c r="B83" s="28">
        <v>17</v>
      </c>
      <c r="C83" s="29" t="s">
        <v>1842</v>
      </c>
      <c r="D83" s="28" t="s">
        <v>246</v>
      </c>
      <c r="E83" s="30" t="s">
        <v>1843</v>
      </c>
      <c r="F83" s="31" t="s">
        <v>248</v>
      </c>
      <c r="G83" s="32">
        <v>8</v>
      </c>
      <c r="H83" s="32">
        <v>0</v>
      </c>
      <c r="I83" s="33">
        <f>ROUND(G83*H83,P4)</f>
        <v>0</v>
      </c>
      <c r="J83" s="28"/>
      <c r="K83" s="28"/>
      <c r="L83" s="34">
        <v>0</v>
      </c>
      <c r="M83" s="20">
        <f>ROUND(G83*L83,P4)</f>
        <v>0</v>
      </c>
      <c r="N83" s="40" t="s">
        <v>358</v>
      </c>
      <c r="O83" s="36">
        <f>M83*AA83</f>
        <v>0</v>
      </c>
      <c r="P83" s="1">
        <v>3</v>
      </c>
      <c r="AA83" s="1">
        <f>IF(P83=1,$O$3,IF(P83=2,$O$4,$O$5))</f>
        <v>0</v>
      </c>
    </row>
    <row r="84" ht="50">
      <c r="A84" s="1" t="s">
        <v>250</v>
      </c>
      <c r="E84" s="30" t="s">
        <v>4964</v>
      </c>
    </row>
    <row r="85">
      <c r="A85" s="1" t="s">
        <v>251</v>
      </c>
      <c r="E85" s="28"/>
    </row>
    <row r="86" ht="100">
      <c r="A86" s="1" t="s">
        <v>253</v>
      </c>
      <c r="E86" s="30" t="s">
        <v>254</v>
      </c>
    </row>
    <row r="87" ht="25">
      <c r="A87" s="1" t="s">
        <v>244</v>
      </c>
      <c r="B87" s="28">
        <v>18</v>
      </c>
      <c r="C87" s="29" t="s">
        <v>1612</v>
      </c>
      <c r="D87" s="28" t="s">
        <v>246</v>
      </c>
      <c r="E87" s="30" t="s">
        <v>1613</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246</v>
      </c>
    </row>
    <row r="89">
      <c r="A89" s="1" t="s">
        <v>251</v>
      </c>
      <c r="E89" s="28"/>
    </row>
    <row r="90" ht="100">
      <c r="A90" s="1" t="s">
        <v>253</v>
      </c>
      <c r="E90" s="30" t="s">
        <v>1614</v>
      </c>
    </row>
    <row r="91" ht="13">
      <c r="A91" s="1" t="s">
        <v>244</v>
      </c>
      <c r="B91" s="28">
        <v>19</v>
      </c>
      <c r="C91" s="29" t="s">
        <v>1077</v>
      </c>
      <c r="D91" s="28" t="s">
        <v>246</v>
      </c>
      <c r="E91" s="30" t="s">
        <v>1078</v>
      </c>
      <c r="F91" s="31" t="s">
        <v>248</v>
      </c>
      <c r="G91" s="32">
        <v>628</v>
      </c>
      <c r="H91" s="32">
        <v>0</v>
      </c>
      <c r="I91" s="33">
        <f>ROUND(G91*H91,P4)</f>
        <v>0</v>
      </c>
      <c r="J91" s="28"/>
      <c r="K91" s="28"/>
      <c r="L91" s="34">
        <v>0</v>
      </c>
      <c r="M91" s="20">
        <f>ROUND(G91*L91,P4)</f>
        <v>0</v>
      </c>
      <c r="N91" s="40" t="s">
        <v>358</v>
      </c>
      <c r="O91" s="36">
        <f>M91*AA91</f>
        <v>0</v>
      </c>
      <c r="P91" s="1">
        <v>3</v>
      </c>
      <c r="AA91" s="1">
        <f>IF(P91=1,$O$3,IF(P91=2,$O$4,$O$5))</f>
        <v>0</v>
      </c>
    </row>
    <row r="92">
      <c r="A92" s="1" t="s">
        <v>250</v>
      </c>
      <c r="E92" s="30" t="s">
        <v>1615</v>
      </c>
    </row>
    <row r="93">
      <c r="A93" s="1" t="s">
        <v>251</v>
      </c>
      <c r="E93" s="28"/>
    </row>
    <row r="94" ht="87.5">
      <c r="A94" s="1" t="s">
        <v>253</v>
      </c>
      <c r="E94" s="30" t="s">
        <v>1080</v>
      </c>
    </row>
    <row r="95" ht="13">
      <c r="A95" s="1" t="s">
        <v>241</v>
      </c>
      <c r="C95" s="22" t="s">
        <v>255</v>
      </c>
      <c r="E95" s="23" t="s">
        <v>256</v>
      </c>
      <c r="L95" s="38"/>
      <c r="M95" s="39">
        <f>SUMIFS(M96:M255,A96:A255,"P")</f>
        <v>0</v>
      </c>
      <c r="N95" s="38"/>
    </row>
    <row r="96" ht="13">
      <c r="A96" s="1" t="s">
        <v>244</v>
      </c>
      <c r="B96" s="28">
        <v>20</v>
      </c>
      <c r="C96" s="29" t="s">
        <v>1616</v>
      </c>
      <c r="D96" s="28" t="s">
        <v>246</v>
      </c>
      <c r="E96" s="30" t="s">
        <v>1617</v>
      </c>
      <c r="F96" s="31" t="s">
        <v>248</v>
      </c>
      <c r="G96" s="32">
        <v>25</v>
      </c>
      <c r="H96" s="32">
        <v>0</v>
      </c>
      <c r="I96" s="33">
        <f>ROUND(G96*H96,P4)</f>
        <v>0</v>
      </c>
      <c r="J96" s="28"/>
      <c r="K96" s="28"/>
      <c r="L96" s="34">
        <v>0</v>
      </c>
      <c r="M96" s="20">
        <f>ROUND(G96*L96,P4)</f>
        <v>0</v>
      </c>
      <c r="N96" s="40" t="s">
        <v>358</v>
      </c>
      <c r="O96" s="36">
        <f>M96*AA96</f>
        <v>0</v>
      </c>
      <c r="P96" s="1">
        <v>3</v>
      </c>
      <c r="AA96" s="1">
        <f>IF(P96=1,$O$3,IF(P96=2,$O$4,$O$5))</f>
        <v>0</v>
      </c>
    </row>
    <row r="97">
      <c r="A97" s="1" t="s">
        <v>250</v>
      </c>
      <c r="E97" s="30" t="s">
        <v>4965</v>
      </c>
    </row>
    <row r="98">
      <c r="A98" s="1" t="s">
        <v>251</v>
      </c>
      <c r="E98" s="28"/>
    </row>
    <row r="99" ht="112.5">
      <c r="A99" s="1" t="s">
        <v>253</v>
      </c>
      <c r="E99" s="30" t="s">
        <v>1619</v>
      </c>
    </row>
    <row r="100" ht="13">
      <c r="A100" s="1" t="s">
        <v>244</v>
      </c>
      <c r="B100" s="28">
        <v>21</v>
      </c>
      <c r="C100" s="29" t="s">
        <v>365</v>
      </c>
      <c r="D100" s="28" t="s">
        <v>246</v>
      </c>
      <c r="E100" s="30" t="s">
        <v>366</v>
      </c>
      <c r="F100" s="31" t="s">
        <v>273</v>
      </c>
      <c r="G100" s="32">
        <v>3</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4965</v>
      </c>
    </row>
    <row r="102">
      <c r="A102" s="1" t="s">
        <v>251</v>
      </c>
      <c r="E102" s="28"/>
    </row>
    <row r="103" ht="100">
      <c r="A103" s="1" t="s">
        <v>253</v>
      </c>
      <c r="E103" s="30" t="s">
        <v>367</v>
      </c>
    </row>
    <row r="104" ht="13">
      <c r="A104" s="1" t="s">
        <v>244</v>
      </c>
      <c r="B104" s="28">
        <v>22</v>
      </c>
      <c r="C104" s="29" t="s">
        <v>1625</v>
      </c>
      <c r="D104" s="28" t="s">
        <v>246</v>
      </c>
      <c r="E104" s="30" t="s">
        <v>1626</v>
      </c>
      <c r="F104" s="31" t="s">
        <v>273</v>
      </c>
      <c r="G104" s="32">
        <v>3</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4965</v>
      </c>
    </row>
    <row r="106">
      <c r="A106" s="1" t="s">
        <v>251</v>
      </c>
      <c r="E106" s="28"/>
    </row>
    <row r="107" ht="100">
      <c r="A107" s="1" t="s">
        <v>253</v>
      </c>
      <c r="E107" s="30" t="s">
        <v>1629</v>
      </c>
    </row>
    <row r="108" ht="25">
      <c r="A108" s="1" t="s">
        <v>244</v>
      </c>
      <c r="B108" s="28">
        <v>23</v>
      </c>
      <c r="C108" s="29" t="s">
        <v>700</v>
      </c>
      <c r="D108" s="28" t="s">
        <v>246</v>
      </c>
      <c r="E108" s="30" t="s">
        <v>701</v>
      </c>
      <c r="F108" s="31" t="s">
        <v>248</v>
      </c>
      <c r="G108" s="32">
        <v>30</v>
      </c>
      <c r="H108" s="32">
        <v>0</v>
      </c>
      <c r="I108" s="33">
        <f>ROUND(G108*H108,P4)</f>
        <v>0</v>
      </c>
      <c r="J108" s="28"/>
      <c r="K108" s="28"/>
      <c r="L108" s="34">
        <v>0</v>
      </c>
      <c r="M108" s="20">
        <f>ROUND(G108*L108,P4)</f>
        <v>0</v>
      </c>
      <c r="N108" s="40" t="s">
        <v>358</v>
      </c>
      <c r="O108" s="36">
        <f>M108*AA108</f>
        <v>0</v>
      </c>
      <c r="P108" s="1">
        <v>3</v>
      </c>
      <c r="AA108" s="1">
        <f>IF(P108=1,$O$3,IF(P108=2,$O$4,$O$5))</f>
        <v>0</v>
      </c>
    </row>
    <row r="109">
      <c r="A109" s="1" t="s">
        <v>250</v>
      </c>
      <c r="E109" s="30" t="s">
        <v>4966</v>
      </c>
    </row>
    <row r="110">
      <c r="A110" s="1" t="s">
        <v>251</v>
      </c>
      <c r="E110" s="28"/>
    </row>
    <row r="111" ht="75">
      <c r="A111" s="1" t="s">
        <v>253</v>
      </c>
      <c r="E111" s="30" t="s">
        <v>260</v>
      </c>
    </row>
    <row r="112" ht="13">
      <c r="A112" s="1" t="s">
        <v>244</v>
      </c>
      <c r="B112" s="28">
        <v>24</v>
      </c>
      <c r="C112" s="29" t="s">
        <v>1458</v>
      </c>
      <c r="D112" s="28" t="s">
        <v>246</v>
      </c>
      <c r="E112" s="30" t="s">
        <v>1459</v>
      </c>
      <c r="F112" s="31" t="s">
        <v>248</v>
      </c>
      <c r="G112" s="32">
        <v>20</v>
      </c>
      <c r="H112" s="32">
        <v>0</v>
      </c>
      <c r="I112" s="33">
        <f>ROUND(G112*H112,P4)</f>
        <v>0</v>
      </c>
      <c r="J112" s="28"/>
      <c r="K112" s="28"/>
      <c r="L112" s="34">
        <v>0</v>
      </c>
      <c r="M112" s="20">
        <f>ROUND(G112*L112,P4)</f>
        <v>0</v>
      </c>
      <c r="N112" s="40" t="s">
        <v>358</v>
      </c>
      <c r="O112" s="36">
        <f>M112*AA112</f>
        <v>0</v>
      </c>
      <c r="P112" s="1">
        <v>3</v>
      </c>
      <c r="AA112" s="1">
        <f>IF(P112=1,$O$3,IF(P112=2,$O$4,$O$5))</f>
        <v>0</v>
      </c>
    </row>
    <row r="113">
      <c r="A113" s="1" t="s">
        <v>250</v>
      </c>
      <c r="E113" s="30" t="s">
        <v>4792</v>
      </c>
    </row>
    <row r="114">
      <c r="A114" s="1" t="s">
        <v>251</v>
      </c>
      <c r="E114" s="28"/>
    </row>
    <row r="115" ht="75">
      <c r="A115" s="1" t="s">
        <v>253</v>
      </c>
      <c r="E115" s="30" t="s">
        <v>260</v>
      </c>
    </row>
    <row r="116" ht="13">
      <c r="A116" s="1" t="s">
        <v>244</v>
      </c>
      <c r="B116" s="28">
        <v>25</v>
      </c>
      <c r="C116" s="29" t="s">
        <v>1108</v>
      </c>
      <c r="D116" s="28" t="s">
        <v>246</v>
      </c>
      <c r="E116" s="30" t="s">
        <v>1109</v>
      </c>
      <c r="F116" s="31" t="s">
        <v>248</v>
      </c>
      <c r="G116" s="32">
        <v>3766</v>
      </c>
      <c r="H116" s="32">
        <v>0</v>
      </c>
      <c r="I116" s="33">
        <f>ROUND(G116*H116,P4)</f>
        <v>0</v>
      </c>
      <c r="J116" s="28"/>
      <c r="K116" s="28"/>
      <c r="L116" s="34">
        <v>0</v>
      </c>
      <c r="M116" s="20">
        <f>ROUND(G116*L116,P4)</f>
        <v>0</v>
      </c>
      <c r="N116" s="40" t="s">
        <v>358</v>
      </c>
      <c r="O116" s="36">
        <f>M116*AA116</f>
        <v>0</v>
      </c>
      <c r="P116" s="1">
        <v>3</v>
      </c>
      <c r="AA116" s="1">
        <f>IF(P116=1,$O$3,IF(P116=2,$O$4,$O$5))</f>
        <v>0</v>
      </c>
    </row>
    <row r="117">
      <c r="A117" s="1" t="s">
        <v>250</v>
      </c>
      <c r="E117" s="30" t="s">
        <v>4967</v>
      </c>
    </row>
    <row r="118" ht="52">
      <c r="A118" s="1" t="s">
        <v>251</v>
      </c>
      <c r="E118" s="37" t="s">
        <v>4968</v>
      </c>
    </row>
    <row r="119" ht="75">
      <c r="A119" s="1" t="s">
        <v>253</v>
      </c>
      <c r="E119" s="30" t="s">
        <v>260</v>
      </c>
    </row>
    <row r="120" ht="13">
      <c r="A120" s="1" t="s">
        <v>244</v>
      </c>
      <c r="B120" s="28">
        <v>26</v>
      </c>
      <c r="C120" s="29" t="s">
        <v>1210</v>
      </c>
      <c r="D120" s="28" t="s">
        <v>246</v>
      </c>
      <c r="E120" s="30" t="s">
        <v>1211</v>
      </c>
      <c r="F120" s="31" t="s">
        <v>248</v>
      </c>
      <c r="G120" s="32">
        <v>16</v>
      </c>
      <c r="H120" s="32">
        <v>0</v>
      </c>
      <c r="I120" s="33">
        <f>ROUND(G120*H120,P4)</f>
        <v>0</v>
      </c>
      <c r="J120" s="28"/>
      <c r="K120" s="28"/>
      <c r="L120" s="34">
        <v>0</v>
      </c>
      <c r="M120" s="20">
        <f>ROUND(G120*L120,P4)</f>
        <v>0</v>
      </c>
      <c r="N120" s="40" t="s">
        <v>358</v>
      </c>
      <c r="O120" s="36">
        <f>M120*AA120</f>
        <v>0</v>
      </c>
      <c r="P120" s="1">
        <v>3</v>
      </c>
      <c r="AA120" s="1">
        <f>IF(P120=1,$O$3,IF(P120=2,$O$4,$O$5))</f>
        <v>0</v>
      </c>
    </row>
    <row r="121">
      <c r="A121" s="1" t="s">
        <v>250</v>
      </c>
      <c r="E121" s="30" t="s">
        <v>4793</v>
      </c>
    </row>
    <row r="122">
      <c r="A122" s="1" t="s">
        <v>251</v>
      </c>
      <c r="E122" s="28"/>
    </row>
    <row r="123" ht="75">
      <c r="A123" s="1" t="s">
        <v>253</v>
      </c>
      <c r="E123" s="30" t="s">
        <v>260</v>
      </c>
    </row>
    <row r="124" ht="13">
      <c r="A124" s="1" t="s">
        <v>244</v>
      </c>
      <c r="B124" s="28">
        <v>27</v>
      </c>
      <c r="C124" s="29" t="s">
        <v>1467</v>
      </c>
      <c r="D124" s="28" t="s">
        <v>246</v>
      </c>
      <c r="E124" s="30" t="s">
        <v>1468</v>
      </c>
      <c r="F124" s="31" t="s">
        <v>248</v>
      </c>
      <c r="G124" s="32">
        <v>26</v>
      </c>
      <c r="H124" s="32">
        <v>0</v>
      </c>
      <c r="I124" s="33">
        <f>ROUND(G124*H124,P4)</f>
        <v>0</v>
      </c>
      <c r="J124" s="28"/>
      <c r="K124" s="28"/>
      <c r="L124" s="34">
        <v>0</v>
      </c>
      <c r="M124" s="20">
        <f>ROUND(G124*L124,P4)</f>
        <v>0</v>
      </c>
      <c r="N124" s="40" t="s">
        <v>358</v>
      </c>
      <c r="O124" s="36">
        <f>M124*AA124</f>
        <v>0</v>
      </c>
      <c r="P124" s="1">
        <v>3</v>
      </c>
      <c r="AA124" s="1">
        <f>IF(P124=1,$O$3,IF(P124=2,$O$4,$O$5))</f>
        <v>0</v>
      </c>
    </row>
    <row r="125">
      <c r="A125" s="1" t="s">
        <v>250</v>
      </c>
      <c r="E125" s="30" t="s">
        <v>4791</v>
      </c>
    </row>
    <row r="126">
      <c r="A126" s="1" t="s">
        <v>251</v>
      </c>
      <c r="E126" s="28"/>
    </row>
    <row r="127" ht="75">
      <c r="A127" s="1" t="s">
        <v>253</v>
      </c>
      <c r="E127" s="30" t="s">
        <v>260</v>
      </c>
    </row>
    <row r="128" ht="13">
      <c r="A128" s="1" t="s">
        <v>244</v>
      </c>
      <c r="B128" s="28">
        <v>28</v>
      </c>
      <c r="C128" s="29" t="s">
        <v>1467</v>
      </c>
      <c r="D128" s="28" t="s">
        <v>1691</v>
      </c>
      <c r="E128" s="30" t="s">
        <v>1468</v>
      </c>
      <c r="F128" s="31" t="s">
        <v>248</v>
      </c>
      <c r="G128" s="32">
        <v>3002</v>
      </c>
      <c r="H128" s="32">
        <v>0</v>
      </c>
      <c r="I128" s="33">
        <f>ROUND(G128*H128,P4)</f>
        <v>0</v>
      </c>
      <c r="J128" s="28"/>
      <c r="K128" s="28"/>
      <c r="L128" s="34">
        <v>0</v>
      </c>
      <c r="M128" s="20">
        <f>ROUND(G128*L128,P4)</f>
        <v>0</v>
      </c>
      <c r="N128" s="40" t="s">
        <v>358</v>
      </c>
      <c r="O128" s="36">
        <f>M128*AA128</f>
        <v>0</v>
      </c>
      <c r="P128" s="1">
        <v>3</v>
      </c>
      <c r="AA128" s="1">
        <f>IF(P128=1,$O$3,IF(P128=2,$O$4,$O$5))</f>
        <v>0</v>
      </c>
    </row>
    <row r="129">
      <c r="A129" s="1" t="s">
        <v>250</v>
      </c>
      <c r="E129" s="30" t="s">
        <v>4794</v>
      </c>
    </row>
    <row r="130">
      <c r="A130" s="1" t="s">
        <v>251</v>
      </c>
      <c r="E130" s="28"/>
    </row>
    <row r="131" ht="75">
      <c r="A131" s="1" t="s">
        <v>253</v>
      </c>
      <c r="E131" s="30" t="s">
        <v>260</v>
      </c>
    </row>
    <row r="132" ht="13">
      <c r="A132" s="1" t="s">
        <v>244</v>
      </c>
      <c r="B132" s="28">
        <v>29</v>
      </c>
      <c r="C132" s="29" t="s">
        <v>4969</v>
      </c>
      <c r="D132" s="28" t="s">
        <v>246</v>
      </c>
      <c r="E132" s="30" t="s">
        <v>4970</v>
      </c>
      <c r="F132" s="31" t="s">
        <v>248</v>
      </c>
      <c r="G132" s="32">
        <v>10792</v>
      </c>
      <c r="H132" s="32">
        <v>0</v>
      </c>
      <c r="I132" s="33">
        <f>ROUND(G132*H132,P4)</f>
        <v>0</v>
      </c>
      <c r="J132" s="28"/>
      <c r="K132" s="28"/>
      <c r="L132" s="34">
        <v>0</v>
      </c>
      <c r="M132" s="20">
        <f>ROUND(G132*L132,P4)</f>
        <v>0</v>
      </c>
      <c r="N132" s="40" t="s">
        <v>358</v>
      </c>
      <c r="O132" s="36">
        <f>M132*AA132</f>
        <v>0</v>
      </c>
      <c r="P132" s="1">
        <v>3</v>
      </c>
      <c r="AA132" s="1">
        <f>IF(P132=1,$O$3,IF(P132=2,$O$4,$O$5))</f>
        <v>0</v>
      </c>
    </row>
    <row r="133">
      <c r="A133" s="1" t="s">
        <v>250</v>
      </c>
      <c r="E133" s="30" t="s">
        <v>4971</v>
      </c>
    </row>
    <row r="134">
      <c r="A134" s="1" t="s">
        <v>251</v>
      </c>
      <c r="E134" s="28"/>
    </row>
    <row r="135" ht="75">
      <c r="A135" s="1" t="s">
        <v>253</v>
      </c>
      <c r="E135" s="30" t="s">
        <v>260</v>
      </c>
    </row>
    <row r="136" ht="25">
      <c r="A136" s="1" t="s">
        <v>244</v>
      </c>
      <c r="B136" s="28">
        <v>30</v>
      </c>
      <c r="C136" s="29" t="s">
        <v>712</v>
      </c>
      <c r="D136" s="28" t="s">
        <v>246</v>
      </c>
      <c r="E136" s="30" t="s">
        <v>713</v>
      </c>
      <c r="F136" s="31" t="s">
        <v>273</v>
      </c>
      <c r="G136" s="32">
        <v>6</v>
      </c>
      <c r="H136" s="32">
        <v>0</v>
      </c>
      <c r="I136" s="33">
        <f>ROUND(G136*H136,P4)</f>
        <v>0</v>
      </c>
      <c r="J136" s="28"/>
      <c r="K136" s="28"/>
      <c r="L136" s="34">
        <v>0</v>
      </c>
      <c r="M136" s="20">
        <f>ROUND(G136*L136,P4)</f>
        <v>0</v>
      </c>
      <c r="N136" s="40" t="s">
        <v>358</v>
      </c>
      <c r="O136" s="36">
        <f>M136*AA136</f>
        <v>0</v>
      </c>
      <c r="P136" s="1">
        <v>3</v>
      </c>
      <c r="AA136" s="1">
        <f>IF(P136=1,$O$3,IF(P136=2,$O$4,$O$5))</f>
        <v>0</v>
      </c>
    </row>
    <row r="137">
      <c r="A137" s="1" t="s">
        <v>250</v>
      </c>
      <c r="E137" s="30" t="s">
        <v>4972</v>
      </c>
    </row>
    <row r="138">
      <c r="A138" s="1" t="s">
        <v>251</v>
      </c>
      <c r="E138" s="28"/>
    </row>
    <row r="139" ht="87.5">
      <c r="A139" s="1" t="s">
        <v>253</v>
      </c>
      <c r="E139" s="30" t="s">
        <v>372</v>
      </c>
    </row>
    <row r="140" ht="25">
      <c r="A140" s="1" t="s">
        <v>244</v>
      </c>
      <c r="B140" s="28">
        <v>31</v>
      </c>
      <c r="C140" s="29" t="s">
        <v>369</v>
      </c>
      <c r="D140" s="28" t="s">
        <v>246</v>
      </c>
      <c r="E140" s="30" t="s">
        <v>370</v>
      </c>
      <c r="F140" s="31" t="s">
        <v>273</v>
      </c>
      <c r="G140" s="32">
        <v>2</v>
      </c>
      <c r="H140" s="32">
        <v>0</v>
      </c>
      <c r="I140" s="33">
        <f>ROUND(G140*H140,P4)</f>
        <v>0</v>
      </c>
      <c r="J140" s="28"/>
      <c r="K140" s="28"/>
      <c r="L140" s="34">
        <v>0</v>
      </c>
      <c r="M140" s="20">
        <f>ROUND(G140*L140,P4)</f>
        <v>0</v>
      </c>
      <c r="N140" s="40" t="s">
        <v>358</v>
      </c>
      <c r="O140" s="36">
        <f>M140*AA140</f>
        <v>0</v>
      </c>
      <c r="P140" s="1">
        <v>3</v>
      </c>
      <c r="AA140" s="1">
        <f>IF(P140=1,$O$3,IF(P140=2,$O$4,$O$5))</f>
        <v>0</v>
      </c>
    </row>
    <row r="141">
      <c r="A141" s="1" t="s">
        <v>250</v>
      </c>
      <c r="E141" s="30" t="s">
        <v>4795</v>
      </c>
    </row>
    <row r="142">
      <c r="A142" s="1" t="s">
        <v>251</v>
      </c>
      <c r="E142" s="28"/>
    </row>
    <row r="143" ht="87.5">
      <c r="A143" s="1" t="s">
        <v>253</v>
      </c>
      <c r="E143" s="30" t="s">
        <v>372</v>
      </c>
    </row>
    <row r="144" ht="25">
      <c r="A144" s="1" t="s">
        <v>244</v>
      </c>
      <c r="B144" s="28">
        <v>32</v>
      </c>
      <c r="C144" s="29" t="s">
        <v>1122</v>
      </c>
      <c r="D144" s="28" t="s">
        <v>246</v>
      </c>
      <c r="E144" s="30" t="s">
        <v>1123</v>
      </c>
      <c r="F144" s="31" t="s">
        <v>273</v>
      </c>
      <c r="G144" s="32">
        <v>14</v>
      </c>
      <c r="H144" s="32">
        <v>0</v>
      </c>
      <c r="I144" s="33">
        <f>ROUND(G144*H144,P4)</f>
        <v>0</v>
      </c>
      <c r="J144" s="28"/>
      <c r="K144" s="28"/>
      <c r="L144" s="34">
        <v>0</v>
      </c>
      <c r="M144" s="20">
        <f>ROUND(G144*L144,P4)</f>
        <v>0</v>
      </c>
      <c r="N144" s="40" t="s">
        <v>358</v>
      </c>
      <c r="O144" s="36">
        <f>M144*AA144</f>
        <v>0</v>
      </c>
      <c r="P144" s="1">
        <v>3</v>
      </c>
      <c r="AA144" s="1">
        <f>IF(P144=1,$O$3,IF(P144=2,$O$4,$O$5))</f>
        <v>0</v>
      </c>
    </row>
    <row r="145">
      <c r="A145" s="1" t="s">
        <v>250</v>
      </c>
      <c r="E145" s="30" t="s">
        <v>4973</v>
      </c>
    </row>
    <row r="146">
      <c r="A146" s="1" t="s">
        <v>251</v>
      </c>
      <c r="E146" s="28"/>
    </row>
    <row r="147" ht="87.5">
      <c r="A147" s="1" t="s">
        <v>253</v>
      </c>
      <c r="E147" s="30" t="s">
        <v>372</v>
      </c>
    </row>
    <row r="148" ht="25">
      <c r="A148" s="1" t="s">
        <v>244</v>
      </c>
      <c r="B148" s="28">
        <v>33</v>
      </c>
      <c r="C148" s="29" t="s">
        <v>4691</v>
      </c>
      <c r="D148" s="28" t="s">
        <v>246</v>
      </c>
      <c r="E148" s="30" t="s">
        <v>4692</v>
      </c>
      <c r="F148" s="31" t="s">
        <v>273</v>
      </c>
      <c r="G148" s="32">
        <v>4</v>
      </c>
      <c r="H148" s="32">
        <v>0</v>
      </c>
      <c r="I148" s="33">
        <f>ROUND(G148*H148,P4)</f>
        <v>0</v>
      </c>
      <c r="J148" s="28"/>
      <c r="K148" s="28"/>
      <c r="L148" s="34">
        <v>0</v>
      </c>
      <c r="M148" s="20">
        <f>ROUND(G148*L148,P4)</f>
        <v>0</v>
      </c>
      <c r="N148" s="40" t="s">
        <v>358</v>
      </c>
      <c r="O148" s="36">
        <f>M148*AA148</f>
        <v>0</v>
      </c>
      <c r="P148" s="1">
        <v>3</v>
      </c>
      <c r="AA148" s="1">
        <f>IF(P148=1,$O$3,IF(P148=2,$O$4,$O$5))</f>
        <v>0</v>
      </c>
    </row>
    <row r="149">
      <c r="A149" s="1" t="s">
        <v>250</v>
      </c>
      <c r="E149" s="30" t="s">
        <v>246</v>
      </c>
    </row>
    <row r="150">
      <c r="A150" s="1" t="s">
        <v>251</v>
      </c>
      <c r="E150" s="28"/>
    </row>
    <row r="151" ht="87.5">
      <c r="A151" s="1" t="s">
        <v>253</v>
      </c>
      <c r="E151" s="30" t="s">
        <v>372</v>
      </c>
    </row>
    <row r="152" ht="25">
      <c r="A152" s="1" t="s">
        <v>244</v>
      </c>
      <c r="B152" s="28">
        <v>34</v>
      </c>
      <c r="C152" s="29" t="s">
        <v>1125</v>
      </c>
      <c r="D152" s="28" t="s">
        <v>246</v>
      </c>
      <c r="E152" s="30" t="s">
        <v>1126</v>
      </c>
      <c r="F152" s="31" t="s">
        <v>273</v>
      </c>
      <c r="G152" s="32">
        <v>18</v>
      </c>
      <c r="H152" s="32">
        <v>0</v>
      </c>
      <c r="I152" s="33">
        <f>ROUND(G152*H152,P4)</f>
        <v>0</v>
      </c>
      <c r="J152" s="28"/>
      <c r="K152" s="28"/>
      <c r="L152" s="34">
        <v>0</v>
      </c>
      <c r="M152" s="20">
        <f>ROUND(G152*L152,P4)</f>
        <v>0</v>
      </c>
      <c r="N152" s="40" t="s">
        <v>358</v>
      </c>
      <c r="O152" s="36">
        <f>M152*AA152</f>
        <v>0</v>
      </c>
      <c r="P152" s="1">
        <v>3</v>
      </c>
      <c r="AA152" s="1">
        <f>IF(P152=1,$O$3,IF(P152=2,$O$4,$O$5))</f>
        <v>0</v>
      </c>
    </row>
    <row r="153">
      <c r="A153" s="1" t="s">
        <v>250</v>
      </c>
      <c r="E153" s="30" t="s">
        <v>4797</v>
      </c>
    </row>
    <row r="154">
      <c r="A154" s="1" t="s">
        <v>251</v>
      </c>
      <c r="E154" s="28"/>
    </row>
    <row r="155" ht="87.5">
      <c r="A155" s="1" t="s">
        <v>253</v>
      </c>
      <c r="E155" s="30" t="s">
        <v>372</v>
      </c>
    </row>
    <row r="156" ht="25">
      <c r="A156" s="1" t="s">
        <v>244</v>
      </c>
      <c r="B156" s="28">
        <v>35</v>
      </c>
      <c r="C156" s="29" t="s">
        <v>1995</v>
      </c>
      <c r="D156" s="28" t="s">
        <v>246</v>
      </c>
      <c r="E156" s="30" t="s">
        <v>1996</v>
      </c>
      <c r="F156" s="31" t="s">
        <v>273</v>
      </c>
      <c r="G156" s="32">
        <v>54</v>
      </c>
      <c r="H156" s="32">
        <v>0</v>
      </c>
      <c r="I156" s="33">
        <f>ROUND(G156*H156,P4)</f>
        <v>0</v>
      </c>
      <c r="J156" s="28"/>
      <c r="K156" s="28"/>
      <c r="L156" s="34">
        <v>0</v>
      </c>
      <c r="M156" s="20">
        <f>ROUND(G156*L156,P4)</f>
        <v>0</v>
      </c>
      <c r="N156" s="40" t="s">
        <v>358</v>
      </c>
      <c r="O156" s="36">
        <f>M156*AA156</f>
        <v>0</v>
      </c>
      <c r="P156" s="1">
        <v>3</v>
      </c>
      <c r="AA156" s="1">
        <f>IF(P156=1,$O$3,IF(P156=2,$O$4,$O$5))</f>
        <v>0</v>
      </c>
    </row>
    <row r="157">
      <c r="A157" s="1" t="s">
        <v>250</v>
      </c>
      <c r="E157" s="30" t="s">
        <v>4974</v>
      </c>
    </row>
    <row r="158">
      <c r="A158" s="1" t="s">
        <v>251</v>
      </c>
      <c r="E158" s="28"/>
    </row>
    <row r="159" ht="87.5">
      <c r="A159" s="1" t="s">
        <v>253</v>
      </c>
      <c r="E159" s="30" t="s">
        <v>372</v>
      </c>
    </row>
    <row r="160" ht="13">
      <c r="A160" s="1" t="s">
        <v>244</v>
      </c>
      <c r="B160" s="28">
        <v>36</v>
      </c>
      <c r="C160" s="29" t="s">
        <v>4975</v>
      </c>
      <c r="D160" s="28" t="s">
        <v>246</v>
      </c>
      <c r="E160" s="30" t="s">
        <v>4976</v>
      </c>
      <c r="F160" s="31" t="s">
        <v>273</v>
      </c>
      <c r="G160" s="32">
        <v>24</v>
      </c>
      <c r="H160" s="32">
        <v>0</v>
      </c>
      <c r="I160" s="33">
        <f>ROUND(G160*H160,P4)</f>
        <v>0</v>
      </c>
      <c r="J160" s="28"/>
      <c r="K160" s="28"/>
      <c r="L160" s="34">
        <v>0</v>
      </c>
      <c r="M160" s="20">
        <f>ROUND(G160*L160,P4)</f>
        <v>0</v>
      </c>
      <c r="N160" s="40" t="s">
        <v>358</v>
      </c>
      <c r="O160" s="36">
        <f>M160*AA160</f>
        <v>0</v>
      </c>
      <c r="P160" s="1">
        <v>3</v>
      </c>
      <c r="AA160" s="1">
        <f>IF(P160=1,$O$3,IF(P160=2,$O$4,$O$5))</f>
        <v>0</v>
      </c>
    </row>
    <row r="161">
      <c r="A161" s="1" t="s">
        <v>250</v>
      </c>
      <c r="E161" s="30" t="s">
        <v>246</v>
      </c>
    </row>
    <row r="162">
      <c r="A162" s="1" t="s">
        <v>251</v>
      </c>
      <c r="E162" s="28"/>
    </row>
    <row r="163" ht="87.5">
      <c r="A163" s="1" t="s">
        <v>253</v>
      </c>
      <c r="E163" s="30" t="s">
        <v>372</v>
      </c>
    </row>
    <row r="164" ht="13">
      <c r="A164" s="1" t="s">
        <v>244</v>
      </c>
      <c r="B164" s="28">
        <v>38</v>
      </c>
      <c r="C164" s="29" t="s">
        <v>1003</v>
      </c>
      <c r="D164" s="28" t="s">
        <v>246</v>
      </c>
      <c r="E164" s="30" t="s">
        <v>1004</v>
      </c>
      <c r="F164" s="31" t="s">
        <v>248</v>
      </c>
      <c r="G164" s="32">
        <v>200</v>
      </c>
      <c r="H164" s="32">
        <v>0</v>
      </c>
      <c r="I164" s="33">
        <f>ROUND(G164*H164,P4)</f>
        <v>0</v>
      </c>
      <c r="J164" s="28"/>
      <c r="K164" s="28"/>
      <c r="L164" s="34">
        <v>0</v>
      </c>
      <c r="M164" s="20">
        <f>ROUND(G164*L164,P4)</f>
        <v>0</v>
      </c>
      <c r="N164" s="40" t="s">
        <v>358</v>
      </c>
      <c r="O164" s="36">
        <f>M164*AA164</f>
        <v>0</v>
      </c>
      <c r="P164" s="1">
        <v>3</v>
      </c>
      <c r="AA164" s="1">
        <f>IF(P164=1,$O$3,IF(P164=2,$O$4,$O$5))</f>
        <v>0</v>
      </c>
    </row>
    <row r="165">
      <c r="A165" s="1" t="s">
        <v>250</v>
      </c>
      <c r="E165" s="30" t="s">
        <v>246</v>
      </c>
    </row>
    <row r="166">
      <c r="A166" s="1" t="s">
        <v>251</v>
      </c>
      <c r="E166" s="28"/>
    </row>
    <row r="167" ht="112.5">
      <c r="A167" s="1" t="s">
        <v>253</v>
      </c>
      <c r="E167" s="30" t="s">
        <v>1006</v>
      </c>
    </row>
    <row r="168" ht="25">
      <c r="A168" s="1" t="s">
        <v>244</v>
      </c>
      <c r="B168" s="28">
        <v>39</v>
      </c>
      <c r="C168" s="29" t="s">
        <v>4977</v>
      </c>
      <c r="D168" s="28" t="s">
        <v>246</v>
      </c>
      <c r="E168" s="30" t="s">
        <v>4978</v>
      </c>
      <c r="F168" s="31" t="s">
        <v>273</v>
      </c>
      <c r="G168" s="32">
        <v>1</v>
      </c>
      <c r="H168" s="32">
        <v>0</v>
      </c>
      <c r="I168" s="33">
        <f>ROUND(G168*H168,P4)</f>
        <v>0</v>
      </c>
      <c r="J168" s="28"/>
      <c r="K168" s="28"/>
      <c r="L168" s="34">
        <v>0</v>
      </c>
      <c r="M168" s="20">
        <f>ROUND(G168*L168,P4)</f>
        <v>0</v>
      </c>
      <c r="N168" s="40" t="s">
        <v>358</v>
      </c>
      <c r="O168" s="36">
        <f>M168*AA168</f>
        <v>0</v>
      </c>
      <c r="P168" s="1">
        <v>3</v>
      </c>
      <c r="AA168" s="1">
        <f>IF(P168=1,$O$3,IF(P168=2,$O$4,$O$5))</f>
        <v>0</v>
      </c>
    </row>
    <row r="169">
      <c r="A169" s="1" t="s">
        <v>250</v>
      </c>
      <c r="E169" s="30" t="s">
        <v>4801</v>
      </c>
    </row>
    <row r="170">
      <c r="A170" s="1" t="s">
        <v>251</v>
      </c>
      <c r="E170" s="28"/>
    </row>
    <row r="171" ht="87.5">
      <c r="A171" s="1" t="s">
        <v>253</v>
      </c>
      <c r="E171" s="30" t="s">
        <v>4802</v>
      </c>
    </row>
    <row r="172" ht="37.5">
      <c r="A172" s="1" t="s">
        <v>244</v>
      </c>
      <c r="B172" s="28">
        <v>40</v>
      </c>
      <c r="C172" s="29" t="s">
        <v>4803</v>
      </c>
      <c r="D172" s="28" t="s">
        <v>246</v>
      </c>
      <c r="E172" s="30" t="s">
        <v>4804</v>
      </c>
      <c r="F172" s="31" t="s">
        <v>273</v>
      </c>
      <c r="G172" s="32">
        <v>1</v>
      </c>
      <c r="H172" s="32">
        <v>0</v>
      </c>
      <c r="I172" s="33">
        <f>ROUND(G172*H172,P4)</f>
        <v>0</v>
      </c>
      <c r="J172" s="28"/>
      <c r="K172" s="28"/>
      <c r="L172" s="34">
        <v>0</v>
      </c>
      <c r="M172" s="20">
        <f>ROUND(G172*L172,P4)</f>
        <v>0</v>
      </c>
      <c r="N172" s="40" t="s">
        <v>358</v>
      </c>
      <c r="O172" s="36">
        <f>M172*AA172</f>
        <v>0</v>
      </c>
      <c r="P172" s="1">
        <v>3</v>
      </c>
      <c r="AA172" s="1">
        <f>IF(P172=1,$O$3,IF(P172=2,$O$4,$O$5))</f>
        <v>0</v>
      </c>
    </row>
    <row r="173">
      <c r="A173" s="1" t="s">
        <v>250</v>
      </c>
      <c r="E173" s="30" t="s">
        <v>4801</v>
      </c>
    </row>
    <row r="174">
      <c r="A174" s="1" t="s">
        <v>251</v>
      </c>
      <c r="E174" s="28"/>
    </row>
    <row r="175" ht="150">
      <c r="A175" s="1" t="s">
        <v>253</v>
      </c>
      <c r="E175" s="30" t="s">
        <v>4805</v>
      </c>
    </row>
    <row r="176" ht="25">
      <c r="A176" s="1" t="s">
        <v>244</v>
      </c>
      <c r="B176" s="28">
        <v>41</v>
      </c>
      <c r="C176" s="29" t="s">
        <v>4806</v>
      </c>
      <c r="D176" s="28" t="s">
        <v>246</v>
      </c>
      <c r="E176" s="30" t="s">
        <v>4807</v>
      </c>
      <c r="F176" s="31" t="s">
        <v>273</v>
      </c>
      <c r="G176" s="32">
        <v>1</v>
      </c>
      <c r="H176" s="32">
        <v>0</v>
      </c>
      <c r="I176" s="33">
        <f>ROUND(G176*H176,P4)</f>
        <v>0</v>
      </c>
      <c r="J176" s="28"/>
      <c r="K176" s="28"/>
      <c r="L176" s="34">
        <v>0</v>
      </c>
      <c r="M176" s="20">
        <f>ROUND(G176*L176,P4)</f>
        <v>0</v>
      </c>
      <c r="N176" s="40" t="s">
        <v>358</v>
      </c>
      <c r="O176" s="36">
        <f>M176*AA176</f>
        <v>0</v>
      </c>
      <c r="P176" s="1">
        <v>3</v>
      </c>
      <c r="AA176" s="1">
        <f>IF(P176=1,$O$3,IF(P176=2,$O$4,$O$5))</f>
        <v>0</v>
      </c>
    </row>
    <row r="177">
      <c r="A177" s="1" t="s">
        <v>250</v>
      </c>
      <c r="E177" s="30" t="s">
        <v>4801</v>
      </c>
    </row>
    <row r="178">
      <c r="A178" s="1" t="s">
        <v>251</v>
      </c>
      <c r="E178" s="28"/>
    </row>
    <row r="179" ht="100">
      <c r="A179" s="1" t="s">
        <v>253</v>
      </c>
      <c r="E179" s="30" t="s">
        <v>4808</v>
      </c>
    </row>
    <row r="180" ht="25">
      <c r="A180" s="1" t="s">
        <v>244</v>
      </c>
      <c r="B180" s="28">
        <v>42</v>
      </c>
      <c r="C180" s="29" t="s">
        <v>4809</v>
      </c>
      <c r="D180" s="28" t="s">
        <v>246</v>
      </c>
      <c r="E180" s="30" t="s">
        <v>4810</v>
      </c>
      <c r="F180" s="31" t="s">
        <v>273</v>
      </c>
      <c r="G180" s="32">
        <v>1</v>
      </c>
      <c r="H180" s="32">
        <v>0</v>
      </c>
      <c r="I180" s="33">
        <f>ROUND(G180*H180,P4)</f>
        <v>0</v>
      </c>
      <c r="J180" s="28"/>
      <c r="K180" s="28"/>
      <c r="L180" s="34">
        <v>0</v>
      </c>
      <c r="M180" s="20">
        <f>ROUND(G180*L180,P4)</f>
        <v>0</v>
      </c>
      <c r="N180" s="40" t="s">
        <v>358</v>
      </c>
      <c r="O180" s="36">
        <f>M180*AA180</f>
        <v>0</v>
      </c>
      <c r="P180" s="1">
        <v>3</v>
      </c>
      <c r="AA180" s="1">
        <f>IF(P180=1,$O$3,IF(P180=2,$O$4,$O$5))</f>
        <v>0</v>
      </c>
    </row>
    <row r="181">
      <c r="A181" s="1" t="s">
        <v>250</v>
      </c>
      <c r="E181" s="30" t="s">
        <v>4801</v>
      </c>
    </row>
    <row r="182">
      <c r="A182" s="1" t="s">
        <v>251</v>
      </c>
      <c r="E182" s="28"/>
    </row>
    <row r="183" ht="100">
      <c r="A183" s="1" t="s">
        <v>253</v>
      </c>
      <c r="E183" s="30" t="s">
        <v>4808</v>
      </c>
    </row>
    <row r="184" ht="37.5">
      <c r="A184" s="1" t="s">
        <v>244</v>
      </c>
      <c r="B184" s="28">
        <v>43</v>
      </c>
      <c r="C184" s="29" t="s">
        <v>4811</v>
      </c>
      <c r="D184" s="28" t="s">
        <v>246</v>
      </c>
      <c r="E184" s="30" t="s">
        <v>4812</v>
      </c>
      <c r="F184" s="31" t="s">
        <v>273</v>
      </c>
      <c r="G184" s="32">
        <v>1</v>
      </c>
      <c r="H184" s="32">
        <v>0</v>
      </c>
      <c r="I184" s="33">
        <f>ROUND(G184*H184,P4)</f>
        <v>0</v>
      </c>
      <c r="J184" s="28"/>
      <c r="K184" s="28"/>
      <c r="L184" s="34">
        <v>0</v>
      </c>
      <c r="M184" s="20">
        <f>ROUND(G184*L184,P4)</f>
        <v>0</v>
      </c>
      <c r="N184" s="40" t="s">
        <v>358</v>
      </c>
      <c r="O184" s="36">
        <f>M184*AA184</f>
        <v>0</v>
      </c>
      <c r="P184" s="1">
        <v>3</v>
      </c>
      <c r="AA184" s="1">
        <f>IF(P184=1,$O$3,IF(P184=2,$O$4,$O$5))</f>
        <v>0</v>
      </c>
    </row>
    <row r="185">
      <c r="A185" s="1" t="s">
        <v>250</v>
      </c>
      <c r="E185" s="30" t="s">
        <v>4801</v>
      </c>
    </row>
    <row r="186">
      <c r="A186" s="1" t="s">
        <v>251</v>
      </c>
      <c r="E186" s="28"/>
    </row>
    <row r="187" ht="87.5">
      <c r="A187" s="1" t="s">
        <v>253</v>
      </c>
      <c r="E187" s="30" t="s">
        <v>4813</v>
      </c>
    </row>
    <row r="188" ht="37.5">
      <c r="A188" s="1" t="s">
        <v>244</v>
      </c>
      <c r="B188" s="28">
        <v>44</v>
      </c>
      <c r="C188" s="29" t="s">
        <v>4814</v>
      </c>
      <c r="D188" s="28" t="s">
        <v>246</v>
      </c>
      <c r="E188" s="30" t="s">
        <v>4815</v>
      </c>
      <c r="F188" s="31" t="s">
        <v>273</v>
      </c>
      <c r="G188" s="32">
        <v>1</v>
      </c>
      <c r="H188" s="32">
        <v>0</v>
      </c>
      <c r="I188" s="33">
        <f>ROUND(G188*H188,P4)</f>
        <v>0</v>
      </c>
      <c r="J188" s="28"/>
      <c r="K188" s="28"/>
      <c r="L188" s="34">
        <v>0</v>
      </c>
      <c r="M188" s="20">
        <f>ROUND(G188*L188,P4)</f>
        <v>0</v>
      </c>
      <c r="N188" s="40" t="s">
        <v>358</v>
      </c>
      <c r="O188" s="36">
        <f>M188*AA188</f>
        <v>0</v>
      </c>
      <c r="P188" s="1">
        <v>3</v>
      </c>
      <c r="AA188" s="1">
        <f>IF(P188=1,$O$3,IF(P188=2,$O$4,$O$5))</f>
        <v>0</v>
      </c>
    </row>
    <row r="189">
      <c r="A189" s="1" t="s">
        <v>250</v>
      </c>
      <c r="E189" s="30" t="s">
        <v>4979</v>
      </c>
    </row>
    <row r="190">
      <c r="A190" s="1" t="s">
        <v>251</v>
      </c>
      <c r="E190" s="28"/>
    </row>
    <row r="191" ht="87.5">
      <c r="A191" s="1" t="s">
        <v>253</v>
      </c>
      <c r="E191" s="30" t="s">
        <v>4817</v>
      </c>
    </row>
    <row r="192" ht="25">
      <c r="A192" s="1" t="s">
        <v>244</v>
      </c>
      <c r="B192" s="28">
        <v>45</v>
      </c>
      <c r="C192" s="29" t="s">
        <v>4818</v>
      </c>
      <c r="D192" s="28" t="s">
        <v>246</v>
      </c>
      <c r="E192" s="30" t="s">
        <v>4819</v>
      </c>
      <c r="F192" s="31" t="s">
        <v>273</v>
      </c>
      <c r="G192" s="32">
        <v>1</v>
      </c>
      <c r="H192" s="32">
        <v>0</v>
      </c>
      <c r="I192" s="33">
        <f>ROUND(G192*H192,P4)</f>
        <v>0</v>
      </c>
      <c r="J192" s="28"/>
      <c r="K192" s="28"/>
      <c r="L192" s="34">
        <v>0</v>
      </c>
      <c r="M192" s="20">
        <f>ROUND(G192*L192,P4)</f>
        <v>0</v>
      </c>
      <c r="N192" s="40" t="s">
        <v>358</v>
      </c>
      <c r="O192" s="36">
        <f>M192*AA192</f>
        <v>0</v>
      </c>
      <c r="P192" s="1">
        <v>3</v>
      </c>
      <c r="AA192" s="1">
        <f>IF(P192=1,$O$3,IF(P192=2,$O$4,$O$5))</f>
        <v>0</v>
      </c>
    </row>
    <row r="193">
      <c r="A193" s="1" t="s">
        <v>250</v>
      </c>
      <c r="E193" s="30" t="s">
        <v>4980</v>
      </c>
    </row>
    <row r="194">
      <c r="A194" s="1" t="s">
        <v>251</v>
      </c>
      <c r="E194" s="28"/>
    </row>
    <row r="195" ht="87.5">
      <c r="A195" s="1" t="s">
        <v>253</v>
      </c>
      <c r="E195" s="30" t="s">
        <v>4821</v>
      </c>
    </row>
    <row r="196" ht="25">
      <c r="A196" s="1" t="s">
        <v>244</v>
      </c>
      <c r="B196" s="28">
        <v>46</v>
      </c>
      <c r="C196" s="29" t="s">
        <v>4981</v>
      </c>
      <c r="D196" s="28" t="s">
        <v>246</v>
      </c>
      <c r="E196" s="30" t="s">
        <v>4982</v>
      </c>
      <c r="F196" s="31" t="s">
        <v>273</v>
      </c>
      <c r="G196" s="32">
        <v>2</v>
      </c>
      <c r="H196" s="32">
        <v>0</v>
      </c>
      <c r="I196" s="33">
        <f>ROUND(G196*H196,P4)</f>
        <v>0</v>
      </c>
      <c r="J196" s="28"/>
      <c r="K196" s="28"/>
      <c r="L196" s="34">
        <v>0</v>
      </c>
      <c r="M196" s="20">
        <f>ROUND(G196*L196,P4)</f>
        <v>0</v>
      </c>
      <c r="N196" s="40" t="s">
        <v>358</v>
      </c>
      <c r="O196" s="36">
        <f>M196*AA196</f>
        <v>0</v>
      </c>
      <c r="P196" s="1">
        <v>3</v>
      </c>
      <c r="AA196" s="1">
        <f>IF(P196=1,$O$3,IF(P196=2,$O$4,$O$5))</f>
        <v>0</v>
      </c>
    </row>
    <row r="197">
      <c r="A197" s="1" t="s">
        <v>250</v>
      </c>
      <c r="E197" s="30" t="s">
        <v>4983</v>
      </c>
    </row>
    <row r="198">
      <c r="A198" s="1" t="s">
        <v>251</v>
      </c>
      <c r="E198" s="28"/>
    </row>
    <row r="199" ht="87.5">
      <c r="A199" s="1" t="s">
        <v>253</v>
      </c>
      <c r="E199" s="30" t="s">
        <v>4984</v>
      </c>
    </row>
    <row r="200" ht="13">
      <c r="A200" s="1" t="s">
        <v>244</v>
      </c>
      <c r="B200" s="28">
        <v>47</v>
      </c>
      <c r="C200" s="29" t="s">
        <v>4822</v>
      </c>
      <c r="D200" s="28" t="s">
        <v>246</v>
      </c>
      <c r="E200" s="30" t="s">
        <v>4823</v>
      </c>
      <c r="F200" s="31" t="s">
        <v>273</v>
      </c>
      <c r="G200" s="32">
        <v>2</v>
      </c>
      <c r="H200" s="32">
        <v>0</v>
      </c>
      <c r="I200" s="33">
        <f>ROUND(G200*H200,P4)</f>
        <v>0</v>
      </c>
      <c r="J200" s="28"/>
      <c r="K200" s="28"/>
      <c r="L200" s="34">
        <v>0</v>
      </c>
      <c r="M200" s="20">
        <f>ROUND(G200*L200,P4)</f>
        <v>0</v>
      </c>
      <c r="N200" s="40" t="s">
        <v>358</v>
      </c>
      <c r="O200" s="36">
        <f>M200*AA200</f>
        <v>0</v>
      </c>
      <c r="P200" s="1">
        <v>3</v>
      </c>
      <c r="AA200" s="1">
        <f>IF(P200=1,$O$3,IF(P200=2,$O$4,$O$5))</f>
        <v>0</v>
      </c>
    </row>
    <row r="201">
      <c r="A201" s="1" t="s">
        <v>250</v>
      </c>
      <c r="E201" s="30" t="s">
        <v>4985</v>
      </c>
    </row>
    <row r="202">
      <c r="A202" s="1" t="s">
        <v>251</v>
      </c>
      <c r="E202" s="28"/>
    </row>
    <row r="203" ht="112.5">
      <c r="A203" s="1" t="s">
        <v>253</v>
      </c>
      <c r="E203" s="30" t="s">
        <v>685</v>
      </c>
    </row>
    <row r="204" ht="13">
      <c r="A204" s="1" t="s">
        <v>244</v>
      </c>
      <c r="B204" s="28">
        <v>48</v>
      </c>
      <c r="C204" s="29" t="s">
        <v>4825</v>
      </c>
      <c r="D204" s="28" t="s">
        <v>246</v>
      </c>
      <c r="E204" s="30" t="s">
        <v>4826</v>
      </c>
      <c r="F204" s="31" t="s">
        <v>273</v>
      </c>
      <c r="G204" s="32">
        <v>1</v>
      </c>
      <c r="H204" s="32">
        <v>0</v>
      </c>
      <c r="I204" s="33">
        <f>ROUND(G204*H204,P4)</f>
        <v>0</v>
      </c>
      <c r="J204" s="28"/>
      <c r="K204" s="28"/>
      <c r="L204" s="34">
        <v>0</v>
      </c>
      <c r="M204" s="20">
        <f>ROUND(G204*L204,P4)</f>
        <v>0</v>
      </c>
      <c r="N204" s="40" t="s">
        <v>358</v>
      </c>
      <c r="O204" s="36">
        <f>M204*AA204</f>
        <v>0</v>
      </c>
      <c r="P204" s="1">
        <v>3</v>
      </c>
      <c r="AA204" s="1">
        <f>IF(P204=1,$O$3,IF(P204=2,$O$4,$O$5))</f>
        <v>0</v>
      </c>
    </row>
    <row r="205">
      <c r="A205" s="1" t="s">
        <v>250</v>
      </c>
      <c r="E205" s="30" t="s">
        <v>4827</v>
      </c>
    </row>
    <row r="206">
      <c r="A206" s="1" t="s">
        <v>251</v>
      </c>
      <c r="E206" s="28"/>
    </row>
    <row r="207" ht="112.5">
      <c r="A207" s="1" t="s">
        <v>253</v>
      </c>
      <c r="E207" s="30" t="s">
        <v>685</v>
      </c>
    </row>
    <row r="208" ht="13">
      <c r="A208" s="1" t="s">
        <v>244</v>
      </c>
      <c r="B208" s="28">
        <v>49</v>
      </c>
      <c r="C208" s="29" t="s">
        <v>4828</v>
      </c>
      <c r="D208" s="28" t="s">
        <v>246</v>
      </c>
      <c r="E208" s="30" t="s">
        <v>2791</v>
      </c>
      <c r="F208" s="31" t="s">
        <v>4829</v>
      </c>
      <c r="G208" s="32">
        <v>24</v>
      </c>
      <c r="H208" s="32">
        <v>0</v>
      </c>
      <c r="I208" s="33">
        <f>ROUND(G208*H208,P4)</f>
        <v>0</v>
      </c>
      <c r="J208" s="28"/>
      <c r="K208" s="28"/>
      <c r="L208" s="34">
        <v>0</v>
      </c>
      <c r="M208" s="20">
        <f>ROUND(G208*L208,P4)</f>
        <v>0</v>
      </c>
      <c r="N208" s="40" t="s">
        <v>358</v>
      </c>
      <c r="O208" s="36">
        <f>M208*AA208</f>
        <v>0</v>
      </c>
      <c r="P208" s="1">
        <v>3</v>
      </c>
      <c r="AA208" s="1">
        <f>IF(P208=1,$O$3,IF(P208=2,$O$4,$O$5))</f>
        <v>0</v>
      </c>
    </row>
    <row r="209">
      <c r="A209" s="1" t="s">
        <v>250</v>
      </c>
      <c r="E209" s="30" t="s">
        <v>246</v>
      </c>
    </row>
    <row r="210">
      <c r="A210" s="1" t="s">
        <v>251</v>
      </c>
      <c r="E210" s="28"/>
    </row>
    <row r="211" ht="125">
      <c r="A211" s="1" t="s">
        <v>253</v>
      </c>
      <c r="E211" s="30" t="s">
        <v>2794</v>
      </c>
    </row>
    <row r="212" ht="25">
      <c r="A212" s="1" t="s">
        <v>244</v>
      </c>
      <c r="B212" s="28">
        <v>50</v>
      </c>
      <c r="C212" s="29" t="s">
        <v>373</v>
      </c>
      <c r="D212" s="28" t="s">
        <v>246</v>
      </c>
      <c r="E212" s="30" t="s">
        <v>374</v>
      </c>
      <c r="F212" s="31" t="s">
        <v>273</v>
      </c>
      <c r="G212" s="32">
        <v>1</v>
      </c>
      <c r="H212" s="32">
        <v>0</v>
      </c>
      <c r="I212" s="33">
        <f>ROUND(G212*H212,P4)</f>
        <v>0</v>
      </c>
      <c r="J212" s="28"/>
      <c r="K212" s="28"/>
      <c r="L212" s="34">
        <v>0</v>
      </c>
      <c r="M212" s="20">
        <f>ROUND(G212*L212,P4)</f>
        <v>0</v>
      </c>
      <c r="N212" s="40" t="s">
        <v>358</v>
      </c>
      <c r="O212" s="36">
        <f>M212*AA212</f>
        <v>0</v>
      </c>
      <c r="P212" s="1">
        <v>3</v>
      </c>
      <c r="AA212" s="1">
        <f>IF(P212=1,$O$3,IF(P212=2,$O$4,$O$5))</f>
        <v>0</v>
      </c>
    </row>
    <row r="213">
      <c r="A213" s="1" t="s">
        <v>250</v>
      </c>
      <c r="E213" s="30" t="s">
        <v>246</v>
      </c>
    </row>
    <row r="214">
      <c r="A214" s="1" t="s">
        <v>251</v>
      </c>
      <c r="E214" s="28"/>
    </row>
    <row r="215" ht="100">
      <c r="A215" s="1" t="s">
        <v>253</v>
      </c>
      <c r="E215" s="30" t="s">
        <v>375</v>
      </c>
    </row>
    <row r="216" ht="37.5">
      <c r="A216" s="1" t="s">
        <v>244</v>
      </c>
      <c r="B216" s="28">
        <v>51</v>
      </c>
      <c r="C216" s="29" t="s">
        <v>686</v>
      </c>
      <c r="D216" s="28" t="s">
        <v>246</v>
      </c>
      <c r="E216" s="30" t="s">
        <v>687</v>
      </c>
      <c r="F216" s="31" t="s">
        <v>273</v>
      </c>
      <c r="G216" s="32">
        <v>24</v>
      </c>
      <c r="H216" s="32">
        <v>0</v>
      </c>
      <c r="I216" s="33">
        <f>ROUND(G216*H216,P4)</f>
        <v>0</v>
      </c>
      <c r="J216" s="28"/>
      <c r="K216" s="28"/>
      <c r="L216" s="34">
        <v>0</v>
      </c>
      <c r="M216" s="20">
        <f>ROUND(G216*L216,P4)</f>
        <v>0</v>
      </c>
      <c r="N216" s="40" t="s">
        <v>358</v>
      </c>
      <c r="O216" s="36">
        <f>M216*AA216</f>
        <v>0</v>
      </c>
      <c r="P216" s="1">
        <v>3</v>
      </c>
      <c r="AA216" s="1">
        <f>IF(P216=1,$O$3,IF(P216=2,$O$4,$O$5))</f>
        <v>0</v>
      </c>
    </row>
    <row r="217">
      <c r="A217" s="1" t="s">
        <v>250</v>
      </c>
      <c r="E217" s="30" t="s">
        <v>246</v>
      </c>
    </row>
    <row r="218">
      <c r="A218" s="1" t="s">
        <v>251</v>
      </c>
      <c r="E218" s="28"/>
    </row>
    <row r="219" ht="100">
      <c r="A219" s="1" t="s">
        <v>253</v>
      </c>
      <c r="E219" s="30" t="s">
        <v>375</v>
      </c>
    </row>
    <row r="220" ht="25">
      <c r="A220" s="1" t="s">
        <v>244</v>
      </c>
      <c r="B220" s="28">
        <v>52</v>
      </c>
      <c r="C220" s="29" t="s">
        <v>376</v>
      </c>
      <c r="D220" s="28" t="s">
        <v>246</v>
      </c>
      <c r="E220" s="30" t="s">
        <v>377</v>
      </c>
      <c r="F220" s="31" t="s">
        <v>273</v>
      </c>
      <c r="G220" s="32">
        <v>1</v>
      </c>
      <c r="H220" s="32">
        <v>0</v>
      </c>
      <c r="I220" s="33">
        <f>ROUND(G220*H220,P4)</f>
        <v>0</v>
      </c>
      <c r="J220" s="28"/>
      <c r="K220" s="28"/>
      <c r="L220" s="34">
        <v>0</v>
      </c>
      <c r="M220" s="20">
        <f>ROUND(G220*L220,P4)</f>
        <v>0</v>
      </c>
      <c r="N220" s="40" t="s">
        <v>358</v>
      </c>
      <c r="O220" s="36">
        <f>M220*AA220</f>
        <v>0</v>
      </c>
      <c r="P220" s="1">
        <v>3</v>
      </c>
      <c r="AA220" s="1">
        <f>IF(P220=1,$O$3,IF(P220=2,$O$4,$O$5))</f>
        <v>0</v>
      </c>
    </row>
    <row r="221">
      <c r="A221" s="1" t="s">
        <v>250</v>
      </c>
      <c r="E221" s="30" t="s">
        <v>246</v>
      </c>
    </row>
    <row r="222">
      <c r="A222" s="1" t="s">
        <v>251</v>
      </c>
      <c r="E222" s="28"/>
    </row>
    <row r="223" ht="87.5">
      <c r="A223" s="1" t="s">
        <v>253</v>
      </c>
      <c r="E223" s="30" t="s">
        <v>378</v>
      </c>
    </row>
    <row r="224" ht="13">
      <c r="A224" s="1" t="s">
        <v>244</v>
      </c>
      <c r="B224" s="28">
        <v>53</v>
      </c>
      <c r="C224" s="29" t="s">
        <v>804</v>
      </c>
      <c r="D224" s="28" t="s">
        <v>246</v>
      </c>
      <c r="E224" s="30" t="s">
        <v>805</v>
      </c>
      <c r="F224" s="31" t="s">
        <v>342</v>
      </c>
      <c r="G224" s="32">
        <v>56</v>
      </c>
      <c r="H224" s="32">
        <v>0</v>
      </c>
      <c r="I224" s="33">
        <f>ROUND(G224*H224,P4)</f>
        <v>0</v>
      </c>
      <c r="J224" s="28"/>
      <c r="K224" s="28"/>
      <c r="L224" s="34">
        <v>0</v>
      </c>
      <c r="M224" s="20">
        <f>ROUND(G224*L224,P4)</f>
        <v>0</v>
      </c>
      <c r="N224" s="40" t="s">
        <v>358</v>
      </c>
      <c r="O224" s="36">
        <f>M224*AA224</f>
        <v>0</v>
      </c>
      <c r="P224" s="1">
        <v>3</v>
      </c>
      <c r="AA224" s="1">
        <f>IF(P224=1,$O$3,IF(P224=2,$O$4,$O$5))</f>
        <v>0</v>
      </c>
    </row>
    <row r="225" ht="25">
      <c r="A225" s="1" t="s">
        <v>250</v>
      </c>
      <c r="E225" s="30" t="s">
        <v>4830</v>
      </c>
    </row>
    <row r="226">
      <c r="A226" s="1" t="s">
        <v>251</v>
      </c>
      <c r="E226" s="28"/>
    </row>
    <row r="227" ht="87.5">
      <c r="A227" s="1" t="s">
        <v>253</v>
      </c>
      <c r="E227" s="30" t="s">
        <v>806</v>
      </c>
    </row>
    <row r="228" ht="13">
      <c r="A228" s="1" t="s">
        <v>244</v>
      </c>
      <c r="B228" s="28">
        <v>54</v>
      </c>
      <c r="C228" s="29" t="s">
        <v>807</v>
      </c>
      <c r="D228" s="28" t="s">
        <v>246</v>
      </c>
      <c r="E228" s="30" t="s">
        <v>808</v>
      </c>
      <c r="F228" s="31" t="s">
        <v>342</v>
      </c>
      <c r="G228" s="32">
        <v>16</v>
      </c>
      <c r="H228" s="32">
        <v>0</v>
      </c>
      <c r="I228" s="33">
        <f>ROUND(G228*H228,P4)</f>
        <v>0</v>
      </c>
      <c r="J228" s="28"/>
      <c r="K228" s="28"/>
      <c r="L228" s="34">
        <v>0</v>
      </c>
      <c r="M228" s="20">
        <f>ROUND(G228*L228,P4)</f>
        <v>0</v>
      </c>
      <c r="N228" s="40" t="s">
        <v>358</v>
      </c>
      <c r="O228" s="36">
        <f>M228*AA228</f>
        <v>0</v>
      </c>
      <c r="P228" s="1">
        <v>3</v>
      </c>
      <c r="AA228" s="1">
        <f>IF(P228=1,$O$3,IF(P228=2,$O$4,$O$5))</f>
        <v>0</v>
      </c>
    </row>
    <row r="229">
      <c r="A229" s="1" t="s">
        <v>250</v>
      </c>
      <c r="E229" s="30" t="s">
        <v>4831</v>
      </c>
    </row>
    <row r="230">
      <c r="A230" s="1" t="s">
        <v>251</v>
      </c>
      <c r="E230" s="28"/>
    </row>
    <row r="231" ht="87.5">
      <c r="A231" s="1" t="s">
        <v>253</v>
      </c>
      <c r="E231" s="30" t="s">
        <v>809</v>
      </c>
    </row>
    <row r="232" ht="13">
      <c r="A232" s="1" t="s">
        <v>244</v>
      </c>
      <c r="B232" s="28">
        <v>55</v>
      </c>
      <c r="C232" s="29" t="s">
        <v>810</v>
      </c>
      <c r="D232" s="28" t="s">
        <v>246</v>
      </c>
      <c r="E232" s="30" t="s">
        <v>811</v>
      </c>
      <c r="F232" s="31" t="s">
        <v>342</v>
      </c>
      <c r="G232" s="32">
        <v>16</v>
      </c>
      <c r="H232" s="32">
        <v>0</v>
      </c>
      <c r="I232" s="33">
        <f>ROUND(G232*H232,P4)</f>
        <v>0</v>
      </c>
      <c r="J232" s="28"/>
      <c r="K232" s="28"/>
      <c r="L232" s="34">
        <v>0</v>
      </c>
      <c r="M232" s="20">
        <f>ROUND(G232*L232,P4)</f>
        <v>0</v>
      </c>
      <c r="N232" s="40" t="s">
        <v>358</v>
      </c>
      <c r="O232" s="36">
        <f>M232*AA232</f>
        <v>0</v>
      </c>
      <c r="P232" s="1">
        <v>3</v>
      </c>
      <c r="AA232" s="1">
        <f>IF(P232=1,$O$3,IF(P232=2,$O$4,$O$5))</f>
        <v>0</v>
      </c>
    </row>
    <row r="233">
      <c r="A233" s="1" t="s">
        <v>250</v>
      </c>
      <c r="E233" s="30" t="s">
        <v>4832</v>
      </c>
    </row>
    <row r="234">
      <c r="A234" s="1" t="s">
        <v>251</v>
      </c>
      <c r="E234" s="28"/>
    </row>
    <row r="235" ht="87.5">
      <c r="A235" s="1" t="s">
        <v>253</v>
      </c>
      <c r="E235" s="30" t="s">
        <v>812</v>
      </c>
    </row>
    <row r="236" ht="13">
      <c r="A236" s="1" t="s">
        <v>244</v>
      </c>
      <c r="B236" s="28">
        <v>56</v>
      </c>
      <c r="C236" s="29" t="s">
        <v>813</v>
      </c>
      <c r="D236" s="28" t="s">
        <v>246</v>
      </c>
      <c r="E236" s="30" t="s">
        <v>814</v>
      </c>
      <c r="F236" s="31" t="s">
        <v>342</v>
      </c>
      <c r="G236" s="32">
        <v>40</v>
      </c>
      <c r="H236" s="32">
        <v>0</v>
      </c>
      <c r="I236" s="33">
        <f>ROUND(G236*H236,P4)</f>
        <v>0</v>
      </c>
      <c r="J236" s="28"/>
      <c r="K236" s="28"/>
      <c r="L236" s="34">
        <v>0</v>
      </c>
      <c r="M236" s="20">
        <f>ROUND(G236*L236,P4)</f>
        <v>0</v>
      </c>
      <c r="N236" s="40" t="s">
        <v>358</v>
      </c>
      <c r="O236" s="36">
        <f>M236*AA236</f>
        <v>0</v>
      </c>
      <c r="P236" s="1">
        <v>3</v>
      </c>
      <c r="AA236" s="1">
        <f>IF(P236=1,$O$3,IF(P236=2,$O$4,$O$5))</f>
        <v>0</v>
      </c>
    </row>
    <row r="237" ht="50">
      <c r="A237" s="1" t="s">
        <v>250</v>
      </c>
      <c r="E237" s="30" t="s">
        <v>4986</v>
      </c>
    </row>
    <row r="238">
      <c r="A238" s="1" t="s">
        <v>251</v>
      </c>
      <c r="E238" s="28"/>
    </row>
    <row r="239" ht="87.5">
      <c r="A239" s="1" t="s">
        <v>253</v>
      </c>
      <c r="E239" s="30" t="s">
        <v>815</v>
      </c>
    </row>
    <row r="240" ht="13">
      <c r="A240" s="1" t="s">
        <v>244</v>
      </c>
      <c r="B240" s="28">
        <v>58</v>
      </c>
      <c r="C240" s="29" t="s">
        <v>350</v>
      </c>
      <c r="D240" s="28" t="s">
        <v>246</v>
      </c>
      <c r="E240" s="30" t="s">
        <v>1680</v>
      </c>
      <c r="F240" s="31" t="s">
        <v>352</v>
      </c>
      <c r="G240" s="32">
        <v>1</v>
      </c>
      <c r="H240" s="32">
        <v>0</v>
      </c>
      <c r="I240" s="33">
        <f>ROUND(G240*H240,P4)</f>
        <v>0</v>
      </c>
      <c r="J240" s="28"/>
      <c r="K240" s="28"/>
      <c r="L240" s="34">
        <v>0</v>
      </c>
      <c r="M240" s="20">
        <f>ROUND(G240*L240,P4)</f>
        <v>0</v>
      </c>
      <c r="N240" s="40" t="s">
        <v>246</v>
      </c>
      <c r="O240" s="36">
        <f>M240*AA240</f>
        <v>0</v>
      </c>
      <c r="P240" s="1">
        <v>3</v>
      </c>
      <c r="AA240" s="1">
        <f>IF(P240=1,$O$3,IF(P240=2,$O$4,$O$5))</f>
        <v>0</v>
      </c>
    </row>
    <row r="241" ht="37.5">
      <c r="A241" s="1" t="s">
        <v>250</v>
      </c>
      <c r="E241" s="30" t="s">
        <v>4987</v>
      </c>
    </row>
    <row r="242">
      <c r="A242" s="1" t="s">
        <v>251</v>
      </c>
      <c r="E242" s="28"/>
    </row>
    <row r="243" ht="50">
      <c r="A243" s="1" t="s">
        <v>253</v>
      </c>
      <c r="E243" s="30" t="s">
        <v>354</v>
      </c>
    </row>
    <row r="244" ht="37.5">
      <c r="A244" s="1" t="s">
        <v>244</v>
      </c>
      <c r="B244" s="28">
        <v>59</v>
      </c>
      <c r="C244" s="29" t="s">
        <v>4988</v>
      </c>
      <c r="D244" s="28" t="s">
        <v>246</v>
      </c>
      <c r="E244" s="30" t="s">
        <v>4989</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4990</v>
      </c>
    </row>
    <row r="246">
      <c r="A246" s="1" t="s">
        <v>251</v>
      </c>
      <c r="E246" s="28"/>
    </row>
    <row r="247" ht="87.5">
      <c r="A247" s="1" t="s">
        <v>253</v>
      </c>
      <c r="E247" s="30" t="s">
        <v>4991</v>
      </c>
    </row>
    <row r="248" ht="25">
      <c r="A248" s="1" t="s">
        <v>244</v>
      </c>
      <c r="B248" s="28">
        <v>60</v>
      </c>
      <c r="C248" s="29" t="s">
        <v>4992</v>
      </c>
      <c r="D248" s="28" t="s">
        <v>246</v>
      </c>
      <c r="E248" s="30" t="s">
        <v>4993</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4994</v>
      </c>
    </row>
    <row r="250">
      <c r="A250" s="1" t="s">
        <v>251</v>
      </c>
      <c r="E250" s="28"/>
    </row>
    <row r="251" ht="87.5">
      <c r="A251" s="1" t="s">
        <v>253</v>
      </c>
      <c r="E251" s="30" t="s">
        <v>4991</v>
      </c>
    </row>
    <row r="252" ht="25">
      <c r="A252" s="1" t="s">
        <v>244</v>
      </c>
      <c r="B252" s="28">
        <v>61</v>
      </c>
      <c r="C252" s="29" t="s">
        <v>4995</v>
      </c>
      <c r="D252" s="28" t="s">
        <v>246</v>
      </c>
      <c r="E252" s="30" t="s">
        <v>4996</v>
      </c>
      <c r="F252" s="31" t="s">
        <v>273</v>
      </c>
      <c r="G252" s="32">
        <v>8</v>
      </c>
      <c r="H252" s="32">
        <v>0</v>
      </c>
      <c r="I252" s="33">
        <f>ROUND(G252*H252,P4)</f>
        <v>0</v>
      </c>
      <c r="J252" s="28"/>
      <c r="K252" s="28"/>
      <c r="L252" s="34">
        <v>0</v>
      </c>
      <c r="M252" s="20">
        <f>ROUND(G252*L252,P4)</f>
        <v>0</v>
      </c>
      <c r="N252" s="40" t="s">
        <v>246</v>
      </c>
      <c r="O252" s="36">
        <f>M252*AA252</f>
        <v>0</v>
      </c>
      <c r="P252" s="1">
        <v>3</v>
      </c>
      <c r="AA252" s="1">
        <f>IF(P252=1,$O$3,IF(P252=2,$O$4,$O$5))</f>
        <v>0</v>
      </c>
    </row>
    <row r="253" ht="25">
      <c r="A253" s="1" t="s">
        <v>250</v>
      </c>
      <c r="E253" s="30" t="s">
        <v>4997</v>
      </c>
    </row>
    <row r="254">
      <c r="A254" s="1" t="s">
        <v>251</v>
      </c>
      <c r="E254" s="28"/>
    </row>
    <row r="255" ht="87.5">
      <c r="A255" s="1" t="s">
        <v>253</v>
      </c>
      <c r="E255" s="30" t="s">
        <v>4991</v>
      </c>
    </row>
    <row r="256" ht="13">
      <c r="A256" s="1" t="s">
        <v>241</v>
      </c>
      <c r="C256" s="22" t="s">
        <v>474</v>
      </c>
      <c r="E256" s="23" t="s">
        <v>1701</v>
      </c>
      <c r="L256" s="38"/>
      <c r="M256" s="39">
        <f>SUMIFS(M257:M260,A257:A260,"P")</f>
        <v>0</v>
      </c>
      <c r="N256" s="38"/>
    </row>
    <row r="257" ht="25">
      <c r="A257" s="1" t="s">
        <v>244</v>
      </c>
      <c r="B257" s="28">
        <v>57</v>
      </c>
      <c r="C257" s="29" t="s">
        <v>1054</v>
      </c>
      <c r="D257" s="28" t="s">
        <v>1055</v>
      </c>
      <c r="E257" s="30" t="s">
        <v>1056</v>
      </c>
      <c r="F257" s="31" t="s">
        <v>837</v>
      </c>
      <c r="G257" s="32">
        <v>45</v>
      </c>
      <c r="H257" s="32">
        <v>0</v>
      </c>
      <c r="I257" s="33">
        <f>ROUND(G257*H257,P4)</f>
        <v>0</v>
      </c>
      <c r="J257" s="28"/>
      <c r="K257" s="28"/>
      <c r="L257" s="34">
        <v>0</v>
      </c>
      <c r="M257" s="20">
        <f>ROUND(G257*L257,P4)</f>
        <v>0</v>
      </c>
      <c r="N257" s="40" t="s">
        <v>480</v>
      </c>
      <c r="O257" s="36">
        <f>M257*AA257</f>
        <v>0</v>
      </c>
      <c r="P257" s="1">
        <v>3</v>
      </c>
      <c r="AA257" s="1">
        <f>IF(P257=1,$O$3,IF(P257=2,$O$4,$O$5))</f>
        <v>0</v>
      </c>
    </row>
    <row r="258" ht="25">
      <c r="A258" s="1" t="s">
        <v>250</v>
      </c>
      <c r="E258" s="30" t="s">
        <v>481</v>
      </c>
    </row>
    <row r="259">
      <c r="A259" s="1" t="s">
        <v>251</v>
      </c>
      <c r="E259" s="28"/>
    </row>
    <row r="260" ht="200">
      <c r="A260" s="1" t="s">
        <v>253</v>
      </c>
      <c r="E260" s="30" t="s">
        <v>483</v>
      </c>
    </row>
  </sheetData>
  <sheetProtection sheet="1" objects="1" scenarios="1" spinCount="100000" saltValue="aSFQU8gQJcZK5b13RaqmnZjgeCu3Z39QcK5IZK7i7xxcMIzPbKcDs+yltvbP6+WDvuTwWe7mk7995m4qTc6zSA==" hashValue="V5JN1fPFhXsLFx1gLKa5+k42GsBS3dR6p3rXzOyd0rcoFQbkFnA1fEdlew+SEspEBhGsOK9YkUZxUl0pD0D1o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4998</v>
      </c>
      <c r="M3" s="20">
        <f>0+M9+M18+M27+M36+M41+M78+M179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4998</v>
      </c>
      <c r="D5" s="22"/>
      <c r="E5" s="23" t="s">
        <v>174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COUNTIFS(L9:L192,"=0",A9:A192,"P")+COUNTIFS(L9:L192,"",A9:A192,"P")+SUM(Q9:Q192)</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2.1000000000000001</v>
      </c>
      <c r="H10" s="32">
        <v>0</v>
      </c>
      <c r="I10" s="33">
        <f>ROUND(G10*H10,P4)</f>
        <v>0</v>
      </c>
      <c r="J10" s="28"/>
      <c r="K10" s="28"/>
      <c r="L10" s="34">
        <v>0</v>
      </c>
      <c r="M10" s="20">
        <f>ROUND(G10*L10,P4)</f>
        <v>0</v>
      </c>
      <c r="N10" s="40"/>
      <c r="O10" s="36">
        <f>M10*AA10</f>
        <v>0</v>
      </c>
      <c r="P10" s="1">
        <v>3</v>
      </c>
      <c r="AA10" s="1">
        <f>IF(P10=1,$O$3,IF(P10=2,$O$4,$O$5))</f>
        <v>0</v>
      </c>
    </row>
    <row r="11">
      <c r="A11" s="1" t="s">
        <v>250</v>
      </c>
      <c r="E11" s="30" t="s">
        <v>246</v>
      </c>
    </row>
    <row r="12">
      <c r="A12" s="1" t="s">
        <v>251</v>
      </c>
      <c r="E12" s="28"/>
    </row>
    <row r="13">
      <c r="A13" s="1" t="s">
        <v>253</v>
      </c>
      <c r="E13" s="30" t="s">
        <v>4999</v>
      </c>
    </row>
    <row r="14" ht="13">
      <c r="A14" s="1" t="s">
        <v>244</v>
      </c>
      <c r="B14" s="28">
        <v>2</v>
      </c>
      <c r="C14" s="29" t="s">
        <v>1548</v>
      </c>
      <c r="D14" s="28" t="s">
        <v>246</v>
      </c>
      <c r="E14" s="30" t="s">
        <v>1549</v>
      </c>
      <c r="F14" s="31" t="s">
        <v>273</v>
      </c>
      <c r="G14" s="32">
        <v>10</v>
      </c>
      <c r="H14" s="32">
        <v>0</v>
      </c>
      <c r="I14" s="33">
        <f>ROUND(G14*H14,P4)</f>
        <v>0</v>
      </c>
      <c r="J14" s="28"/>
      <c r="K14" s="28"/>
      <c r="L14" s="34">
        <v>0</v>
      </c>
      <c r="M14" s="20">
        <f>ROUND(G14*L14,P4)</f>
        <v>0</v>
      </c>
      <c r="N14" s="40"/>
      <c r="O14" s="36">
        <f>M14*AA14</f>
        <v>0</v>
      </c>
      <c r="P14" s="1">
        <v>3</v>
      </c>
      <c r="AA14" s="1">
        <f>IF(P14=1,$O$3,IF(P14=2,$O$4,$O$5))</f>
        <v>0</v>
      </c>
    </row>
    <row r="15">
      <c r="A15" s="1" t="s">
        <v>250</v>
      </c>
      <c r="E15" s="30" t="s">
        <v>1550</v>
      </c>
    </row>
    <row r="16">
      <c r="A16" s="1" t="s">
        <v>251</v>
      </c>
      <c r="E16" s="28"/>
    </row>
    <row r="17">
      <c r="A17" s="1" t="s">
        <v>253</v>
      </c>
      <c r="E17" s="30" t="s">
        <v>4999</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13.733000000000001</v>
      </c>
      <c r="H19" s="32">
        <v>0</v>
      </c>
      <c r="I19" s="33">
        <f>ROUND(G19*H19,P4)</f>
        <v>0</v>
      </c>
      <c r="J19" s="28"/>
      <c r="K19" s="28"/>
      <c r="L19" s="34">
        <v>0</v>
      </c>
      <c r="M19" s="20">
        <f>ROUND(G19*L19,P4)</f>
        <v>0</v>
      </c>
      <c r="N19" s="40" t="s">
        <v>358</v>
      </c>
      <c r="O19" s="36">
        <f>M19*AA19</f>
        <v>0</v>
      </c>
      <c r="P19" s="1">
        <v>3</v>
      </c>
      <c r="AA19" s="1">
        <f>IF(P19=1,$O$3,IF(P19=2,$O$4,$O$5))</f>
        <v>0</v>
      </c>
    </row>
    <row r="20" ht="25">
      <c r="A20" s="1" t="s">
        <v>250</v>
      </c>
      <c r="E20" s="30" t="s">
        <v>5000</v>
      </c>
    </row>
    <row r="21">
      <c r="A21" s="1" t="s">
        <v>251</v>
      </c>
      <c r="E21" s="28"/>
    </row>
    <row r="22">
      <c r="A22" s="1" t="s">
        <v>253</v>
      </c>
      <c r="E22" s="30" t="s">
        <v>4999</v>
      </c>
    </row>
    <row r="23" ht="13">
      <c r="A23" s="1" t="s">
        <v>244</v>
      </c>
      <c r="B23" s="28">
        <v>4</v>
      </c>
      <c r="C23" s="29" t="s">
        <v>921</v>
      </c>
      <c r="D23" s="28" t="s">
        <v>246</v>
      </c>
      <c r="E23" s="30" t="s">
        <v>922</v>
      </c>
      <c r="F23" s="31" t="s">
        <v>923</v>
      </c>
      <c r="G23" s="32">
        <v>76.799999999999997</v>
      </c>
      <c r="H23" s="32">
        <v>0</v>
      </c>
      <c r="I23" s="33">
        <f>ROUND(G23*H23,P4)</f>
        <v>0</v>
      </c>
      <c r="J23" s="28"/>
      <c r="K23" s="28"/>
      <c r="L23" s="34">
        <v>0</v>
      </c>
      <c r="M23" s="20">
        <f>ROUND(G23*L23,P4)</f>
        <v>0</v>
      </c>
      <c r="N23" s="40" t="s">
        <v>358</v>
      </c>
      <c r="O23" s="36">
        <f>M23*AA23</f>
        <v>0</v>
      </c>
      <c r="P23" s="1">
        <v>3</v>
      </c>
      <c r="AA23" s="1">
        <f>IF(P23=1,$O$3,IF(P23=2,$O$4,$O$5))</f>
        <v>0</v>
      </c>
    </row>
    <row r="24">
      <c r="A24" s="1" t="s">
        <v>250</v>
      </c>
      <c r="E24" s="30" t="s">
        <v>5001</v>
      </c>
    </row>
    <row r="25">
      <c r="A25" s="1" t="s">
        <v>251</v>
      </c>
      <c r="E25" s="28"/>
    </row>
    <row r="26">
      <c r="A26" s="1" t="s">
        <v>253</v>
      </c>
      <c r="E26" s="30" t="s">
        <v>4999</v>
      </c>
    </row>
    <row r="27" ht="13">
      <c r="A27" s="1" t="s">
        <v>241</v>
      </c>
      <c r="C27" s="22" t="s">
        <v>926</v>
      </c>
      <c r="E27" s="23" t="s">
        <v>927</v>
      </c>
      <c r="L27" s="38"/>
      <c r="M27" s="39">
        <f>SUMIFS(M28:M35,A28:A35,"P")</f>
        <v>0</v>
      </c>
      <c r="N27" s="38"/>
    </row>
    <row r="28" ht="13">
      <c r="A28" s="1" t="s">
        <v>244</v>
      </c>
      <c r="B28" s="28">
        <v>5</v>
      </c>
      <c r="C28" s="29" t="s">
        <v>928</v>
      </c>
      <c r="D28" s="28" t="s">
        <v>246</v>
      </c>
      <c r="E28" s="30" t="s">
        <v>929</v>
      </c>
      <c r="F28" s="31" t="s">
        <v>923</v>
      </c>
      <c r="G28" s="32">
        <v>79.546000000000006</v>
      </c>
      <c r="H28" s="32">
        <v>0</v>
      </c>
      <c r="I28" s="33">
        <f>ROUND(G28*H28,P4)</f>
        <v>0</v>
      </c>
      <c r="J28" s="28"/>
      <c r="K28" s="28"/>
      <c r="L28" s="34">
        <v>0</v>
      </c>
      <c r="M28" s="20">
        <f>ROUND(G28*L28,P4)</f>
        <v>0</v>
      </c>
      <c r="N28" s="40" t="s">
        <v>358</v>
      </c>
      <c r="O28" s="36">
        <f>M28*AA28</f>
        <v>0</v>
      </c>
      <c r="P28" s="1">
        <v>3</v>
      </c>
      <c r="AA28" s="1">
        <f>IF(P28=1,$O$3,IF(P28=2,$O$4,$O$5))</f>
        <v>0</v>
      </c>
    </row>
    <row r="29" ht="25">
      <c r="A29" s="1" t="s">
        <v>250</v>
      </c>
      <c r="E29" s="30" t="s">
        <v>5002</v>
      </c>
    </row>
    <row r="30">
      <c r="A30" s="1" t="s">
        <v>251</v>
      </c>
      <c r="E30" s="28"/>
    </row>
    <row r="31">
      <c r="A31" s="1" t="s">
        <v>253</v>
      </c>
      <c r="E31" s="30" t="s">
        <v>4999</v>
      </c>
    </row>
    <row r="32" ht="13">
      <c r="A32" s="1" t="s">
        <v>244</v>
      </c>
      <c r="B32" s="28">
        <v>6</v>
      </c>
      <c r="C32" s="29" t="s">
        <v>1565</v>
      </c>
      <c r="D32" s="28" t="s">
        <v>246</v>
      </c>
      <c r="E32" s="30" t="s">
        <v>1566</v>
      </c>
      <c r="F32" s="31" t="s">
        <v>693</v>
      </c>
      <c r="G32" s="32">
        <v>82.200000000000003</v>
      </c>
      <c r="H32" s="32">
        <v>0</v>
      </c>
      <c r="I32" s="33">
        <f>ROUND(G32*H32,P4)</f>
        <v>0</v>
      </c>
      <c r="J32" s="28"/>
      <c r="K32" s="28"/>
      <c r="L32" s="34">
        <v>0</v>
      </c>
      <c r="M32" s="20">
        <f>ROUND(G32*L32,P4)</f>
        <v>0</v>
      </c>
      <c r="N32" s="40" t="s">
        <v>358</v>
      </c>
      <c r="O32" s="36">
        <f>M32*AA32</f>
        <v>0</v>
      </c>
      <c r="P32" s="1">
        <v>3</v>
      </c>
      <c r="AA32" s="1">
        <f>IF(P32=1,$O$3,IF(P32=2,$O$4,$O$5))</f>
        <v>0</v>
      </c>
    </row>
    <row r="33" ht="37.5">
      <c r="A33" s="1" t="s">
        <v>250</v>
      </c>
      <c r="E33" s="30" t="s">
        <v>5003</v>
      </c>
    </row>
    <row r="34">
      <c r="A34" s="1" t="s">
        <v>251</v>
      </c>
      <c r="E34" s="28"/>
    </row>
    <row r="35">
      <c r="A35" s="1" t="s">
        <v>253</v>
      </c>
      <c r="E35" s="30" t="s">
        <v>4026</v>
      </c>
    </row>
    <row r="36" ht="13">
      <c r="A36" s="1" t="s">
        <v>241</v>
      </c>
      <c r="C36" s="22" t="s">
        <v>1184</v>
      </c>
      <c r="E36" s="23" t="s">
        <v>1575</v>
      </c>
      <c r="L36" s="38"/>
      <c r="M36" s="39">
        <f>SUMIFS(M37:M40,A37:A40,"P")</f>
        <v>0</v>
      </c>
      <c r="N36" s="38"/>
    </row>
    <row r="37" ht="37.5">
      <c r="A37" s="1" t="s">
        <v>244</v>
      </c>
      <c r="B37" s="28">
        <v>22</v>
      </c>
      <c r="C37" s="29" t="s">
        <v>4839</v>
      </c>
      <c r="D37" s="28" t="s">
        <v>246</v>
      </c>
      <c r="E37" s="30" t="s">
        <v>4840</v>
      </c>
      <c r="F37" s="31" t="s">
        <v>923</v>
      </c>
      <c r="G37" s="32">
        <v>10.987</v>
      </c>
      <c r="H37" s="32">
        <v>0</v>
      </c>
      <c r="I37" s="33">
        <f>ROUND(G37*H37,P4)</f>
        <v>0</v>
      </c>
      <c r="J37" s="28"/>
      <c r="K37" s="28"/>
      <c r="L37" s="34">
        <v>0</v>
      </c>
      <c r="M37" s="20">
        <f>ROUND(G37*L37,P4)</f>
        <v>0</v>
      </c>
      <c r="N37" s="40" t="s">
        <v>358</v>
      </c>
      <c r="O37" s="36">
        <f>M37*AA37</f>
        <v>0</v>
      </c>
      <c r="P37" s="1">
        <v>3</v>
      </c>
      <c r="AA37" s="1">
        <f>IF(P37=1,$O$3,IF(P37=2,$O$4,$O$5))</f>
        <v>0</v>
      </c>
    </row>
    <row r="38" ht="25">
      <c r="A38" s="1" t="s">
        <v>250</v>
      </c>
      <c r="E38" s="30" t="s">
        <v>5004</v>
      </c>
    </row>
    <row r="39">
      <c r="A39" s="1" t="s">
        <v>251</v>
      </c>
      <c r="E39" s="28"/>
    </row>
    <row r="40">
      <c r="A40" s="1" t="s">
        <v>253</v>
      </c>
      <c r="E40" s="30" t="s">
        <v>4999</v>
      </c>
    </row>
    <row r="41" ht="13">
      <c r="A41" s="1" t="s">
        <v>241</v>
      </c>
      <c r="C41" s="22" t="s">
        <v>242</v>
      </c>
      <c r="E41" s="23" t="s">
        <v>243</v>
      </c>
      <c r="L41" s="38"/>
      <c r="M41" s="39">
        <f>SUMIFS(M42:M77,A42:A77,"P")</f>
        <v>0</v>
      </c>
      <c r="N41" s="38"/>
    </row>
    <row r="42" ht="25">
      <c r="A42" s="1" t="s">
        <v>244</v>
      </c>
      <c r="B42" s="28">
        <v>7</v>
      </c>
      <c r="C42" s="29" t="s">
        <v>931</v>
      </c>
      <c r="D42" s="28" t="s">
        <v>246</v>
      </c>
      <c r="E42" s="30" t="s">
        <v>932</v>
      </c>
      <c r="F42" s="31" t="s">
        <v>273</v>
      </c>
      <c r="G42" s="32">
        <v>20</v>
      </c>
      <c r="H42" s="32">
        <v>0</v>
      </c>
      <c r="I42" s="33">
        <f>ROUND(G42*H42,P4)</f>
        <v>0</v>
      </c>
      <c r="J42" s="28"/>
      <c r="K42" s="28"/>
      <c r="L42" s="34">
        <v>0</v>
      </c>
      <c r="M42" s="20">
        <f>ROUND(G42*L42,P4)</f>
        <v>0</v>
      </c>
      <c r="N42" s="40" t="s">
        <v>358</v>
      </c>
      <c r="O42" s="36">
        <f>M42*AA42</f>
        <v>0</v>
      </c>
      <c r="P42" s="1">
        <v>3</v>
      </c>
      <c r="AA42" s="1">
        <f>IF(P42=1,$O$3,IF(P42=2,$O$4,$O$5))</f>
        <v>0</v>
      </c>
    </row>
    <row r="43">
      <c r="A43" s="1" t="s">
        <v>250</v>
      </c>
      <c r="E43" s="30" t="s">
        <v>246</v>
      </c>
    </row>
    <row r="44">
      <c r="A44" s="1" t="s">
        <v>251</v>
      </c>
      <c r="E44" s="28"/>
    </row>
    <row r="45">
      <c r="A45" s="1" t="s">
        <v>253</v>
      </c>
      <c r="E45" s="30" t="s">
        <v>4999</v>
      </c>
    </row>
    <row r="46" ht="13">
      <c r="A46" s="1" t="s">
        <v>244</v>
      </c>
      <c r="B46" s="28">
        <v>8</v>
      </c>
      <c r="C46" s="29" t="s">
        <v>4542</v>
      </c>
      <c r="D46" s="28" t="s">
        <v>246</v>
      </c>
      <c r="E46" s="30" t="s">
        <v>4543</v>
      </c>
      <c r="F46" s="31" t="s">
        <v>273</v>
      </c>
      <c r="G46" s="32">
        <v>6</v>
      </c>
      <c r="H46" s="32">
        <v>0</v>
      </c>
      <c r="I46" s="33">
        <f>ROUND(G46*H46,P4)</f>
        <v>0</v>
      </c>
      <c r="J46" s="28"/>
      <c r="K46" s="28"/>
      <c r="L46" s="34">
        <v>0</v>
      </c>
      <c r="M46" s="20">
        <f>ROUND(G46*L46,P4)</f>
        <v>0</v>
      </c>
      <c r="N46" s="40" t="s">
        <v>358</v>
      </c>
      <c r="O46" s="36">
        <f>M46*AA46</f>
        <v>0</v>
      </c>
      <c r="P46" s="1">
        <v>3</v>
      </c>
      <c r="AA46" s="1">
        <f>IF(P46=1,$O$3,IF(P46=2,$O$4,$O$5))</f>
        <v>0</v>
      </c>
    </row>
    <row r="47">
      <c r="A47" s="1" t="s">
        <v>250</v>
      </c>
      <c r="E47" s="30" t="s">
        <v>4844</v>
      </c>
    </row>
    <row r="48">
      <c r="A48" s="1" t="s">
        <v>251</v>
      </c>
      <c r="E48" s="28"/>
    </row>
    <row r="49">
      <c r="A49" s="1" t="s">
        <v>253</v>
      </c>
      <c r="E49" s="30" t="s">
        <v>4999</v>
      </c>
    </row>
    <row r="50" ht="13">
      <c r="A50" s="1" t="s">
        <v>244</v>
      </c>
      <c r="B50" s="28">
        <v>9</v>
      </c>
      <c r="C50" s="29" t="s">
        <v>4545</v>
      </c>
      <c r="D50" s="28" t="s">
        <v>246</v>
      </c>
      <c r="E50" s="30" t="s">
        <v>4546</v>
      </c>
      <c r="F50" s="31" t="s">
        <v>248</v>
      </c>
      <c r="G50" s="32">
        <v>210</v>
      </c>
      <c r="H50" s="32">
        <v>0</v>
      </c>
      <c r="I50" s="33">
        <f>ROUND(G50*H50,P4)</f>
        <v>0</v>
      </c>
      <c r="J50" s="28"/>
      <c r="K50" s="28"/>
      <c r="L50" s="34">
        <v>0</v>
      </c>
      <c r="M50" s="20">
        <f>ROUND(G50*L50,P4)</f>
        <v>0</v>
      </c>
      <c r="N50" s="40" t="s">
        <v>358</v>
      </c>
      <c r="O50" s="36">
        <f>M50*AA50</f>
        <v>0</v>
      </c>
      <c r="P50" s="1">
        <v>3</v>
      </c>
      <c r="AA50" s="1">
        <f>IF(P50=1,$O$3,IF(P50=2,$O$4,$O$5))</f>
        <v>0</v>
      </c>
    </row>
    <row r="51">
      <c r="A51" s="1" t="s">
        <v>250</v>
      </c>
      <c r="E51" s="30" t="s">
        <v>4547</v>
      </c>
    </row>
    <row r="52" ht="26">
      <c r="A52" s="1" t="s">
        <v>251</v>
      </c>
      <c r="E52" s="37" t="s">
        <v>5005</v>
      </c>
    </row>
    <row r="53">
      <c r="A53" s="1" t="s">
        <v>253</v>
      </c>
      <c r="E53" s="30" t="s">
        <v>4999</v>
      </c>
    </row>
    <row r="54" ht="13">
      <c r="A54" s="1" t="s">
        <v>244</v>
      </c>
      <c r="B54" s="28">
        <v>10</v>
      </c>
      <c r="C54" s="29" t="s">
        <v>1596</v>
      </c>
      <c r="D54" s="28" t="s">
        <v>246</v>
      </c>
      <c r="E54" s="30" t="s">
        <v>1597</v>
      </c>
      <c r="F54" s="31" t="s">
        <v>248</v>
      </c>
      <c r="G54" s="32">
        <v>60</v>
      </c>
      <c r="H54" s="32">
        <v>0</v>
      </c>
      <c r="I54" s="33">
        <f>ROUND(G54*H54,P4)</f>
        <v>0</v>
      </c>
      <c r="J54" s="28"/>
      <c r="K54" s="28"/>
      <c r="L54" s="34">
        <v>0</v>
      </c>
      <c r="M54" s="20">
        <f>ROUND(G54*L54,P4)</f>
        <v>0</v>
      </c>
      <c r="N54" s="40" t="s">
        <v>358</v>
      </c>
      <c r="O54" s="36">
        <f>M54*AA54</f>
        <v>0</v>
      </c>
      <c r="P54" s="1">
        <v>3</v>
      </c>
      <c r="AA54" s="1">
        <f>IF(P54=1,$O$3,IF(P54=2,$O$4,$O$5))</f>
        <v>0</v>
      </c>
    </row>
    <row r="55">
      <c r="A55" s="1" t="s">
        <v>250</v>
      </c>
      <c r="E55" s="30" t="s">
        <v>4846</v>
      </c>
    </row>
    <row r="56" ht="26">
      <c r="A56" s="1" t="s">
        <v>251</v>
      </c>
      <c r="E56" s="37" t="s">
        <v>5006</v>
      </c>
    </row>
    <row r="57">
      <c r="A57" s="1" t="s">
        <v>253</v>
      </c>
      <c r="E57" s="30" t="s">
        <v>4999</v>
      </c>
    </row>
    <row r="58" ht="13">
      <c r="A58" s="1" t="s">
        <v>244</v>
      </c>
      <c r="B58" s="28">
        <v>11</v>
      </c>
      <c r="C58" s="29" t="s">
        <v>1600</v>
      </c>
      <c r="D58" s="28" t="s">
        <v>246</v>
      </c>
      <c r="E58" s="30" t="s">
        <v>1601</v>
      </c>
      <c r="F58" s="31" t="s">
        <v>248</v>
      </c>
      <c r="G58" s="32">
        <v>210</v>
      </c>
      <c r="H58" s="32">
        <v>0</v>
      </c>
      <c r="I58" s="33">
        <f>ROUND(G58*H58,P4)</f>
        <v>0</v>
      </c>
      <c r="J58" s="28"/>
      <c r="K58" s="28"/>
      <c r="L58" s="34">
        <v>0</v>
      </c>
      <c r="M58" s="20">
        <f>ROUND(G58*L58,P4)</f>
        <v>0</v>
      </c>
      <c r="N58" s="40" t="s">
        <v>358</v>
      </c>
      <c r="O58" s="36">
        <f>M58*AA58</f>
        <v>0</v>
      </c>
      <c r="P58" s="1">
        <v>3</v>
      </c>
      <c r="AA58" s="1">
        <f>IF(P58=1,$O$3,IF(P58=2,$O$4,$O$5))</f>
        <v>0</v>
      </c>
    </row>
    <row r="59">
      <c r="A59" s="1" t="s">
        <v>250</v>
      </c>
      <c r="E59" s="30" t="s">
        <v>4553</v>
      </c>
    </row>
    <row r="60" ht="26">
      <c r="A60" s="1" t="s">
        <v>251</v>
      </c>
      <c r="E60" s="37" t="s">
        <v>5005</v>
      </c>
    </row>
    <row r="61">
      <c r="A61" s="1" t="s">
        <v>253</v>
      </c>
      <c r="E61" s="30" t="s">
        <v>4999</v>
      </c>
    </row>
    <row r="62" ht="13">
      <c r="A62" s="1" t="s">
        <v>244</v>
      </c>
      <c r="B62" s="28">
        <v>12</v>
      </c>
      <c r="C62" s="29" t="s">
        <v>2769</v>
      </c>
      <c r="D62" s="28" t="s">
        <v>246</v>
      </c>
      <c r="E62" s="30" t="s">
        <v>2770</v>
      </c>
      <c r="F62" s="31" t="s">
        <v>248</v>
      </c>
      <c r="G62" s="32">
        <v>30</v>
      </c>
      <c r="H62" s="32">
        <v>0</v>
      </c>
      <c r="I62" s="33">
        <f>ROUND(G62*H62,P4)</f>
        <v>0</v>
      </c>
      <c r="J62" s="28"/>
      <c r="K62" s="28"/>
      <c r="L62" s="34">
        <v>0</v>
      </c>
      <c r="M62" s="20">
        <f>ROUND(G62*L62,P4)</f>
        <v>0</v>
      </c>
      <c r="N62" s="40" t="s">
        <v>358</v>
      </c>
      <c r="O62" s="36">
        <f>M62*AA62</f>
        <v>0</v>
      </c>
      <c r="P62" s="1">
        <v>3</v>
      </c>
      <c r="AA62" s="1">
        <f>IF(P62=1,$O$3,IF(P62=2,$O$4,$O$5))</f>
        <v>0</v>
      </c>
    </row>
    <row r="63">
      <c r="A63" s="1" t="s">
        <v>250</v>
      </c>
      <c r="E63" s="30" t="s">
        <v>4848</v>
      </c>
    </row>
    <row r="64" ht="26">
      <c r="A64" s="1" t="s">
        <v>251</v>
      </c>
      <c r="E64" s="37" t="s">
        <v>5007</v>
      </c>
    </row>
    <row r="65">
      <c r="A65" s="1" t="s">
        <v>253</v>
      </c>
      <c r="E65" s="30" t="s">
        <v>4999</v>
      </c>
    </row>
    <row r="66" ht="25">
      <c r="A66" s="1" t="s">
        <v>244</v>
      </c>
      <c r="B66" s="28">
        <v>13</v>
      </c>
      <c r="C66" s="29" t="s">
        <v>956</v>
      </c>
      <c r="D66" s="28" t="s">
        <v>246</v>
      </c>
      <c r="E66" s="30" t="s">
        <v>957</v>
      </c>
      <c r="F66" s="31" t="s">
        <v>273</v>
      </c>
      <c r="G66" s="32">
        <v>2</v>
      </c>
      <c r="H66" s="32">
        <v>0</v>
      </c>
      <c r="I66" s="33">
        <f>ROUND(G66*H66,P4)</f>
        <v>0</v>
      </c>
      <c r="J66" s="28"/>
      <c r="K66" s="28"/>
      <c r="L66" s="34">
        <v>0</v>
      </c>
      <c r="M66" s="20">
        <f>ROUND(G66*L66,P4)</f>
        <v>0</v>
      </c>
      <c r="N66" s="40" t="s">
        <v>358</v>
      </c>
      <c r="O66" s="36">
        <f>M66*AA66</f>
        <v>0</v>
      </c>
      <c r="P66" s="1">
        <v>3</v>
      </c>
      <c r="AA66" s="1">
        <f>IF(P66=1,$O$3,IF(P66=2,$O$4,$O$5))</f>
        <v>0</v>
      </c>
    </row>
    <row r="67">
      <c r="A67" s="1" t="s">
        <v>250</v>
      </c>
      <c r="E67" s="30" t="s">
        <v>4854</v>
      </c>
    </row>
    <row r="68">
      <c r="A68" s="1" t="s">
        <v>251</v>
      </c>
      <c r="E68" s="28"/>
    </row>
    <row r="69">
      <c r="A69" s="1" t="s">
        <v>253</v>
      </c>
      <c r="E69" s="30" t="s">
        <v>4999</v>
      </c>
    </row>
    <row r="70" ht="25">
      <c r="A70" s="1" t="s">
        <v>244</v>
      </c>
      <c r="B70" s="28">
        <v>14</v>
      </c>
      <c r="C70" s="29" t="s">
        <v>1612</v>
      </c>
      <c r="D70" s="28" t="s">
        <v>246</v>
      </c>
      <c r="E70" s="30" t="s">
        <v>1613</v>
      </c>
      <c r="F70" s="31" t="s">
        <v>273</v>
      </c>
      <c r="G70" s="32">
        <v>3</v>
      </c>
      <c r="H70" s="32">
        <v>0</v>
      </c>
      <c r="I70" s="33">
        <f>ROUND(G70*H70,P4)</f>
        <v>0</v>
      </c>
      <c r="J70" s="28"/>
      <c r="K70" s="28"/>
      <c r="L70" s="34">
        <v>0</v>
      </c>
      <c r="M70" s="20">
        <f>ROUND(G70*L70,P4)</f>
        <v>0</v>
      </c>
      <c r="N70" s="40" t="s">
        <v>358</v>
      </c>
      <c r="O70" s="36">
        <f>M70*AA70</f>
        <v>0</v>
      </c>
      <c r="P70" s="1">
        <v>3</v>
      </c>
      <c r="AA70" s="1">
        <f>IF(P70=1,$O$3,IF(P70=2,$O$4,$O$5))</f>
        <v>0</v>
      </c>
    </row>
    <row r="71">
      <c r="A71" s="1" t="s">
        <v>250</v>
      </c>
      <c r="E71" s="30" t="s">
        <v>246</v>
      </c>
    </row>
    <row r="72">
      <c r="A72" s="1" t="s">
        <v>251</v>
      </c>
      <c r="E72" s="28"/>
    </row>
    <row r="73">
      <c r="A73" s="1" t="s">
        <v>253</v>
      </c>
      <c r="E73" s="30" t="s">
        <v>4999</v>
      </c>
    </row>
    <row r="74" ht="13">
      <c r="A74" s="1" t="s">
        <v>244</v>
      </c>
      <c r="B74" s="28">
        <v>15</v>
      </c>
      <c r="C74" s="29" t="s">
        <v>1077</v>
      </c>
      <c r="D74" s="28" t="s">
        <v>246</v>
      </c>
      <c r="E74" s="30" t="s">
        <v>1078</v>
      </c>
      <c r="F74" s="31" t="s">
        <v>248</v>
      </c>
      <c r="G74" s="32">
        <v>60</v>
      </c>
      <c r="H74" s="32">
        <v>0</v>
      </c>
      <c r="I74" s="33">
        <f>ROUND(G74*H74,P4)</f>
        <v>0</v>
      </c>
      <c r="J74" s="28"/>
      <c r="K74" s="28"/>
      <c r="L74" s="34">
        <v>0</v>
      </c>
      <c r="M74" s="20">
        <f>ROUND(G74*L74,P4)</f>
        <v>0</v>
      </c>
      <c r="N74" s="40" t="s">
        <v>358</v>
      </c>
      <c r="O74" s="36">
        <f>M74*AA74</f>
        <v>0</v>
      </c>
      <c r="P74" s="1">
        <v>3</v>
      </c>
      <c r="AA74" s="1">
        <f>IF(P74=1,$O$3,IF(P74=2,$O$4,$O$5))</f>
        <v>0</v>
      </c>
    </row>
    <row r="75">
      <c r="A75" s="1" t="s">
        <v>250</v>
      </c>
      <c r="E75" s="30" t="s">
        <v>1615</v>
      </c>
    </row>
    <row r="76">
      <c r="A76" s="1" t="s">
        <v>251</v>
      </c>
      <c r="E76" s="28"/>
    </row>
    <row r="77">
      <c r="A77" s="1" t="s">
        <v>253</v>
      </c>
      <c r="E77" s="30" t="s">
        <v>4026</v>
      </c>
    </row>
    <row r="78" ht="13">
      <c r="A78" s="1" t="s">
        <v>241</v>
      </c>
      <c r="C78" s="22" t="s">
        <v>255</v>
      </c>
      <c r="E78" s="23" t="s">
        <v>256</v>
      </c>
      <c r="L78" s="38"/>
      <c r="M78" s="39">
        <f>SUMIFS(M79:M178,A79:A178,"P")</f>
        <v>0</v>
      </c>
      <c r="N78" s="38"/>
    </row>
    <row r="79" ht="13">
      <c r="A79" s="1" t="s">
        <v>244</v>
      </c>
      <c r="B79" s="28">
        <v>16</v>
      </c>
      <c r="C79" s="29" t="s">
        <v>1616</v>
      </c>
      <c r="D79" s="28" t="s">
        <v>246</v>
      </c>
      <c r="E79" s="30" t="s">
        <v>1617</v>
      </c>
      <c r="F79" s="31" t="s">
        <v>248</v>
      </c>
      <c r="G79" s="32">
        <v>100</v>
      </c>
      <c r="H79" s="32">
        <v>0</v>
      </c>
      <c r="I79" s="33">
        <f>ROUND(G79*H79,P4)</f>
        <v>0</v>
      </c>
      <c r="J79" s="28"/>
      <c r="K79" s="28"/>
      <c r="L79" s="34">
        <v>0</v>
      </c>
      <c r="M79" s="20">
        <f>ROUND(G79*L79,P4)</f>
        <v>0</v>
      </c>
      <c r="N79" s="40" t="s">
        <v>358</v>
      </c>
      <c r="O79" s="36">
        <f>M79*AA79</f>
        <v>0</v>
      </c>
      <c r="P79" s="1">
        <v>3</v>
      </c>
      <c r="AA79" s="1">
        <f>IF(P79=1,$O$3,IF(P79=2,$O$4,$O$5))</f>
        <v>0</v>
      </c>
    </row>
    <row r="80">
      <c r="A80" s="1" t="s">
        <v>250</v>
      </c>
      <c r="E80" s="30" t="s">
        <v>5008</v>
      </c>
    </row>
    <row r="81">
      <c r="A81" s="1" t="s">
        <v>251</v>
      </c>
      <c r="E81" s="28"/>
    </row>
    <row r="82">
      <c r="A82" s="1" t="s">
        <v>253</v>
      </c>
      <c r="E82" s="30" t="s">
        <v>4999</v>
      </c>
    </row>
    <row r="83" ht="13">
      <c r="A83" s="1" t="s">
        <v>244</v>
      </c>
      <c r="B83" s="28">
        <v>17</v>
      </c>
      <c r="C83" s="29" t="s">
        <v>365</v>
      </c>
      <c r="D83" s="28" t="s">
        <v>246</v>
      </c>
      <c r="E83" s="30" t="s">
        <v>366</v>
      </c>
      <c r="F83" s="31" t="s">
        <v>273</v>
      </c>
      <c r="G83" s="32">
        <v>10</v>
      </c>
      <c r="H83" s="32">
        <v>0</v>
      </c>
      <c r="I83" s="33">
        <f>ROUND(G83*H83,P4)</f>
        <v>0</v>
      </c>
      <c r="J83" s="28"/>
      <c r="K83" s="28"/>
      <c r="L83" s="34">
        <v>0</v>
      </c>
      <c r="M83" s="20">
        <f>ROUND(G83*L83,P4)</f>
        <v>0</v>
      </c>
      <c r="N83" s="40" t="s">
        <v>358</v>
      </c>
      <c r="O83" s="36">
        <f>M83*AA83</f>
        <v>0</v>
      </c>
      <c r="P83" s="1">
        <v>3</v>
      </c>
      <c r="AA83" s="1">
        <f>IF(P83=1,$O$3,IF(P83=2,$O$4,$O$5))</f>
        <v>0</v>
      </c>
    </row>
    <row r="84">
      <c r="A84" s="1" t="s">
        <v>250</v>
      </c>
      <c r="E84" s="30" t="s">
        <v>246</v>
      </c>
    </row>
    <row r="85">
      <c r="A85" s="1" t="s">
        <v>251</v>
      </c>
      <c r="E85" s="28"/>
    </row>
    <row r="86">
      <c r="A86" s="1" t="s">
        <v>253</v>
      </c>
      <c r="E86" s="30" t="s">
        <v>4999</v>
      </c>
    </row>
    <row r="87" ht="13">
      <c r="A87" s="1" t="s">
        <v>244</v>
      </c>
      <c r="B87" s="28">
        <v>18</v>
      </c>
      <c r="C87" s="29" t="s">
        <v>1625</v>
      </c>
      <c r="D87" s="28" t="s">
        <v>246</v>
      </c>
      <c r="E87" s="30" t="s">
        <v>1626</v>
      </c>
      <c r="F87" s="31" t="s">
        <v>273</v>
      </c>
      <c r="G87" s="32">
        <v>10</v>
      </c>
      <c r="H87" s="32">
        <v>0</v>
      </c>
      <c r="I87" s="33">
        <f>ROUND(G87*H87,P4)</f>
        <v>0</v>
      </c>
      <c r="J87" s="28"/>
      <c r="K87" s="28"/>
      <c r="L87" s="34">
        <v>0</v>
      </c>
      <c r="M87" s="20">
        <f>ROUND(G87*L87,P4)</f>
        <v>0</v>
      </c>
      <c r="N87" s="40" t="s">
        <v>358</v>
      </c>
      <c r="O87" s="36">
        <f>M87*AA87</f>
        <v>0</v>
      </c>
      <c r="P87" s="1">
        <v>3</v>
      </c>
      <c r="AA87" s="1">
        <f>IF(P87=1,$O$3,IF(P87=2,$O$4,$O$5))</f>
        <v>0</v>
      </c>
    </row>
    <row r="88">
      <c r="A88" s="1" t="s">
        <v>250</v>
      </c>
      <c r="E88" s="30" t="s">
        <v>5009</v>
      </c>
    </row>
    <row r="89">
      <c r="A89" s="1" t="s">
        <v>251</v>
      </c>
      <c r="E89" s="28"/>
    </row>
    <row r="90">
      <c r="A90" s="1" t="s">
        <v>253</v>
      </c>
      <c r="E90" s="30" t="s">
        <v>4999</v>
      </c>
    </row>
    <row r="91" ht="13">
      <c r="A91" s="1" t="s">
        <v>244</v>
      </c>
      <c r="B91" s="28">
        <v>19</v>
      </c>
      <c r="C91" s="29" t="s">
        <v>1108</v>
      </c>
      <c r="D91" s="28" t="s">
        <v>246</v>
      </c>
      <c r="E91" s="30" t="s">
        <v>1109</v>
      </c>
      <c r="F91" s="31" t="s">
        <v>248</v>
      </c>
      <c r="G91" s="32">
        <v>760</v>
      </c>
      <c r="H91" s="32">
        <v>0</v>
      </c>
      <c r="I91" s="33">
        <f>ROUND(G91*H91,P4)</f>
        <v>0</v>
      </c>
      <c r="J91" s="28"/>
      <c r="K91" s="28"/>
      <c r="L91" s="34">
        <v>0</v>
      </c>
      <c r="M91" s="20">
        <f>ROUND(G91*L91,P4)</f>
        <v>0</v>
      </c>
      <c r="N91" s="40" t="s">
        <v>358</v>
      </c>
      <c r="O91" s="36">
        <f>M91*AA91</f>
        <v>0</v>
      </c>
      <c r="P91" s="1">
        <v>3</v>
      </c>
      <c r="AA91" s="1">
        <f>IF(P91=1,$O$3,IF(P91=2,$O$4,$O$5))</f>
        <v>0</v>
      </c>
    </row>
    <row r="92">
      <c r="A92" s="1" t="s">
        <v>250</v>
      </c>
      <c r="E92" s="30" t="s">
        <v>5010</v>
      </c>
    </row>
    <row r="93" ht="26">
      <c r="A93" s="1" t="s">
        <v>251</v>
      </c>
      <c r="E93" s="37" t="s">
        <v>5011</v>
      </c>
    </row>
    <row r="94">
      <c r="A94" s="1" t="s">
        <v>253</v>
      </c>
      <c r="E94" s="30" t="s">
        <v>4999</v>
      </c>
    </row>
    <row r="95" ht="25">
      <c r="A95" s="1" t="s">
        <v>244</v>
      </c>
      <c r="B95" s="28">
        <v>20</v>
      </c>
      <c r="C95" s="29" t="s">
        <v>1122</v>
      </c>
      <c r="D95" s="28" t="s">
        <v>246</v>
      </c>
      <c r="E95" s="30" t="s">
        <v>1123</v>
      </c>
      <c r="F95" s="31" t="s">
        <v>273</v>
      </c>
      <c r="G95" s="32">
        <v>20</v>
      </c>
      <c r="H95" s="32">
        <v>0</v>
      </c>
      <c r="I95" s="33">
        <f>ROUND(G95*H95,P4)</f>
        <v>0</v>
      </c>
      <c r="J95" s="28"/>
      <c r="K95" s="28"/>
      <c r="L95" s="34">
        <v>0</v>
      </c>
      <c r="M95" s="20">
        <f>ROUND(G95*L95,P4)</f>
        <v>0</v>
      </c>
      <c r="N95" s="40" t="s">
        <v>358</v>
      </c>
      <c r="O95" s="36">
        <f>M95*AA95</f>
        <v>0</v>
      </c>
      <c r="P95" s="1">
        <v>3</v>
      </c>
      <c r="AA95" s="1">
        <f>IF(P95=1,$O$3,IF(P95=2,$O$4,$O$5))</f>
        <v>0</v>
      </c>
    </row>
    <row r="96">
      <c r="A96" s="1" t="s">
        <v>250</v>
      </c>
      <c r="E96" s="30" t="s">
        <v>5012</v>
      </c>
    </row>
    <row r="97" ht="26">
      <c r="A97" s="1" t="s">
        <v>251</v>
      </c>
      <c r="E97" s="37" t="s">
        <v>5013</v>
      </c>
    </row>
    <row r="98">
      <c r="A98" s="1" t="s">
        <v>253</v>
      </c>
      <c r="E98" s="30" t="s">
        <v>4999</v>
      </c>
    </row>
    <row r="99" ht="13">
      <c r="A99" s="1" t="s">
        <v>244</v>
      </c>
      <c r="B99" s="28">
        <v>21</v>
      </c>
      <c r="C99" s="29" t="s">
        <v>1733</v>
      </c>
      <c r="D99" s="28" t="s">
        <v>246</v>
      </c>
      <c r="E99" s="30" t="s">
        <v>1734</v>
      </c>
      <c r="F99" s="31" t="s">
        <v>248</v>
      </c>
      <c r="G99" s="32">
        <v>30</v>
      </c>
      <c r="H99" s="32">
        <v>0</v>
      </c>
      <c r="I99" s="33">
        <f>ROUND(G99*H99,P4)</f>
        <v>0</v>
      </c>
      <c r="J99" s="28"/>
      <c r="K99" s="28"/>
      <c r="L99" s="34">
        <v>0</v>
      </c>
      <c r="M99" s="20">
        <f>ROUND(G99*L99,P4)</f>
        <v>0</v>
      </c>
      <c r="N99" s="40" t="s">
        <v>358</v>
      </c>
      <c r="O99" s="36">
        <f>M99*AA99</f>
        <v>0</v>
      </c>
      <c r="P99" s="1">
        <v>3</v>
      </c>
      <c r="AA99" s="1">
        <f>IF(P99=1,$O$3,IF(P99=2,$O$4,$O$5))</f>
        <v>0</v>
      </c>
    </row>
    <row r="100">
      <c r="A100" s="1" t="s">
        <v>250</v>
      </c>
      <c r="E100" s="30" t="s">
        <v>4888</v>
      </c>
    </row>
    <row r="101">
      <c r="A101" s="1" t="s">
        <v>251</v>
      </c>
      <c r="E101" s="28"/>
    </row>
    <row r="102">
      <c r="A102" s="1" t="s">
        <v>253</v>
      </c>
      <c r="E102" s="30" t="s">
        <v>4026</v>
      </c>
    </row>
    <row r="103" ht="13">
      <c r="A103" s="1" t="s">
        <v>244</v>
      </c>
      <c r="B103" s="28">
        <v>23</v>
      </c>
      <c r="C103" s="29" t="s">
        <v>5014</v>
      </c>
      <c r="D103" s="28" t="s">
        <v>246</v>
      </c>
      <c r="E103" s="30" t="s">
        <v>5015</v>
      </c>
      <c r="F103" s="31" t="s">
        <v>273</v>
      </c>
      <c r="G103" s="32">
        <v>3</v>
      </c>
      <c r="H103" s="32">
        <v>0</v>
      </c>
      <c r="I103" s="33">
        <f>ROUND(G103*H103,P4)</f>
        <v>0</v>
      </c>
      <c r="J103" s="28"/>
      <c r="K103" s="28"/>
      <c r="L103" s="34">
        <v>0</v>
      </c>
      <c r="M103" s="20">
        <f>ROUND(G103*L103,P4)</f>
        <v>0</v>
      </c>
      <c r="N103" s="40" t="s">
        <v>358</v>
      </c>
      <c r="O103" s="36">
        <f>M103*AA103</f>
        <v>0</v>
      </c>
      <c r="P103" s="1">
        <v>3</v>
      </c>
      <c r="AA103" s="1">
        <f>IF(P103=1,$O$3,IF(P103=2,$O$4,$O$5))</f>
        <v>0</v>
      </c>
    </row>
    <row r="104">
      <c r="A104" s="1" t="s">
        <v>250</v>
      </c>
      <c r="E104" s="30" t="s">
        <v>5016</v>
      </c>
    </row>
    <row r="105" ht="26">
      <c r="A105" s="1" t="s">
        <v>251</v>
      </c>
      <c r="E105" s="37" t="s">
        <v>5017</v>
      </c>
    </row>
    <row r="106">
      <c r="A106" s="1" t="s">
        <v>253</v>
      </c>
      <c r="E106" s="30" t="s">
        <v>4026</v>
      </c>
    </row>
    <row r="107" ht="25">
      <c r="A107" s="1" t="s">
        <v>244</v>
      </c>
      <c r="B107" s="28">
        <v>24</v>
      </c>
      <c r="C107" s="29" t="s">
        <v>4889</v>
      </c>
      <c r="D107" s="28" t="s">
        <v>246</v>
      </c>
      <c r="E107" s="30" t="s">
        <v>4890</v>
      </c>
      <c r="F107" s="31" t="s">
        <v>273</v>
      </c>
      <c r="G107" s="32">
        <v>7</v>
      </c>
      <c r="H107" s="32">
        <v>0</v>
      </c>
      <c r="I107" s="33">
        <f>ROUND(G107*H107,P4)</f>
        <v>0</v>
      </c>
      <c r="J107" s="28"/>
      <c r="K107" s="28"/>
      <c r="L107" s="34">
        <v>0</v>
      </c>
      <c r="M107" s="20">
        <f>ROUND(G107*L107,P4)</f>
        <v>0</v>
      </c>
      <c r="N107" s="40" t="s">
        <v>358</v>
      </c>
      <c r="O107" s="36">
        <f>M107*AA107</f>
        <v>0</v>
      </c>
      <c r="P107" s="1">
        <v>3</v>
      </c>
      <c r="AA107" s="1">
        <f>IF(P107=1,$O$3,IF(P107=2,$O$4,$O$5))</f>
        <v>0</v>
      </c>
    </row>
    <row r="108">
      <c r="A108" s="1" t="s">
        <v>250</v>
      </c>
      <c r="E108" s="30" t="s">
        <v>5018</v>
      </c>
    </row>
    <row r="109" ht="26">
      <c r="A109" s="1" t="s">
        <v>251</v>
      </c>
      <c r="E109" s="37" t="s">
        <v>5019</v>
      </c>
    </row>
    <row r="110">
      <c r="A110" s="1" t="s">
        <v>253</v>
      </c>
      <c r="E110" s="30" t="s">
        <v>4026</v>
      </c>
    </row>
    <row r="111" ht="13">
      <c r="A111" s="1" t="s">
        <v>244</v>
      </c>
      <c r="B111" s="28">
        <v>25</v>
      </c>
      <c r="C111" s="29" t="s">
        <v>4894</v>
      </c>
      <c r="D111" s="28" t="s">
        <v>246</v>
      </c>
      <c r="E111" s="30" t="s">
        <v>4895</v>
      </c>
      <c r="F111" s="31" t="s">
        <v>273</v>
      </c>
      <c r="G111" s="32">
        <v>10</v>
      </c>
      <c r="H111" s="32">
        <v>0</v>
      </c>
      <c r="I111" s="33">
        <f>ROUND(G111*H111,P4)</f>
        <v>0</v>
      </c>
      <c r="J111" s="28"/>
      <c r="K111" s="28"/>
      <c r="L111" s="34">
        <v>0</v>
      </c>
      <c r="M111" s="20">
        <f>ROUND(G111*L111,P4)</f>
        <v>0</v>
      </c>
      <c r="N111" s="40" t="s">
        <v>358</v>
      </c>
      <c r="O111" s="36">
        <f>M111*AA111</f>
        <v>0</v>
      </c>
      <c r="P111" s="1">
        <v>3</v>
      </c>
      <c r="AA111" s="1">
        <f>IF(P111=1,$O$3,IF(P111=2,$O$4,$O$5))</f>
        <v>0</v>
      </c>
    </row>
    <row r="112">
      <c r="A112" s="1" t="s">
        <v>250</v>
      </c>
      <c r="E112" s="30" t="s">
        <v>246</v>
      </c>
    </row>
    <row r="113" ht="26">
      <c r="A113" s="1" t="s">
        <v>251</v>
      </c>
      <c r="E113" s="37" t="s">
        <v>5020</v>
      </c>
    </row>
    <row r="114">
      <c r="A114" s="1" t="s">
        <v>253</v>
      </c>
      <c r="E114" s="30" t="s">
        <v>4999</v>
      </c>
    </row>
    <row r="115" ht="25">
      <c r="A115" s="1" t="s">
        <v>244</v>
      </c>
      <c r="B115" s="28">
        <v>26</v>
      </c>
      <c r="C115" s="29" t="s">
        <v>4904</v>
      </c>
      <c r="D115" s="28" t="s">
        <v>246</v>
      </c>
      <c r="E115" s="30" t="s">
        <v>4905</v>
      </c>
      <c r="F115" s="31" t="s">
        <v>273</v>
      </c>
      <c r="G115" s="32">
        <v>8</v>
      </c>
      <c r="H115" s="32">
        <v>0</v>
      </c>
      <c r="I115" s="33">
        <f>ROUND(G115*H115,P4)</f>
        <v>0</v>
      </c>
      <c r="J115" s="28"/>
      <c r="K115" s="28"/>
      <c r="L115" s="34">
        <v>0</v>
      </c>
      <c r="M115" s="20">
        <f>ROUND(G115*L115,P4)</f>
        <v>0</v>
      </c>
      <c r="N115" s="40" t="s">
        <v>358</v>
      </c>
      <c r="O115" s="36">
        <f>M115*AA115</f>
        <v>0</v>
      </c>
      <c r="P115" s="1">
        <v>3</v>
      </c>
      <c r="AA115" s="1">
        <f>IF(P115=1,$O$3,IF(P115=2,$O$4,$O$5))</f>
        <v>0</v>
      </c>
    </row>
    <row r="116">
      <c r="A116" s="1" t="s">
        <v>250</v>
      </c>
      <c r="E116" s="30" t="s">
        <v>4906</v>
      </c>
    </row>
    <row r="117" ht="26">
      <c r="A117" s="1" t="s">
        <v>251</v>
      </c>
      <c r="E117" s="37" t="s">
        <v>5021</v>
      </c>
    </row>
    <row r="118">
      <c r="A118" s="1" t="s">
        <v>253</v>
      </c>
      <c r="E118" s="30" t="s">
        <v>4999</v>
      </c>
    </row>
    <row r="119" ht="13">
      <c r="A119" s="1" t="s">
        <v>244</v>
      </c>
      <c r="B119" s="28">
        <v>27</v>
      </c>
      <c r="C119" s="29" t="s">
        <v>4908</v>
      </c>
      <c r="D119" s="28" t="s">
        <v>246</v>
      </c>
      <c r="E119" s="30" t="s">
        <v>4909</v>
      </c>
      <c r="F119" s="31" t="s">
        <v>273</v>
      </c>
      <c r="G119" s="32">
        <v>2</v>
      </c>
      <c r="H119" s="32">
        <v>0</v>
      </c>
      <c r="I119" s="33">
        <f>ROUND(G119*H119,P4)</f>
        <v>0</v>
      </c>
      <c r="J119" s="28"/>
      <c r="K119" s="28"/>
      <c r="L119" s="34">
        <v>0</v>
      </c>
      <c r="M119" s="20">
        <f>ROUND(G119*L119,P4)</f>
        <v>0</v>
      </c>
      <c r="N119" s="40" t="s">
        <v>358</v>
      </c>
      <c r="O119" s="36">
        <f>M119*AA119</f>
        <v>0</v>
      </c>
      <c r="P119" s="1">
        <v>3</v>
      </c>
      <c r="AA119" s="1">
        <f>IF(P119=1,$O$3,IF(P119=2,$O$4,$O$5))</f>
        <v>0</v>
      </c>
    </row>
    <row r="120">
      <c r="A120" s="1" t="s">
        <v>250</v>
      </c>
      <c r="E120" s="30" t="s">
        <v>5022</v>
      </c>
    </row>
    <row r="121" ht="26">
      <c r="A121" s="1" t="s">
        <v>251</v>
      </c>
      <c r="E121" s="37" t="s">
        <v>5023</v>
      </c>
    </row>
    <row r="122">
      <c r="A122" s="1" t="s">
        <v>253</v>
      </c>
      <c r="E122" s="30" t="s">
        <v>4999</v>
      </c>
    </row>
    <row r="123" ht="25">
      <c r="A123" s="1" t="s">
        <v>244</v>
      </c>
      <c r="B123" s="28">
        <v>28</v>
      </c>
      <c r="C123" s="29" t="s">
        <v>4912</v>
      </c>
      <c r="D123" s="28" t="s">
        <v>246</v>
      </c>
      <c r="E123" s="30" t="s">
        <v>4913</v>
      </c>
      <c r="F123" s="31" t="s">
        <v>273</v>
      </c>
      <c r="G123" s="32">
        <v>10</v>
      </c>
      <c r="H123" s="32">
        <v>0</v>
      </c>
      <c r="I123" s="33">
        <f>ROUND(G123*H123,P4)</f>
        <v>0</v>
      </c>
      <c r="J123" s="28"/>
      <c r="K123" s="28"/>
      <c r="L123" s="34">
        <v>0</v>
      </c>
      <c r="M123" s="20">
        <f>ROUND(G123*L123,P4)</f>
        <v>0</v>
      </c>
      <c r="N123" s="40" t="s">
        <v>358</v>
      </c>
      <c r="O123" s="36">
        <f>M123*AA123</f>
        <v>0</v>
      </c>
      <c r="P123" s="1">
        <v>3</v>
      </c>
      <c r="AA123" s="1">
        <f>IF(P123=1,$O$3,IF(P123=2,$O$4,$O$5))</f>
        <v>0</v>
      </c>
    </row>
    <row r="124">
      <c r="A124" s="1" t="s">
        <v>250</v>
      </c>
      <c r="E124" s="30" t="s">
        <v>5024</v>
      </c>
    </row>
    <row r="125" ht="26">
      <c r="A125" s="1" t="s">
        <v>251</v>
      </c>
      <c r="E125" s="37" t="s">
        <v>5020</v>
      </c>
    </row>
    <row r="126">
      <c r="A126" s="1" t="s">
        <v>253</v>
      </c>
      <c r="E126" s="30" t="s">
        <v>4999</v>
      </c>
    </row>
    <row r="127" ht="25">
      <c r="A127" s="1" t="s">
        <v>244</v>
      </c>
      <c r="B127" s="28">
        <v>29</v>
      </c>
      <c r="C127" s="29" t="s">
        <v>4626</v>
      </c>
      <c r="D127" s="28" t="s">
        <v>246</v>
      </c>
      <c r="E127" s="30" t="s">
        <v>4627</v>
      </c>
      <c r="F127" s="31" t="s">
        <v>273</v>
      </c>
      <c r="G127" s="32">
        <v>2</v>
      </c>
      <c r="H127" s="32">
        <v>0</v>
      </c>
      <c r="I127" s="33">
        <f>ROUND(G127*H127,P4)</f>
        <v>0</v>
      </c>
      <c r="J127" s="28"/>
      <c r="K127" s="28"/>
      <c r="L127" s="34">
        <v>0</v>
      </c>
      <c r="M127" s="20">
        <f>ROUND(G127*L127,P4)</f>
        <v>0</v>
      </c>
      <c r="N127" s="40" t="s">
        <v>358</v>
      </c>
      <c r="O127" s="36">
        <f>M127*AA127</f>
        <v>0</v>
      </c>
      <c r="P127" s="1">
        <v>3</v>
      </c>
      <c r="AA127" s="1">
        <f>IF(P127=1,$O$3,IF(P127=2,$O$4,$O$5))</f>
        <v>0</v>
      </c>
    </row>
    <row r="128">
      <c r="A128" s="1" t="s">
        <v>250</v>
      </c>
      <c r="E128" s="30" t="s">
        <v>4930</v>
      </c>
    </row>
    <row r="129">
      <c r="A129" s="1" t="s">
        <v>251</v>
      </c>
      <c r="E129" s="28"/>
    </row>
    <row r="130">
      <c r="A130" s="1" t="s">
        <v>253</v>
      </c>
      <c r="E130" s="30" t="s">
        <v>4999</v>
      </c>
    </row>
    <row r="131" ht="25">
      <c r="A131" s="1" t="s">
        <v>244</v>
      </c>
      <c r="B131" s="28">
        <v>30</v>
      </c>
      <c r="C131" s="29" t="s">
        <v>373</v>
      </c>
      <c r="D131" s="28" t="s">
        <v>246</v>
      </c>
      <c r="E131" s="30" t="s">
        <v>374</v>
      </c>
      <c r="F131" s="31" t="s">
        <v>273</v>
      </c>
      <c r="G131" s="32">
        <v>1</v>
      </c>
      <c r="H131" s="32">
        <v>0</v>
      </c>
      <c r="I131" s="33">
        <f>ROUND(G131*H131,P4)</f>
        <v>0</v>
      </c>
      <c r="J131" s="28"/>
      <c r="K131" s="28"/>
      <c r="L131" s="34">
        <v>0</v>
      </c>
      <c r="M131" s="20">
        <f>ROUND(G131*L131,P4)</f>
        <v>0</v>
      </c>
      <c r="N131" s="40" t="s">
        <v>358</v>
      </c>
      <c r="O131" s="36">
        <f>M131*AA131</f>
        <v>0</v>
      </c>
      <c r="P131" s="1">
        <v>3</v>
      </c>
      <c r="AA131" s="1">
        <f>IF(P131=1,$O$3,IF(P131=2,$O$4,$O$5))</f>
        <v>0</v>
      </c>
    </row>
    <row r="132">
      <c r="A132" s="1" t="s">
        <v>250</v>
      </c>
      <c r="E132" s="30" t="s">
        <v>246</v>
      </c>
    </row>
    <row r="133">
      <c r="A133" s="1" t="s">
        <v>251</v>
      </c>
      <c r="E133" s="28"/>
    </row>
    <row r="134">
      <c r="A134" s="1" t="s">
        <v>253</v>
      </c>
      <c r="E134" s="30" t="s">
        <v>4999</v>
      </c>
    </row>
    <row r="135" ht="37.5">
      <c r="A135" s="1" t="s">
        <v>244</v>
      </c>
      <c r="B135" s="28">
        <v>31</v>
      </c>
      <c r="C135" s="29" t="s">
        <v>686</v>
      </c>
      <c r="D135" s="28" t="s">
        <v>246</v>
      </c>
      <c r="E135" s="30" t="s">
        <v>687</v>
      </c>
      <c r="F135" s="31" t="s">
        <v>273</v>
      </c>
      <c r="G135" s="32">
        <v>3</v>
      </c>
      <c r="H135" s="32">
        <v>0</v>
      </c>
      <c r="I135" s="33">
        <f>ROUND(G135*H135,P4)</f>
        <v>0</v>
      </c>
      <c r="J135" s="28"/>
      <c r="K135" s="28"/>
      <c r="L135" s="34">
        <v>0</v>
      </c>
      <c r="M135" s="20">
        <f>ROUND(G135*L135,P4)</f>
        <v>0</v>
      </c>
      <c r="N135" s="40" t="s">
        <v>358</v>
      </c>
      <c r="O135" s="36">
        <f>M135*AA135</f>
        <v>0</v>
      </c>
      <c r="P135" s="1">
        <v>3</v>
      </c>
      <c r="AA135" s="1">
        <f>IF(P135=1,$O$3,IF(P135=2,$O$4,$O$5))</f>
        <v>0</v>
      </c>
    </row>
    <row r="136">
      <c r="A136" s="1" t="s">
        <v>250</v>
      </c>
      <c r="E136" s="30" t="s">
        <v>246</v>
      </c>
    </row>
    <row r="137">
      <c r="A137" s="1" t="s">
        <v>251</v>
      </c>
      <c r="E137" s="28"/>
    </row>
    <row r="138">
      <c r="A138" s="1" t="s">
        <v>253</v>
      </c>
      <c r="E138" s="30" t="s">
        <v>4999</v>
      </c>
    </row>
    <row r="139" ht="25">
      <c r="A139" s="1" t="s">
        <v>244</v>
      </c>
      <c r="B139" s="28">
        <v>32</v>
      </c>
      <c r="C139" s="29" t="s">
        <v>376</v>
      </c>
      <c r="D139" s="28" t="s">
        <v>246</v>
      </c>
      <c r="E139" s="30" t="s">
        <v>377</v>
      </c>
      <c r="F139" s="31" t="s">
        <v>273</v>
      </c>
      <c r="G139" s="32">
        <v>1</v>
      </c>
      <c r="H139" s="32">
        <v>0</v>
      </c>
      <c r="I139" s="33">
        <f>ROUND(G139*H139,P4)</f>
        <v>0</v>
      </c>
      <c r="J139" s="28"/>
      <c r="K139" s="28"/>
      <c r="L139" s="34">
        <v>0</v>
      </c>
      <c r="M139" s="20">
        <f>ROUND(G139*L139,P4)</f>
        <v>0</v>
      </c>
      <c r="N139" s="40" t="s">
        <v>358</v>
      </c>
      <c r="O139" s="36">
        <f>M139*AA139</f>
        <v>0</v>
      </c>
      <c r="P139" s="1">
        <v>3</v>
      </c>
      <c r="AA139" s="1">
        <f>IF(P139=1,$O$3,IF(P139=2,$O$4,$O$5))</f>
        <v>0</v>
      </c>
    </row>
    <row r="140">
      <c r="A140" s="1" t="s">
        <v>250</v>
      </c>
      <c r="E140" s="30" t="s">
        <v>246</v>
      </c>
    </row>
    <row r="141">
      <c r="A141" s="1" t="s">
        <v>251</v>
      </c>
      <c r="E141" s="28"/>
    </row>
    <row r="142">
      <c r="A142" s="1" t="s">
        <v>253</v>
      </c>
      <c r="E142" s="30" t="s">
        <v>4999</v>
      </c>
    </row>
    <row r="143" ht="13">
      <c r="A143" s="1" t="s">
        <v>244</v>
      </c>
      <c r="B143" s="28">
        <v>33</v>
      </c>
      <c r="C143" s="29" t="s">
        <v>4480</v>
      </c>
      <c r="D143" s="28" t="s">
        <v>246</v>
      </c>
      <c r="E143" s="30" t="s">
        <v>4481</v>
      </c>
      <c r="F143" s="31" t="s">
        <v>273</v>
      </c>
      <c r="G143" s="32">
        <v>1</v>
      </c>
      <c r="H143" s="32">
        <v>0</v>
      </c>
      <c r="I143" s="33">
        <f>ROUND(G143*H143,P4)</f>
        <v>0</v>
      </c>
      <c r="J143" s="28"/>
      <c r="K143" s="28"/>
      <c r="L143" s="34">
        <v>0</v>
      </c>
      <c r="M143" s="20">
        <f>ROUND(G143*L143,P4)</f>
        <v>0</v>
      </c>
      <c r="N143" s="40" t="s">
        <v>358</v>
      </c>
      <c r="O143" s="36">
        <f>M143*AA143</f>
        <v>0</v>
      </c>
      <c r="P143" s="1">
        <v>3</v>
      </c>
      <c r="AA143" s="1">
        <f>IF(P143=1,$O$3,IF(P143=2,$O$4,$O$5))</f>
        <v>0</v>
      </c>
    </row>
    <row r="144">
      <c r="A144" s="1" t="s">
        <v>250</v>
      </c>
      <c r="E144" s="30" t="s">
        <v>246</v>
      </c>
    </row>
    <row r="145">
      <c r="A145" s="1" t="s">
        <v>251</v>
      </c>
      <c r="E145" s="28"/>
    </row>
    <row r="146">
      <c r="A146" s="1" t="s">
        <v>253</v>
      </c>
      <c r="E146" s="30" t="s">
        <v>4999</v>
      </c>
    </row>
    <row r="147" ht="13">
      <c r="A147" s="1" t="s">
        <v>244</v>
      </c>
      <c r="B147" s="28">
        <v>34</v>
      </c>
      <c r="C147" s="29" t="s">
        <v>804</v>
      </c>
      <c r="D147" s="28" t="s">
        <v>246</v>
      </c>
      <c r="E147" s="30" t="s">
        <v>805</v>
      </c>
      <c r="F147" s="31" t="s">
        <v>342</v>
      </c>
      <c r="G147" s="32">
        <v>24</v>
      </c>
      <c r="H147" s="32">
        <v>0</v>
      </c>
      <c r="I147" s="33">
        <f>ROUND(G147*H147,P4)</f>
        <v>0</v>
      </c>
      <c r="J147" s="28"/>
      <c r="K147" s="28"/>
      <c r="L147" s="34">
        <v>0</v>
      </c>
      <c r="M147" s="20">
        <f>ROUND(G147*L147,P4)</f>
        <v>0</v>
      </c>
      <c r="N147" s="40" t="s">
        <v>358</v>
      </c>
      <c r="O147" s="36">
        <f>M147*AA147</f>
        <v>0</v>
      </c>
      <c r="P147" s="1">
        <v>3</v>
      </c>
      <c r="AA147" s="1">
        <f>IF(P147=1,$O$3,IF(P147=2,$O$4,$O$5))</f>
        <v>0</v>
      </c>
    </row>
    <row r="148">
      <c r="A148" s="1" t="s">
        <v>250</v>
      </c>
      <c r="E148" s="30" t="s">
        <v>246</v>
      </c>
    </row>
    <row r="149">
      <c r="A149" s="1" t="s">
        <v>251</v>
      </c>
      <c r="E149" s="28"/>
    </row>
    <row r="150">
      <c r="A150" s="1" t="s">
        <v>253</v>
      </c>
      <c r="E150" s="30" t="s">
        <v>4999</v>
      </c>
    </row>
    <row r="151" ht="13">
      <c r="A151" s="1" t="s">
        <v>244</v>
      </c>
      <c r="B151" s="28">
        <v>35</v>
      </c>
      <c r="C151" s="29" t="s">
        <v>1047</v>
      </c>
      <c r="D151" s="28" t="s">
        <v>246</v>
      </c>
      <c r="E151" s="30" t="s">
        <v>1048</v>
      </c>
      <c r="F151" s="31" t="s">
        <v>342</v>
      </c>
      <c r="G151" s="32">
        <v>8</v>
      </c>
      <c r="H151" s="32">
        <v>0</v>
      </c>
      <c r="I151" s="33">
        <f>ROUND(G151*H151,P4)</f>
        <v>0</v>
      </c>
      <c r="J151" s="28"/>
      <c r="K151" s="28"/>
      <c r="L151" s="34">
        <v>0</v>
      </c>
      <c r="M151" s="20">
        <f>ROUND(G151*L151,P4)</f>
        <v>0</v>
      </c>
      <c r="N151" s="40" t="s">
        <v>358</v>
      </c>
      <c r="O151" s="36">
        <f>M151*AA151</f>
        <v>0</v>
      </c>
      <c r="P151" s="1">
        <v>3</v>
      </c>
      <c r="AA151" s="1">
        <f>IF(P151=1,$O$3,IF(P151=2,$O$4,$O$5))</f>
        <v>0</v>
      </c>
    </row>
    <row r="152">
      <c r="A152" s="1" t="s">
        <v>250</v>
      </c>
      <c r="E152" s="30" t="s">
        <v>246</v>
      </c>
    </row>
    <row r="153">
      <c r="A153" s="1" t="s">
        <v>251</v>
      </c>
      <c r="E153" s="28"/>
    </row>
    <row r="154">
      <c r="A154" s="1" t="s">
        <v>253</v>
      </c>
      <c r="E154" s="30" t="s">
        <v>4999</v>
      </c>
    </row>
    <row r="155" ht="13">
      <c r="A155" s="1" t="s">
        <v>244</v>
      </c>
      <c r="B155" s="28">
        <v>36</v>
      </c>
      <c r="C155" s="29" t="s">
        <v>807</v>
      </c>
      <c r="D155" s="28" t="s">
        <v>246</v>
      </c>
      <c r="E155" s="30" t="s">
        <v>808</v>
      </c>
      <c r="F155" s="31" t="s">
        <v>342</v>
      </c>
      <c r="G155" s="32">
        <v>32</v>
      </c>
      <c r="H155" s="32">
        <v>0</v>
      </c>
      <c r="I155" s="33">
        <f>ROUND(G155*H155,P4)</f>
        <v>0</v>
      </c>
      <c r="J155" s="28"/>
      <c r="K155" s="28"/>
      <c r="L155" s="34">
        <v>0</v>
      </c>
      <c r="M155" s="20">
        <f>ROUND(G155*L155,P4)</f>
        <v>0</v>
      </c>
      <c r="N155" s="40" t="s">
        <v>358</v>
      </c>
      <c r="O155" s="36">
        <f>M155*AA155</f>
        <v>0</v>
      </c>
      <c r="P155" s="1">
        <v>3</v>
      </c>
      <c r="AA155" s="1">
        <f>IF(P155=1,$O$3,IF(P155=2,$O$4,$O$5))</f>
        <v>0</v>
      </c>
    </row>
    <row r="156">
      <c r="A156" s="1" t="s">
        <v>250</v>
      </c>
      <c r="E156" s="30" t="s">
        <v>246</v>
      </c>
    </row>
    <row r="157">
      <c r="A157" s="1" t="s">
        <v>251</v>
      </c>
      <c r="E157" s="28"/>
    </row>
    <row r="158">
      <c r="A158" s="1" t="s">
        <v>253</v>
      </c>
      <c r="E158" s="30" t="s">
        <v>4999</v>
      </c>
    </row>
    <row r="159" ht="13">
      <c r="A159" s="1" t="s">
        <v>244</v>
      </c>
      <c r="B159" s="28">
        <v>37</v>
      </c>
      <c r="C159" s="29" t="s">
        <v>810</v>
      </c>
      <c r="D159" s="28" t="s">
        <v>246</v>
      </c>
      <c r="E159" s="30" t="s">
        <v>811</v>
      </c>
      <c r="F159" s="31" t="s">
        <v>342</v>
      </c>
      <c r="G159" s="32">
        <v>8</v>
      </c>
      <c r="H159" s="32">
        <v>0</v>
      </c>
      <c r="I159" s="33">
        <f>ROUND(G159*H159,P4)</f>
        <v>0</v>
      </c>
      <c r="J159" s="28"/>
      <c r="K159" s="28"/>
      <c r="L159" s="34">
        <v>0</v>
      </c>
      <c r="M159" s="20">
        <f>ROUND(G159*L159,P4)</f>
        <v>0</v>
      </c>
      <c r="N159" s="40" t="s">
        <v>358</v>
      </c>
      <c r="O159" s="36">
        <f>M159*AA159</f>
        <v>0</v>
      </c>
      <c r="P159" s="1">
        <v>3</v>
      </c>
      <c r="AA159" s="1">
        <f>IF(P159=1,$O$3,IF(P159=2,$O$4,$O$5))</f>
        <v>0</v>
      </c>
    </row>
    <row r="160">
      <c r="A160" s="1" t="s">
        <v>250</v>
      </c>
      <c r="E160" s="30" t="s">
        <v>246</v>
      </c>
    </row>
    <row r="161">
      <c r="A161" s="1" t="s">
        <v>251</v>
      </c>
      <c r="E161" s="28"/>
    </row>
    <row r="162">
      <c r="A162" s="1" t="s">
        <v>253</v>
      </c>
      <c r="E162" s="30" t="s">
        <v>4999</v>
      </c>
    </row>
    <row r="163" ht="13">
      <c r="A163" s="1" t="s">
        <v>244</v>
      </c>
      <c r="B163" s="28">
        <v>38</v>
      </c>
      <c r="C163" s="29" t="s">
        <v>813</v>
      </c>
      <c r="D163" s="28" t="s">
        <v>246</v>
      </c>
      <c r="E163" s="30" t="s">
        <v>814</v>
      </c>
      <c r="F163" s="31" t="s">
        <v>342</v>
      </c>
      <c r="G163" s="32">
        <v>16</v>
      </c>
      <c r="H163" s="32">
        <v>0</v>
      </c>
      <c r="I163" s="33">
        <f>ROUND(G163*H163,P4)</f>
        <v>0</v>
      </c>
      <c r="J163" s="28"/>
      <c r="K163" s="28"/>
      <c r="L163" s="34">
        <v>0</v>
      </c>
      <c r="M163" s="20">
        <f>ROUND(G163*L163,P4)</f>
        <v>0</v>
      </c>
      <c r="N163" s="40" t="s">
        <v>358</v>
      </c>
      <c r="O163" s="36">
        <f>M163*AA163</f>
        <v>0</v>
      </c>
      <c r="P163" s="1">
        <v>3</v>
      </c>
      <c r="AA163" s="1">
        <f>IF(P163=1,$O$3,IF(P163=2,$O$4,$O$5))</f>
        <v>0</v>
      </c>
    </row>
    <row r="164">
      <c r="A164" s="1" t="s">
        <v>250</v>
      </c>
      <c r="E164" s="30" t="s">
        <v>246</v>
      </c>
    </row>
    <row r="165">
      <c r="A165" s="1" t="s">
        <v>251</v>
      </c>
      <c r="E165" s="28"/>
    </row>
    <row r="166">
      <c r="A166" s="1" t="s">
        <v>253</v>
      </c>
      <c r="E166" s="30" t="s">
        <v>4999</v>
      </c>
    </row>
    <row r="167" ht="13">
      <c r="A167" s="1" t="s">
        <v>244</v>
      </c>
      <c r="B167" s="28">
        <v>39</v>
      </c>
      <c r="C167" s="29" t="s">
        <v>1050</v>
      </c>
      <c r="D167" s="28" t="s">
        <v>246</v>
      </c>
      <c r="E167" s="30" t="s">
        <v>1051</v>
      </c>
      <c r="F167" s="31" t="s">
        <v>342</v>
      </c>
      <c r="G167" s="32">
        <v>8</v>
      </c>
      <c r="H167" s="32">
        <v>0</v>
      </c>
      <c r="I167" s="33">
        <f>ROUND(G167*H167,P4)</f>
        <v>0</v>
      </c>
      <c r="J167" s="28"/>
      <c r="K167" s="28"/>
      <c r="L167" s="34">
        <v>0</v>
      </c>
      <c r="M167" s="20">
        <f>ROUND(G167*L167,P4)</f>
        <v>0</v>
      </c>
      <c r="N167" s="40" t="s">
        <v>358</v>
      </c>
      <c r="O167" s="36">
        <f>M167*AA167</f>
        <v>0</v>
      </c>
      <c r="P167" s="1">
        <v>3</v>
      </c>
      <c r="AA167" s="1">
        <f>IF(P167=1,$O$3,IF(P167=2,$O$4,$O$5))</f>
        <v>0</v>
      </c>
    </row>
    <row r="168">
      <c r="A168" s="1" t="s">
        <v>250</v>
      </c>
      <c r="E168" s="30" t="s">
        <v>246</v>
      </c>
    </row>
    <row r="169">
      <c r="A169" s="1" t="s">
        <v>251</v>
      </c>
      <c r="E169" s="28"/>
    </row>
    <row r="170">
      <c r="A170" s="1" t="s">
        <v>253</v>
      </c>
      <c r="E170" s="30" t="s">
        <v>4999</v>
      </c>
    </row>
    <row r="171" ht="13">
      <c r="A171" s="1" t="s">
        <v>244</v>
      </c>
      <c r="B171" s="28">
        <v>40</v>
      </c>
      <c r="C171" s="29" t="s">
        <v>1165</v>
      </c>
      <c r="D171" s="28" t="s">
        <v>246</v>
      </c>
      <c r="E171" s="30" t="s">
        <v>1166</v>
      </c>
      <c r="F171" s="31" t="s">
        <v>273</v>
      </c>
      <c r="G171" s="32">
        <v>40</v>
      </c>
      <c r="H171" s="32">
        <v>0</v>
      </c>
      <c r="I171" s="33">
        <f>ROUND(G171*H171,P4)</f>
        <v>0</v>
      </c>
      <c r="J171" s="28"/>
      <c r="K171" s="28"/>
      <c r="L171" s="34">
        <v>0</v>
      </c>
      <c r="M171" s="20">
        <f>ROUND(G171*L171,P4)</f>
        <v>0</v>
      </c>
      <c r="N171" s="40" t="s">
        <v>358</v>
      </c>
      <c r="O171" s="36">
        <f>M171*AA171</f>
        <v>0</v>
      </c>
      <c r="P171" s="1">
        <v>3</v>
      </c>
      <c r="AA171" s="1">
        <f>IF(P171=1,$O$3,IF(P171=2,$O$4,$O$5))</f>
        <v>0</v>
      </c>
    </row>
    <row r="172">
      <c r="A172" s="1" t="s">
        <v>250</v>
      </c>
      <c r="E172" s="30" t="s">
        <v>4938</v>
      </c>
    </row>
    <row r="173" ht="26">
      <c r="A173" s="1" t="s">
        <v>251</v>
      </c>
      <c r="E173" s="37" t="s">
        <v>5025</v>
      </c>
    </row>
    <row r="174">
      <c r="A174" s="1" t="s">
        <v>253</v>
      </c>
      <c r="E174" s="30" t="s">
        <v>4999</v>
      </c>
    </row>
    <row r="175" ht="13">
      <c r="A175" s="1" t="s">
        <v>244</v>
      </c>
      <c r="B175" s="28">
        <v>41</v>
      </c>
      <c r="C175" s="29" t="s">
        <v>3222</v>
      </c>
      <c r="D175" s="28" t="s">
        <v>246</v>
      </c>
      <c r="E175" s="30" t="s">
        <v>3223</v>
      </c>
      <c r="F175" s="31" t="s">
        <v>923</v>
      </c>
      <c r="G175" s="32">
        <v>1.4450000000000001</v>
      </c>
      <c r="H175" s="32">
        <v>0</v>
      </c>
      <c r="I175" s="33">
        <f>ROUND(G175*H175,P4)</f>
        <v>0</v>
      </c>
      <c r="J175" s="28"/>
      <c r="K175" s="28"/>
      <c r="L175" s="34">
        <v>0</v>
      </c>
      <c r="M175" s="20">
        <f>ROUND(G175*L175,P4)</f>
        <v>0</v>
      </c>
      <c r="N175" s="40" t="s">
        <v>358</v>
      </c>
      <c r="O175" s="36">
        <f>M175*AA175</f>
        <v>0</v>
      </c>
      <c r="P175" s="1">
        <v>3</v>
      </c>
      <c r="AA175" s="1">
        <f>IF(P175=1,$O$3,IF(P175=2,$O$4,$O$5))</f>
        <v>0</v>
      </c>
    </row>
    <row r="176">
      <c r="A176" s="1" t="s">
        <v>250</v>
      </c>
      <c r="E176" s="30" t="s">
        <v>5026</v>
      </c>
    </row>
    <row r="177">
      <c r="A177" s="1" t="s">
        <v>251</v>
      </c>
      <c r="E177" s="28"/>
    </row>
    <row r="178">
      <c r="A178" s="1" t="s">
        <v>253</v>
      </c>
      <c r="E178" s="30" t="s">
        <v>4999</v>
      </c>
    </row>
    <row r="179" ht="13">
      <c r="A179" s="1" t="s">
        <v>241</v>
      </c>
      <c r="C179" s="22" t="s">
        <v>474</v>
      </c>
      <c r="E179" s="23" t="s">
        <v>1701</v>
      </c>
      <c r="L179" s="38"/>
      <c r="M179" s="39">
        <f>SUMIFS(M180:M191,A180:A191,"P")</f>
        <v>0</v>
      </c>
      <c r="N179" s="38"/>
    </row>
    <row r="180" ht="25">
      <c r="A180" s="1" t="s">
        <v>244</v>
      </c>
      <c r="B180" s="28">
        <v>42</v>
      </c>
      <c r="C180" s="29" t="s">
        <v>1054</v>
      </c>
      <c r="D180" s="28" t="s">
        <v>246</v>
      </c>
      <c r="E180" s="30" t="s">
        <v>1056</v>
      </c>
      <c r="F180" s="31" t="s">
        <v>837</v>
      </c>
      <c r="G180" s="32">
        <v>23.922999999999998</v>
      </c>
      <c r="H180" s="32">
        <v>0</v>
      </c>
      <c r="I180" s="33">
        <f>ROUND(G180*H180,P4)</f>
        <v>0</v>
      </c>
      <c r="J180" s="28"/>
      <c r="K180" s="28"/>
      <c r="L180" s="34">
        <v>0</v>
      </c>
      <c r="M180" s="20">
        <f>ROUND(G180*L180,P4)</f>
        <v>0</v>
      </c>
      <c r="N180" s="40" t="s">
        <v>246</v>
      </c>
      <c r="O180" s="36">
        <f>M180*AA180</f>
        <v>0</v>
      </c>
      <c r="P180" s="1">
        <v>3</v>
      </c>
      <c r="AA180" s="1">
        <f>IF(P180=1,$O$3,IF(P180=2,$O$4,$O$5))</f>
        <v>0</v>
      </c>
    </row>
    <row r="181" ht="25">
      <c r="A181" s="1" t="s">
        <v>250</v>
      </c>
      <c r="E181" s="30" t="s">
        <v>481</v>
      </c>
    </row>
    <row r="182">
      <c r="A182" s="1" t="s">
        <v>251</v>
      </c>
      <c r="E182" s="28"/>
    </row>
    <row r="183" ht="187.5">
      <c r="A183" s="1" t="s">
        <v>253</v>
      </c>
      <c r="E183" s="30" t="s">
        <v>2751</v>
      </c>
    </row>
    <row r="184" ht="25">
      <c r="A184" s="1" t="s">
        <v>244</v>
      </c>
      <c r="B184" s="28">
        <v>43</v>
      </c>
      <c r="C184" s="29" t="s">
        <v>2448</v>
      </c>
      <c r="D184" s="28" t="s">
        <v>246</v>
      </c>
      <c r="E184" s="30" t="s">
        <v>2450</v>
      </c>
      <c r="F184" s="31" t="s">
        <v>837</v>
      </c>
      <c r="G184" s="32">
        <v>0.20000000000000001</v>
      </c>
      <c r="H184" s="32">
        <v>0</v>
      </c>
      <c r="I184" s="33">
        <f>ROUND(G184*H184,P4)</f>
        <v>0</v>
      </c>
      <c r="J184" s="28"/>
      <c r="K184" s="28"/>
      <c r="L184" s="34">
        <v>0</v>
      </c>
      <c r="M184" s="20">
        <f>ROUND(G184*L184,P4)</f>
        <v>0</v>
      </c>
      <c r="N184" s="40" t="s">
        <v>246</v>
      </c>
      <c r="O184" s="36">
        <f>M184*AA184</f>
        <v>0</v>
      </c>
      <c r="P184" s="1">
        <v>3</v>
      </c>
      <c r="AA184" s="1">
        <f>IF(P184=1,$O$3,IF(P184=2,$O$4,$O$5))</f>
        <v>0</v>
      </c>
    </row>
    <row r="185" ht="25">
      <c r="A185" s="1" t="s">
        <v>250</v>
      </c>
      <c r="E185" s="30" t="s">
        <v>481</v>
      </c>
    </row>
    <row r="186">
      <c r="A186" s="1" t="s">
        <v>251</v>
      </c>
      <c r="E186" s="28"/>
    </row>
    <row r="187" ht="187.5">
      <c r="A187" s="1" t="s">
        <v>253</v>
      </c>
      <c r="E187" s="30" t="s">
        <v>2751</v>
      </c>
    </row>
    <row r="188" ht="25">
      <c r="A188" s="1" t="s">
        <v>244</v>
      </c>
      <c r="B188" s="28">
        <v>44</v>
      </c>
      <c r="C188" s="29" t="s">
        <v>1702</v>
      </c>
      <c r="D188" s="28" t="s">
        <v>246</v>
      </c>
      <c r="E188" s="30" t="s">
        <v>1704</v>
      </c>
      <c r="F188" s="31" t="s">
        <v>837</v>
      </c>
      <c r="G188" s="32">
        <v>5.4000000000000004</v>
      </c>
      <c r="H188" s="32">
        <v>0</v>
      </c>
      <c r="I188" s="33">
        <f>ROUND(G188*H188,P4)</f>
        <v>0</v>
      </c>
      <c r="J188" s="28"/>
      <c r="K188" s="28"/>
      <c r="L188" s="34">
        <v>0</v>
      </c>
      <c r="M188" s="20">
        <f>ROUND(G188*L188,P4)</f>
        <v>0</v>
      </c>
      <c r="N188" s="40" t="s">
        <v>246</v>
      </c>
      <c r="O188" s="36">
        <f>M188*AA188</f>
        <v>0</v>
      </c>
      <c r="P188" s="1">
        <v>3</v>
      </c>
      <c r="AA188" s="1">
        <f>IF(P188=1,$O$3,IF(P188=2,$O$4,$O$5))</f>
        <v>0</v>
      </c>
    </row>
    <row r="189" ht="25">
      <c r="A189" s="1" t="s">
        <v>250</v>
      </c>
      <c r="E189" s="30" t="s">
        <v>481</v>
      </c>
    </row>
    <row r="190">
      <c r="A190" s="1" t="s">
        <v>251</v>
      </c>
      <c r="E190" s="28"/>
    </row>
    <row r="191" ht="187.5">
      <c r="A191" s="1" t="s">
        <v>253</v>
      </c>
      <c r="E191" s="30" t="s">
        <v>2751</v>
      </c>
    </row>
  </sheetData>
  <sheetProtection sheet="1" objects="1" scenarios="1" spinCount="100000" saltValue="nX3TvF/BYjsLKBMaZH7jy9YR9EGvv4oFznHWKqknFGojEwyYQhy2TL1FvVkbpy5OA0SWd9vpZCVQg1JXG+0WTg==" hashValue="ZwvjYiPERVJkbtTEPd6O+851oK8JIiBrBzcd0SMU9Zr6CGfvP6uSAeynoLpE3ZV9jfrMYRTpwhKGHIMKWIlaJ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5027</v>
      </c>
      <c r="M3" s="20">
        <f>0+M9+M18+M27+M32+M45+M50+M55+M112+M289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5027</v>
      </c>
      <c r="D5" s="22"/>
      <c r="E5" s="23" t="s">
        <v>176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COUNTIFS(L9:L294,"=0",A9:A294,"P")+COUNTIFS(L9:L294,"",A9:A294,"P")+SUM(Q9:Q294)</f>
        <v>0</v>
      </c>
    </row>
    <row r="8" ht="13">
      <c r="A8" s="9"/>
      <c r="B8" s="9"/>
      <c r="C8" s="9"/>
      <c r="D8" s="9"/>
      <c r="E8" s="9"/>
      <c r="F8" s="9"/>
      <c r="G8" s="9"/>
      <c r="H8" s="9"/>
      <c r="I8" s="9"/>
      <c r="J8" s="25"/>
      <c r="K8" s="25"/>
      <c r="L8" s="9" t="s">
        <v>239</v>
      </c>
      <c r="M8" s="9" t="s">
        <v>240</v>
      </c>
      <c r="N8" s="9"/>
    </row>
    <row r="9" ht="13">
      <c r="A9" s="1" t="s">
        <v>241</v>
      </c>
      <c r="C9" s="22" t="s">
        <v>1542</v>
      </c>
      <c r="E9" s="23" t="s">
        <v>1543</v>
      </c>
      <c r="L9" s="38"/>
      <c r="M9" s="39">
        <f>SUMIFS(M10:M17,A10:A17,"P")</f>
        <v>0</v>
      </c>
      <c r="N9" s="38"/>
    </row>
    <row r="10" ht="13">
      <c r="A10" s="1" t="s">
        <v>244</v>
      </c>
      <c r="B10" s="28">
        <v>1</v>
      </c>
      <c r="C10" s="29" t="s">
        <v>1544</v>
      </c>
      <c r="D10" s="28" t="s">
        <v>246</v>
      </c>
      <c r="E10" s="30" t="s">
        <v>1545</v>
      </c>
      <c r="F10" s="31" t="s">
        <v>1546</v>
      </c>
      <c r="G10" s="32">
        <v>14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1547</v>
      </c>
    </row>
    <row r="14" ht="13">
      <c r="A14" s="1" t="s">
        <v>244</v>
      </c>
      <c r="B14" s="28">
        <v>2</v>
      </c>
      <c r="C14" s="29" t="s">
        <v>1548</v>
      </c>
      <c r="D14" s="28" t="s">
        <v>246</v>
      </c>
      <c r="E14" s="30" t="s">
        <v>1549</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1550</v>
      </c>
    </row>
    <row r="16">
      <c r="A16" s="1" t="s">
        <v>251</v>
      </c>
      <c r="E16" s="28"/>
    </row>
    <row r="17" ht="75">
      <c r="A17" s="1" t="s">
        <v>253</v>
      </c>
      <c r="E17" s="30" t="s">
        <v>1551</v>
      </c>
    </row>
    <row r="18" ht="13">
      <c r="A18" s="1" t="s">
        <v>241</v>
      </c>
      <c r="C18" s="22" t="s">
        <v>919</v>
      </c>
      <c r="E18" s="23" t="s">
        <v>920</v>
      </c>
      <c r="L18" s="38"/>
      <c r="M18" s="39">
        <f>SUMIFS(M19:M26,A19:A26,"P")</f>
        <v>0</v>
      </c>
      <c r="N18" s="38"/>
    </row>
    <row r="19" ht="13">
      <c r="A19" s="1" t="s">
        <v>244</v>
      </c>
      <c r="B19" s="28">
        <v>3</v>
      </c>
      <c r="C19" s="29" t="s">
        <v>1552</v>
      </c>
      <c r="D19" s="28" t="s">
        <v>246</v>
      </c>
      <c r="E19" s="30" t="s">
        <v>1553</v>
      </c>
      <c r="F19" s="31" t="s">
        <v>923</v>
      </c>
      <c r="G19" s="32">
        <v>1.5</v>
      </c>
      <c r="H19" s="32">
        <v>0</v>
      </c>
      <c r="I19" s="33">
        <f>ROUND(G19*H19,P4)</f>
        <v>0</v>
      </c>
      <c r="J19" s="28"/>
      <c r="K19" s="28"/>
      <c r="L19" s="34">
        <v>0</v>
      </c>
      <c r="M19" s="20">
        <f>ROUND(G19*L19,P4)</f>
        <v>0</v>
      </c>
      <c r="N19" s="40" t="s">
        <v>358</v>
      </c>
      <c r="O19" s="36">
        <f>M19*AA19</f>
        <v>0</v>
      </c>
      <c r="P19" s="1">
        <v>3</v>
      </c>
      <c r="AA19" s="1">
        <f>IF(P19=1,$O$3,IF(P19=2,$O$4,$O$5))</f>
        <v>0</v>
      </c>
    </row>
    <row r="20">
      <c r="A20" s="1" t="s">
        <v>250</v>
      </c>
      <c r="E20" s="30" t="s">
        <v>5028</v>
      </c>
    </row>
    <row r="21">
      <c r="A21" s="1" t="s">
        <v>251</v>
      </c>
      <c r="E21" s="28"/>
    </row>
    <row r="22" ht="337.5">
      <c r="A22" s="1" t="s">
        <v>253</v>
      </c>
      <c r="E22" s="30" t="s">
        <v>925</v>
      </c>
    </row>
    <row r="23" ht="13">
      <c r="A23" s="1" t="s">
        <v>244</v>
      </c>
      <c r="B23" s="28">
        <v>4</v>
      </c>
      <c r="C23" s="29" t="s">
        <v>921</v>
      </c>
      <c r="D23" s="28" t="s">
        <v>246</v>
      </c>
      <c r="E23" s="30" t="s">
        <v>922</v>
      </c>
      <c r="F23" s="31" t="s">
        <v>923</v>
      </c>
      <c r="G23" s="32">
        <v>679</v>
      </c>
      <c r="H23" s="32">
        <v>0</v>
      </c>
      <c r="I23" s="33">
        <f>ROUND(G23*H23,P4)</f>
        <v>0</v>
      </c>
      <c r="J23" s="28"/>
      <c r="K23" s="28"/>
      <c r="L23" s="34">
        <v>0</v>
      </c>
      <c r="M23" s="20">
        <f>ROUND(G23*L23,P4)</f>
        <v>0</v>
      </c>
      <c r="N23" s="40" t="s">
        <v>358</v>
      </c>
      <c r="O23" s="36">
        <f>M23*AA23</f>
        <v>0</v>
      </c>
      <c r="P23" s="1">
        <v>3</v>
      </c>
      <c r="AA23" s="1">
        <f>IF(P23=1,$O$3,IF(P23=2,$O$4,$O$5))</f>
        <v>0</v>
      </c>
    </row>
    <row r="24" ht="25">
      <c r="A24" s="1" t="s">
        <v>250</v>
      </c>
      <c r="E24" s="30" t="s">
        <v>5029</v>
      </c>
    </row>
    <row r="25">
      <c r="A25" s="1" t="s">
        <v>251</v>
      </c>
      <c r="E25" s="28"/>
    </row>
    <row r="26" ht="337.5">
      <c r="A26" s="1" t="s">
        <v>253</v>
      </c>
      <c r="E26" s="30" t="s">
        <v>925</v>
      </c>
    </row>
    <row r="27" ht="13">
      <c r="A27" s="1" t="s">
        <v>241</v>
      </c>
      <c r="C27" s="22" t="s">
        <v>4944</v>
      </c>
      <c r="E27" s="23" t="s">
        <v>4945</v>
      </c>
      <c r="L27" s="38"/>
      <c r="M27" s="39">
        <f>SUMIFS(M28:M31,A28:A31,"P")</f>
        <v>0</v>
      </c>
      <c r="N27" s="38"/>
    </row>
    <row r="28" ht="13">
      <c r="A28" s="1" t="s">
        <v>244</v>
      </c>
      <c r="B28" s="28">
        <v>5</v>
      </c>
      <c r="C28" s="29" t="s">
        <v>4946</v>
      </c>
      <c r="D28" s="28" t="s">
        <v>246</v>
      </c>
      <c r="E28" s="30" t="s">
        <v>4947</v>
      </c>
      <c r="F28" s="31" t="s">
        <v>248</v>
      </c>
      <c r="G28" s="32">
        <v>58</v>
      </c>
      <c r="H28" s="32">
        <v>0</v>
      </c>
      <c r="I28" s="33">
        <f>ROUND(G28*H28,P4)</f>
        <v>0</v>
      </c>
      <c r="J28" s="28"/>
      <c r="K28" s="28"/>
      <c r="L28" s="34">
        <v>0</v>
      </c>
      <c r="M28" s="20">
        <f>ROUND(G28*L28,P4)</f>
        <v>0</v>
      </c>
      <c r="N28" s="40" t="s">
        <v>358</v>
      </c>
      <c r="O28" s="36">
        <f>M28*AA28</f>
        <v>0</v>
      </c>
      <c r="P28" s="1">
        <v>3</v>
      </c>
      <c r="AA28" s="1">
        <f>IF(P28=1,$O$3,IF(P28=2,$O$4,$O$5))</f>
        <v>0</v>
      </c>
    </row>
    <row r="29">
      <c r="A29" s="1" t="s">
        <v>250</v>
      </c>
      <c r="E29" s="30" t="s">
        <v>246</v>
      </c>
    </row>
    <row r="30">
      <c r="A30" s="1" t="s">
        <v>251</v>
      </c>
      <c r="E30" s="28"/>
    </row>
    <row r="31" ht="75">
      <c r="A31" s="1" t="s">
        <v>253</v>
      </c>
      <c r="E31" s="30" t="s">
        <v>4948</v>
      </c>
    </row>
    <row r="32" ht="13">
      <c r="A32" s="1" t="s">
        <v>241</v>
      </c>
      <c r="C32" s="22" t="s">
        <v>926</v>
      </c>
      <c r="E32" s="23" t="s">
        <v>4949</v>
      </c>
      <c r="L32" s="38"/>
      <c r="M32" s="39">
        <f>SUMIFS(M33:M44,A33:A44,"P")</f>
        <v>0</v>
      </c>
      <c r="N32" s="38"/>
    </row>
    <row r="33" ht="13">
      <c r="A33" s="1" t="s">
        <v>244</v>
      </c>
      <c r="B33" s="28">
        <v>6</v>
      </c>
      <c r="C33" s="29" t="s">
        <v>928</v>
      </c>
      <c r="D33" s="28" t="s">
        <v>246</v>
      </c>
      <c r="E33" s="30" t="s">
        <v>929</v>
      </c>
      <c r="F33" s="31" t="s">
        <v>923</v>
      </c>
      <c r="G33" s="32">
        <v>681</v>
      </c>
      <c r="H33" s="32">
        <v>0</v>
      </c>
      <c r="I33" s="33">
        <f>ROUND(G33*H33,P4)</f>
        <v>0</v>
      </c>
      <c r="J33" s="28"/>
      <c r="K33" s="28"/>
      <c r="L33" s="34">
        <v>0</v>
      </c>
      <c r="M33" s="20">
        <f>ROUND(G33*L33,P4)</f>
        <v>0</v>
      </c>
      <c r="N33" s="40" t="s">
        <v>358</v>
      </c>
      <c r="O33" s="36">
        <f>M33*AA33</f>
        <v>0</v>
      </c>
      <c r="P33" s="1">
        <v>3</v>
      </c>
      <c r="AA33" s="1">
        <f>IF(P33=1,$O$3,IF(P33=2,$O$4,$O$5))</f>
        <v>0</v>
      </c>
    </row>
    <row r="34" ht="25">
      <c r="A34" s="1" t="s">
        <v>250</v>
      </c>
      <c r="E34" s="30" t="s">
        <v>5030</v>
      </c>
    </row>
    <row r="35">
      <c r="A35" s="1" t="s">
        <v>251</v>
      </c>
      <c r="E35" s="28"/>
    </row>
    <row r="36" ht="250">
      <c r="A36" s="1" t="s">
        <v>253</v>
      </c>
      <c r="E36" s="30" t="s">
        <v>930</v>
      </c>
    </row>
    <row r="37" ht="13">
      <c r="A37" s="1" t="s">
        <v>244</v>
      </c>
      <c r="B37" s="28">
        <v>7</v>
      </c>
      <c r="C37" s="29" t="s">
        <v>1560</v>
      </c>
      <c r="D37" s="28" t="s">
        <v>246</v>
      </c>
      <c r="E37" s="30" t="s">
        <v>1561</v>
      </c>
      <c r="F37" s="31" t="s">
        <v>923</v>
      </c>
      <c r="G37" s="32">
        <v>1.5</v>
      </c>
      <c r="H37" s="32">
        <v>0</v>
      </c>
      <c r="I37" s="33">
        <f>ROUND(G37*H37,P4)</f>
        <v>0</v>
      </c>
      <c r="J37" s="28"/>
      <c r="K37" s="28"/>
      <c r="L37" s="34">
        <v>0</v>
      </c>
      <c r="M37" s="20">
        <f>ROUND(G37*L37,P4)</f>
        <v>0</v>
      </c>
      <c r="N37" s="40" t="s">
        <v>358</v>
      </c>
      <c r="O37" s="36">
        <f>M37*AA37</f>
        <v>0</v>
      </c>
      <c r="P37" s="1">
        <v>3</v>
      </c>
      <c r="AA37" s="1">
        <f>IF(P37=1,$O$3,IF(P37=2,$O$4,$O$5))</f>
        <v>0</v>
      </c>
    </row>
    <row r="38">
      <c r="A38" s="1" t="s">
        <v>250</v>
      </c>
      <c r="E38" s="30" t="s">
        <v>5031</v>
      </c>
    </row>
    <row r="39">
      <c r="A39" s="1" t="s">
        <v>251</v>
      </c>
      <c r="E39" s="28"/>
    </row>
    <row r="40" ht="250">
      <c r="A40" s="1" t="s">
        <v>253</v>
      </c>
      <c r="E40" s="30" t="s">
        <v>1564</v>
      </c>
    </row>
    <row r="41" ht="13">
      <c r="A41" s="1" t="s">
        <v>244</v>
      </c>
      <c r="B41" s="28">
        <v>8</v>
      </c>
      <c r="C41" s="29" t="s">
        <v>1565</v>
      </c>
      <c r="D41" s="28" t="s">
        <v>246</v>
      </c>
      <c r="E41" s="30" t="s">
        <v>1566</v>
      </c>
      <c r="F41" s="31" t="s">
        <v>693</v>
      </c>
      <c r="G41" s="32">
        <v>677</v>
      </c>
      <c r="H41" s="32">
        <v>0</v>
      </c>
      <c r="I41" s="33">
        <f>ROUND(G41*H41,P4)</f>
        <v>0</v>
      </c>
      <c r="J41" s="28"/>
      <c r="K41" s="28"/>
      <c r="L41" s="34">
        <v>0</v>
      </c>
      <c r="M41" s="20">
        <f>ROUND(G41*L41,P4)</f>
        <v>0</v>
      </c>
      <c r="N41" s="40" t="s">
        <v>358</v>
      </c>
      <c r="O41" s="36">
        <f>M41*AA41</f>
        <v>0</v>
      </c>
      <c r="P41" s="1">
        <v>3</v>
      </c>
      <c r="AA41" s="1">
        <f>IF(P41=1,$O$3,IF(P41=2,$O$4,$O$5))</f>
        <v>0</v>
      </c>
    </row>
    <row r="42" ht="25">
      <c r="A42" s="1" t="s">
        <v>250</v>
      </c>
      <c r="E42" s="30" t="s">
        <v>5032</v>
      </c>
    </row>
    <row r="43">
      <c r="A43" s="1" t="s">
        <v>251</v>
      </c>
      <c r="E43" s="28"/>
    </row>
    <row r="44" ht="50">
      <c r="A44" s="1" t="s">
        <v>253</v>
      </c>
      <c r="E44" s="30" t="s">
        <v>1569</v>
      </c>
    </row>
    <row r="45" ht="13">
      <c r="A45" s="1" t="s">
        <v>241</v>
      </c>
      <c r="C45" s="22" t="s">
        <v>1184</v>
      </c>
      <c r="E45" s="23" t="s">
        <v>1575</v>
      </c>
      <c r="L45" s="38"/>
      <c r="M45" s="39">
        <f>SUMIFS(M46:M49,A46:A49,"P")</f>
        <v>0</v>
      </c>
      <c r="N45" s="38"/>
    </row>
    <row r="46" ht="13">
      <c r="A46" s="1" t="s">
        <v>244</v>
      </c>
      <c r="B46" s="28">
        <v>9</v>
      </c>
      <c r="C46" s="29" t="s">
        <v>1576</v>
      </c>
      <c r="D46" s="28" t="s">
        <v>246</v>
      </c>
      <c r="E46" s="30" t="s">
        <v>1577</v>
      </c>
      <c r="F46" s="31" t="s">
        <v>923</v>
      </c>
      <c r="G46" s="32">
        <v>0.20000000000000001</v>
      </c>
      <c r="H46" s="32">
        <v>0</v>
      </c>
      <c r="I46" s="33">
        <f>ROUND(G46*H46,P4)</f>
        <v>0</v>
      </c>
      <c r="J46" s="28"/>
      <c r="K46" s="28"/>
      <c r="L46" s="34">
        <v>0</v>
      </c>
      <c r="M46" s="20">
        <f>ROUND(G46*L46,P4)</f>
        <v>0</v>
      </c>
      <c r="N46" s="40" t="s">
        <v>358</v>
      </c>
      <c r="O46" s="36">
        <f>M46*AA46</f>
        <v>0</v>
      </c>
      <c r="P46" s="1">
        <v>3</v>
      </c>
      <c r="AA46" s="1">
        <f>IF(P46=1,$O$3,IF(P46=2,$O$4,$O$5))</f>
        <v>0</v>
      </c>
    </row>
    <row r="47" ht="37.5">
      <c r="A47" s="1" t="s">
        <v>250</v>
      </c>
      <c r="E47" s="30" t="s">
        <v>5033</v>
      </c>
    </row>
    <row r="48">
      <c r="A48" s="1" t="s">
        <v>251</v>
      </c>
      <c r="E48" s="28"/>
    </row>
    <row r="49" ht="362.5">
      <c r="A49" s="1" t="s">
        <v>253</v>
      </c>
      <c r="E49" s="30" t="s">
        <v>1579</v>
      </c>
    </row>
    <row r="50" ht="13">
      <c r="A50" s="1" t="s">
        <v>241</v>
      </c>
      <c r="C50" s="22" t="s">
        <v>5034</v>
      </c>
      <c r="E50" s="23" t="s">
        <v>5035</v>
      </c>
      <c r="L50" s="38"/>
      <c r="M50" s="39">
        <f>SUMIFS(M51:M54,A51:A54,"P")</f>
        <v>0</v>
      </c>
      <c r="N50" s="38"/>
    </row>
    <row r="51" ht="13">
      <c r="A51" s="1" t="s">
        <v>244</v>
      </c>
      <c r="B51" s="28">
        <v>10</v>
      </c>
      <c r="C51" s="29" t="s">
        <v>5036</v>
      </c>
      <c r="D51" s="28" t="s">
        <v>246</v>
      </c>
      <c r="E51" s="30" t="s">
        <v>5037</v>
      </c>
      <c r="F51" s="31" t="s">
        <v>693</v>
      </c>
      <c r="G51" s="32">
        <v>180</v>
      </c>
      <c r="H51" s="32">
        <v>0</v>
      </c>
      <c r="I51" s="33">
        <f>ROUND(G51*H51,P4)</f>
        <v>0</v>
      </c>
      <c r="J51" s="28"/>
      <c r="K51" s="28"/>
      <c r="L51" s="34">
        <v>0</v>
      </c>
      <c r="M51" s="20">
        <f>ROUND(G51*L51,P4)</f>
        <v>0</v>
      </c>
      <c r="N51" s="40" t="s">
        <v>358</v>
      </c>
      <c r="O51" s="36">
        <f>M51*AA51</f>
        <v>0</v>
      </c>
      <c r="P51" s="1">
        <v>3</v>
      </c>
      <c r="AA51" s="1">
        <f>IF(P51=1,$O$3,IF(P51=2,$O$4,$O$5))</f>
        <v>0</v>
      </c>
    </row>
    <row r="52" ht="25">
      <c r="A52" s="1" t="s">
        <v>250</v>
      </c>
      <c r="E52" s="30" t="s">
        <v>5038</v>
      </c>
    </row>
    <row r="53">
      <c r="A53" s="1" t="s">
        <v>251</v>
      </c>
      <c r="E53" s="28"/>
    </row>
    <row r="54" ht="100">
      <c r="A54" s="1" t="s">
        <v>253</v>
      </c>
      <c r="E54" s="30" t="s">
        <v>5039</v>
      </c>
    </row>
    <row r="55" ht="13">
      <c r="A55" s="1" t="s">
        <v>241</v>
      </c>
      <c r="C55" s="22" t="s">
        <v>242</v>
      </c>
      <c r="E55" s="23" t="s">
        <v>243</v>
      </c>
      <c r="L55" s="38"/>
      <c r="M55" s="39">
        <f>SUMIFS(M56:M111,A56:A111,"P")</f>
        <v>0</v>
      </c>
      <c r="N55" s="38"/>
    </row>
    <row r="56" ht="25">
      <c r="A56" s="1" t="s">
        <v>244</v>
      </c>
      <c r="B56" s="28">
        <v>11</v>
      </c>
      <c r="C56" s="29" t="s">
        <v>931</v>
      </c>
      <c r="D56" s="28" t="s">
        <v>246</v>
      </c>
      <c r="E56" s="30" t="s">
        <v>932</v>
      </c>
      <c r="F56" s="31" t="s">
        <v>273</v>
      </c>
      <c r="G56" s="32">
        <v>64</v>
      </c>
      <c r="H56" s="32">
        <v>0</v>
      </c>
      <c r="I56" s="33">
        <f>ROUND(G56*H56,P4)</f>
        <v>0</v>
      </c>
      <c r="J56" s="28"/>
      <c r="K56" s="28"/>
      <c r="L56" s="34">
        <v>0</v>
      </c>
      <c r="M56" s="20">
        <f>ROUND(G56*L56,P4)</f>
        <v>0</v>
      </c>
      <c r="N56" s="40" t="s">
        <v>358</v>
      </c>
      <c r="O56" s="36">
        <f>M56*AA56</f>
        <v>0</v>
      </c>
      <c r="P56" s="1">
        <v>3</v>
      </c>
      <c r="AA56" s="1">
        <f>IF(P56=1,$O$3,IF(P56=2,$O$4,$O$5))</f>
        <v>0</v>
      </c>
    </row>
    <row r="57">
      <c r="A57" s="1" t="s">
        <v>250</v>
      </c>
      <c r="E57" s="30" t="s">
        <v>5040</v>
      </c>
    </row>
    <row r="58">
      <c r="A58" s="1" t="s">
        <v>251</v>
      </c>
      <c r="E58" s="28"/>
    </row>
    <row r="59" ht="75">
      <c r="A59" s="1" t="s">
        <v>253</v>
      </c>
      <c r="E59" s="30" t="s">
        <v>934</v>
      </c>
    </row>
    <row r="60" ht="13">
      <c r="A60" s="1" t="s">
        <v>244</v>
      </c>
      <c r="B60" s="28">
        <v>12</v>
      </c>
      <c r="C60" s="29" t="s">
        <v>4542</v>
      </c>
      <c r="D60" s="28" t="s">
        <v>246</v>
      </c>
      <c r="E60" s="30" t="s">
        <v>4543</v>
      </c>
      <c r="F60" s="31" t="s">
        <v>273</v>
      </c>
      <c r="G60" s="32">
        <v>16</v>
      </c>
      <c r="H60" s="32">
        <v>0</v>
      </c>
      <c r="I60" s="33">
        <f>ROUND(G60*H60,P4)</f>
        <v>0</v>
      </c>
      <c r="J60" s="28"/>
      <c r="K60" s="28"/>
      <c r="L60" s="34">
        <v>0</v>
      </c>
      <c r="M60" s="20">
        <f>ROUND(G60*L60,P4)</f>
        <v>0</v>
      </c>
      <c r="N60" s="40" t="s">
        <v>358</v>
      </c>
      <c r="O60" s="36">
        <f>M60*AA60</f>
        <v>0</v>
      </c>
      <c r="P60" s="1">
        <v>3</v>
      </c>
      <c r="AA60" s="1">
        <f>IF(P60=1,$O$3,IF(P60=2,$O$4,$O$5))</f>
        <v>0</v>
      </c>
    </row>
    <row r="61" ht="25">
      <c r="A61" s="1" t="s">
        <v>250</v>
      </c>
      <c r="E61" s="30" t="s">
        <v>4955</v>
      </c>
    </row>
    <row r="62">
      <c r="A62" s="1" t="s">
        <v>251</v>
      </c>
      <c r="E62" s="28"/>
    </row>
    <row r="63" ht="75">
      <c r="A63" s="1" t="s">
        <v>253</v>
      </c>
      <c r="E63" s="30" t="s">
        <v>934</v>
      </c>
    </row>
    <row r="64" ht="13">
      <c r="A64" s="1" t="s">
        <v>244</v>
      </c>
      <c r="B64" s="28">
        <v>13</v>
      </c>
      <c r="C64" s="29" t="s">
        <v>4545</v>
      </c>
      <c r="D64" s="28" t="s">
        <v>246</v>
      </c>
      <c r="E64" s="30" t="s">
        <v>4546</v>
      </c>
      <c r="F64" s="31" t="s">
        <v>248</v>
      </c>
      <c r="G64" s="32">
        <v>1321</v>
      </c>
      <c r="H64" s="32">
        <v>0</v>
      </c>
      <c r="I64" s="33">
        <f>ROUND(G64*H64,P4)</f>
        <v>0</v>
      </c>
      <c r="J64" s="28"/>
      <c r="K64" s="28"/>
      <c r="L64" s="34">
        <v>0</v>
      </c>
      <c r="M64" s="20">
        <f>ROUND(G64*L64,P4)</f>
        <v>0</v>
      </c>
      <c r="N64" s="40" t="s">
        <v>358</v>
      </c>
      <c r="O64" s="36">
        <f>M64*AA64</f>
        <v>0</v>
      </c>
      <c r="P64" s="1">
        <v>3</v>
      </c>
      <c r="AA64" s="1">
        <f>IF(P64=1,$O$3,IF(P64=2,$O$4,$O$5))</f>
        <v>0</v>
      </c>
    </row>
    <row r="65">
      <c r="A65" s="1" t="s">
        <v>250</v>
      </c>
      <c r="E65" s="30" t="s">
        <v>4547</v>
      </c>
    </row>
    <row r="66">
      <c r="A66" s="1" t="s">
        <v>251</v>
      </c>
      <c r="E66" s="28"/>
    </row>
    <row r="67" ht="75">
      <c r="A67" s="1" t="s">
        <v>253</v>
      </c>
      <c r="E67" s="30" t="s">
        <v>938</v>
      </c>
    </row>
    <row r="68" ht="13">
      <c r="A68" s="1" t="s">
        <v>244</v>
      </c>
      <c r="B68" s="28">
        <v>14</v>
      </c>
      <c r="C68" s="29" t="s">
        <v>4956</v>
      </c>
      <c r="D68" s="28" t="s">
        <v>246</v>
      </c>
      <c r="E68" s="30" t="s">
        <v>4957</v>
      </c>
      <c r="F68" s="31" t="s">
        <v>248</v>
      </c>
      <c r="G68" s="32">
        <v>591</v>
      </c>
      <c r="H68" s="32">
        <v>0</v>
      </c>
      <c r="I68" s="33">
        <f>ROUND(G68*H68,P4)</f>
        <v>0</v>
      </c>
      <c r="J68" s="28"/>
      <c r="K68" s="28"/>
      <c r="L68" s="34">
        <v>0</v>
      </c>
      <c r="M68" s="20">
        <f>ROUND(G68*L68,P4)</f>
        <v>0</v>
      </c>
      <c r="N68" s="40" t="s">
        <v>358</v>
      </c>
      <c r="O68" s="36">
        <f>M68*AA68</f>
        <v>0</v>
      </c>
      <c r="P68" s="1">
        <v>3</v>
      </c>
      <c r="AA68" s="1">
        <f>IF(P68=1,$O$3,IF(P68=2,$O$4,$O$5))</f>
        <v>0</v>
      </c>
    </row>
    <row r="69">
      <c r="A69" s="1" t="s">
        <v>250</v>
      </c>
      <c r="E69" s="30" t="s">
        <v>4958</v>
      </c>
    </row>
    <row r="70">
      <c r="A70" s="1" t="s">
        <v>251</v>
      </c>
      <c r="E70" s="28"/>
    </row>
    <row r="71" ht="75">
      <c r="A71" s="1" t="s">
        <v>253</v>
      </c>
      <c r="E71" s="30" t="s">
        <v>938</v>
      </c>
    </row>
    <row r="72" ht="13">
      <c r="A72" s="1" t="s">
        <v>244</v>
      </c>
      <c r="B72" s="28">
        <v>15</v>
      </c>
      <c r="C72" s="29" t="s">
        <v>1600</v>
      </c>
      <c r="D72" s="28" t="s">
        <v>246</v>
      </c>
      <c r="E72" s="30" t="s">
        <v>1601</v>
      </c>
      <c r="F72" s="31" t="s">
        <v>248</v>
      </c>
      <c r="G72" s="32">
        <v>1580</v>
      </c>
      <c r="H72" s="32">
        <v>0</v>
      </c>
      <c r="I72" s="33">
        <f>ROUND(G72*H72,P4)</f>
        <v>0</v>
      </c>
      <c r="J72" s="28"/>
      <c r="K72" s="28"/>
      <c r="L72" s="34">
        <v>0</v>
      </c>
      <c r="M72" s="20">
        <f>ROUND(G72*L72,P4)</f>
        <v>0</v>
      </c>
      <c r="N72" s="40" t="s">
        <v>358</v>
      </c>
      <c r="O72" s="36">
        <f>M72*AA72</f>
        <v>0</v>
      </c>
      <c r="P72" s="1">
        <v>3</v>
      </c>
      <c r="AA72" s="1">
        <f>IF(P72=1,$O$3,IF(P72=2,$O$4,$O$5))</f>
        <v>0</v>
      </c>
    </row>
    <row r="73">
      <c r="A73" s="1" t="s">
        <v>250</v>
      </c>
      <c r="E73" s="30" t="s">
        <v>4553</v>
      </c>
    </row>
    <row r="74">
      <c r="A74" s="1" t="s">
        <v>251</v>
      </c>
      <c r="E74" s="28"/>
    </row>
    <row r="75" ht="87.5">
      <c r="A75" s="1" t="s">
        <v>253</v>
      </c>
      <c r="E75" s="30" t="s">
        <v>1604</v>
      </c>
    </row>
    <row r="76" ht="25">
      <c r="A76" s="1" t="s">
        <v>244</v>
      </c>
      <c r="B76" s="28">
        <v>16</v>
      </c>
      <c r="C76" s="29" t="s">
        <v>4959</v>
      </c>
      <c r="D76" s="28" t="s">
        <v>246</v>
      </c>
      <c r="E76" s="30" t="s">
        <v>4960</v>
      </c>
      <c r="F76" s="31" t="s">
        <v>248</v>
      </c>
      <c r="G76" s="32">
        <v>40</v>
      </c>
      <c r="H76" s="32">
        <v>0</v>
      </c>
      <c r="I76" s="33">
        <f>ROUND(G76*H76,P4)</f>
        <v>0</v>
      </c>
      <c r="J76" s="28"/>
      <c r="K76" s="28"/>
      <c r="L76" s="34">
        <v>0</v>
      </c>
      <c r="M76" s="20">
        <f>ROUND(G76*L76,P4)</f>
        <v>0</v>
      </c>
      <c r="N76" s="40" t="s">
        <v>358</v>
      </c>
      <c r="O76" s="36">
        <f>M76*AA76</f>
        <v>0</v>
      </c>
      <c r="P76" s="1">
        <v>3</v>
      </c>
      <c r="AA76" s="1">
        <f>IF(P76=1,$O$3,IF(P76=2,$O$4,$O$5))</f>
        <v>0</v>
      </c>
    </row>
    <row r="77" ht="25">
      <c r="A77" s="1" t="s">
        <v>250</v>
      </c>
      <c r="E77" s="30" t="s">
        <v>5041</v>
      </c>
    </row>
    <row r="78">
      <c r="A78" s="1" t="s">
        <v>251</v>
      </c>
      <c r="E78" s="28"/>
    </row>
    <row r="79" ht="100">
      <c r="A79" s="1" t="s">
        <v>253</v>
      </c>
      <c r="E79" s="30" t="s">
        <v>4962</v>
      </c>
    </row>
    <row r="80" ht="25">
      <c r="A80" s="1" t="s">
        <v>244</v>
      </c>
      <c r="B80" s="28">
        <v>17</v>
      </c>
      <c r="C80" s="29" t="s">
        <v>5042</v>
      </c>
      <c r="D80" s="28" t="s">
        <v>246</v>
      </c>
      <c r="E80" s="30" t="s">
        <v>5043</v>
      </c>
      <c r="F80" s="31" t="s">
        <v>248</v>
      </c>
      <c r="G80" s="32">
        <v>58</v>
      </c>
      <c r="H80" s="32">
        <v>0</v>
      </c>
      <c r="I80" s="33">
        <f>ROUND(G80*H80,P4)</f>
        <v>0</v>
      </c>
      <c r="J80" s="28"/>
      <c r="K80" s="28"/>
      <c r="L80" s="34">
        <v>0</v>
      </c>
      <c r="M80" s="20">
        <f>ROUND(G80*L80,P4)</f>
        <v>0</v>
      </c>
      <c r="N80" s="40" t="s">
        <v>358</v>
      </c>
      <c r="O80" s="36">
        <f>M80*AA80</f>
        <v>0</v>
      </c>
      <c r="P80" s="1">
        <v>3</v>
      </c>
      <c r="AA80" s="1">
        <f>IF(P80=1,$O$3,IF(P80=2,$O$4,$O$5))</f>
        <v>0</v>
      </c>
    </row>
    <row r="81">
      <c r="A81" s="1" t="s">
        <v>250</v>
      </c>
      <c r="E81" s="30" t="s">
        <v>5044</v>
      </c>
    </row>
    <row r="82">
      <c r="A82" s="1" t="s">
        <v>251</v>
      </c>
      <c r="E82" s="28"/>
    </row>
    <row r="83" ht="100">
      <c r="A83" s="1" t="s">
        <v>253</v>
      </c>
      <c r="E83" s="30" t="s">
        <v>4962</v>
      </c>
    </row>
    <row r="84" ht="25">
      <c r="A84" s="1" t="s">
        <v>244</v>
      </c>
      <c r="B84" s="28">
        <v>18</v>
      </c>
      <c r="C84" s="29" t="s">
        <v>356</v>
      </c>
      <c r="D84" s="28" t="s">
        <v>246</v>
      </c>
      <c r="E84" s="30" t="s">
        <v>357</v>
      </c>
      <c r="F84" s="31" t="s">
        <v>248</v>
      </c>
      <c r="G84" s="32">
        <v>24</v>
      </c>
      <c r="H84" s="32">
        <v>0</v>
      </c>
      <c r="I84" s="33">
        <f>ROUND(G84*H84,P4)</f>
        <v>0</v>
      </c>
      <c r="J84" s="28"/>
      <c r="K84" s="28"/>
      <c r="L84" s="34">
        <v>0</v>
      </c>
      <c r="M84" s="20">
        <f>ROUND(G84*L84,P4)</f>
        <v>0</v>
      </c>
      <c r="N84" s="40" t="s">
        <v>358</v>
      </c>
      <c r="O84" s="36">
        <f>M84*AA84</f>
        <v>0</v>
      </c>
      <c r="P84" s="1">
        <v>3</v>
      </c>
      <c r="AA84" s="1">
        <f>IF(P84=1,$O$3,IF(P84=2,$O$4,$O$5))</f>
        <v>0</v>
      </c>
    </row>
    <row r="85" ht="50">
      <c r="A85" s="1" t="s">
        <v>250</v>
      </c>
      <c r="E85" s="30" t="s">
        <v>5045</v>
      </c>
    </row>
    <row r="86">
      <c r="A86" s="1" t="s">
        <v>251</v>
      </c>
      <c r="E86" s="28"/>
    </row>
    <row r="87" ht="125">
      <c r="A87" s="1" t="s">
        <v>253</v>
      </c>
      <c r="E87" s="30" t="s">
        <v>360</v>
      </c>
    </row>
    <row r="88" ht="13">
      <c r="A88" s="1" t="s">
        <v>244</v>
      </c>
      <c r="B88" s="28">
        <v>19</v>
      </c>
      <c r="C88" s="29" t="s">
        <v>1842</v>
      </c>
      <c r="D88" s="28" t="s">
        <v>246</v>
      </c>
      <c r="E88" s="30" t="s">
        <v>1843</v>
      </c>
      <c r="F88" s="31" t="s">
        <v>248</v>
      </c>
      <c r="G88" s="32">
        <v>8</v>
      </c>
      <c r="H88" s="32">
        <v>0</v>
      </c>
      <c r="I88" s="33">
        <f>ROUND(G88*H88,P4)</f>
        <v>0</v>
      </c>
      <c r="J88" s="28"/>
      <c r="K88" s="28"/>
      <c r="L88" s="34">
        <v>0</v>
      </c>
      <c r="M88" s="20">
        <f>ROUND(G88*L88,P4)</f>
        <v>0</v>
      </c>
      <c r="N88" s="40" t="s">
        <v>358</v>
      </c>
      <c r="O88" s="36">
        <f>M88*AA88</f>
        <v>0</v>
      </c>
      <c r="P88" s="1">
        <v>3</v>
      </c>
      <c r="AA88" s="1">
        <f>IF(P88=1,$O$3,IF(P88=2,$O$4,$O$5))</f>
        <v>0</v>
      </c>
    </row>
    <row r="89" ht="50">
      <c r="A89" s="1" t="s">
        <v>250</v>
      </c>
      <c r="E89" s="30" t="s">
        <v>4964</v>
      </c>
    </row>
    <row r="90">
      <c r="A90" s="1" t="s">
        <v>251</v>
      </c>
      <c r="E90" s="28"/>
    </row>
    <row r="91" ht="100">
      <c r="A91" s="1" t="s">
        <v>253</v>
      </c>
      <c r="E91" s="30" t="s">
        <v>254</v>
      </c>
    </row>
    <row r="92" ht="13">
      <c r="A92" s="1" t="s">
        <v>244</v>
      </c>
      <c r="B92" s="28">
        <v>20</v>
      </c>
      <c r="C92" s="29" t="s">
        <v>695</v>
      </c>
      <c r="D92" s="28" t="s">
        <v>246</v>
      </c>
      <c r="E92" s="30" t="s">
        <v>696</v>
      </c>
      <c r="F92" s="31" t="s">
        <v>693</v>
      </c>
      <c r="G92" s="32">
        <v>0.5</v>
      </c>
      <c r="H92" s="32">
        <v>0</v>
      </c>
      <c r="I92" s="33">
        <f>ROUND(G92*H92,P4)</f>
        <v>0</v>
      </c>
      <c r="J92" s="28"/>
      <c r="K92" s="28"/>
      <c r="L92" s="34">
        <v>0</v>
      </c>
      <c r="M92" s="20">
        <f>ROUND(G92*L92,P4)</f>
        <v>0</v>
      </c>
      <c r="N92" s="40" t="s">
        <v>358</v>
      </c>
      <c r="O92" s="36">
        <f>M92*AA92</f>
        <v>0</v>
      </c>
      <c r="P92" s="1">
        <v>3</v>
      </c>
      <c r="AA92" s="1">
        <f>IF(P92=1,$O$3,IF(P92=2,$O$4,$O$5))</f>
        <v>0</v>
      </c>
    </row>
    <row r="93">
      <c r="A93" s="1" t="s">
        <v>250</v>
      </c>
      <c r="E93" s="30" t="s">
        <v>246</v>
      </c>
    </row>
    <row r="94">
      <c r="A94" s="1" t="s">
        <v>251</v>
      </c>
      <c r="E94" s="28"/>
    </row>
    <row r="95" ht="37.5">
      <c r="A95" s="1" t="s">
        <v>253</v>
      </c>
      <c r="E95" s="30" t="s">
        <v>694</v>
      </c>
    </row>
    <row r="96" ht="25">
      <c r="A96" s="1" t="s">
        <v>244</v>
      </c>
      <c r="B96" s="28">
        <v>21</v>
      </c>
      <c r="C96" s="29" t="s">
        <v>1612</v>
      </c>
      <c r="D96" s="28" t="s">
        <v>246</v>
      </c>
      <c r="E96" s="30" t="s">
        <v>1613</v>
      </c>
      <c r="F96" s="31" t="s">
        <v>273</v>
      </c>
      <c r="G96" s="32">
        <v>10</v>
      </c>
      <c r="H96" s="32">
        <v>0</v>
      </c>
      <c r="I96" s="33">
        <f>ROUND(G96*H96,P4)</f>
        <v>0</v>
      </c>
      <c r="J96" s="28"/>
      <c r="K96" s="28"/>
      <c r="L96" s="34">
        <v>0</v>
      </c>
      <c r="M96" s="20">
        <f>ROUND(G96*L96,P4)</f>
        <v>0</v>
      </c>
      <c r="N96" s="40" t="s">
        <v>358</v>
      </c>
      <c r="O96" s="36">
        <f>M96*AA96</f>
        <v>0</v>
      </c>
      <c r="P96" s="1">
        <v>3</v>
      </c>
      <c r="AA96" s="1">
        <f>IF(P96=1,$O$3,IF(P96=2,$O$4,$O$5))</f>
        <v>0</v>
      </c>
    </row>
    <row r="97">
      <c r="A97" s="1" t="s">
        <v>250</v>
      </c>
      <c r="E97" s="30" t="s">
        <v>246</v>
      </c>
    </row>
    <row r="98">
      <c r="A98" s="1" t="s">
        <v>251</v>
      </c>
      <c r="E98" s="28"/>
    </row>
    <row r="99" ht="100">
      <c r="A99" s="1" t="s">
        <v>253</v>
      </c>
      <c r="E99" s="30" t="s">
        <v>1614</v>
      </c>
    </row>
    <row r="100" ht="13">
      <c r="A100" s="1" t="s">
        <v>244</v>
      </c>
      <c r="B100" s="28">
        <v>22</v>
      </c>
      <c r="C100" s="29" t="s">
        <v>1077</v>
      </c>
      <c r="D100" s="28" t="s">
        <v>246</v>
      </c>
      <c r="E100" s="30" t="s">
        <v>1078</v>
      </c>
      <c r="F100" s="31" t="s">
        <v>248</v>
      </c>
      <c r="G100" s="32">
        <v>591</v>
      </c>
      <c r="H100" s="32">
        <v>0</v>
      </c>
      <c r="I100" s="33">
        <f>ROUND(G100*H100,P4)</f>
        <v>0</v>
      </c>
      <c r="J100" s="28"/>
      <c r="K100" s="28"/>
      <c r="L100" s="34">
        <v>0</v>
      </c>
      <c r="M100" s="20">
        <f>ROUND(G100*L100,P4)</f>
        <v>0</v>
      </c>
      <c r="N100" s="40" t="s">
        <v>358</v>
      </c>
      <c r="O100" s="36">
        <f>M100*AA100</f>
        <v>0</v>
      </c>
      <c r="P100" s="1">
        <v>3</v>
      </c>
      <c r="AA100" s="1">
        <f>IF(P100=1,$O$3,IF(P100=2,$O$4,$O$5))</f>
        <v>0</v>
      </c>
    </row>
    <row r="101">
      <c r="A101" s="1" t="s">
        <v>250</v>
      </c>
      <c r="E101" s="30" t="s">
        <v>1615</v>
      </c>
    </row>
    <row r="102">
      <c r="A102" s="1" t="s">
        <v>251</v>
      </c>
      <c r="E102" s="28"/>
    </row>
    <row r="103" ht="87.5">
      <c r="A103" s="1" t="s">
        <v>253</v>
      </c>
      <c r="E103" s="30" t="s">
        <v>1080</v>
      </c>
    </row>
    <row r="104" ht="13">
      <c r="A104" s="1" t="s">
        <v>244</v>
      </c>
      <c r="B104" s="28">
        <v>40</v>
      </c>
      <c r="C104" s="29" t="s">
        <v>1733</v>
      </c>
      <c r="D104" s="28" t="s">
        <v>246</v>
      </c>
      <c r="E104" s="30" t="s">
        <v>1734</v>
      </c>
      <c r="F104" s="31" t="s">
        <v>248</v>
      </c>
      <c r="G104" s="32">
        <v>202</v>
      </c>
      <c r="H104" s="32">
        <v>0</v>
      </c>
      <c r="I104" s="33">
        <f>ROUND(G104*H104,P4)</f>
        <v>0</v>
      </c>
      <c r="J104" s="28"/>
      <c r="K104" s="28"/>
      <c r="L104" s="34">
        <v>0</v>
      </c>
      <c r="M104" s="20">
        <f>ROUND(G104*L104,P4)</f>
        <v>0</v>
      </c>
      <c r="N104" s="40" t="s">
        <v>358</v>
      </c>
      <c r="O104" s="36">
        <f>M104*AA104</f>
        <v>0</v>
      </c>
      <c r="P104" s="1">
        <v>3</v>
      </c>
      <c r="AA104" s="1">
        <f>IF(P104=1,$O$3,IF(P104=2,$O$4,$O$5))</f>
        <v>0</v>
      </c>
    </row>
    <row r="105">
      <c r="A105" s="1" t="s">
        <v>250</v>
      </c>
      <c r="E105" s="30" t="s">
        <v>5046</v>
      </c>
    </row>
    <row r="106">
      <c r="A106" s="1" t="s">
        <v>251</v>
      </c>
      <c r="E106" s="28"/>
    </row>
    <row r="107" ht="37.5">
      <c r="A107" s="1" t="s">
        <v>253</v>
      </c>
      <c r="E107" s="30" t="s">
        <v>1736</v>
      </c>
    </row>
    <row r="108" ht="25">
      <c r="A108" s="1" t="s">
        <v>244</v>
      </c>
      <c r="B108" s="28">
        <v>64</v>
      </c>
      <c r="C108" s="29" t="s">
        <v>5047</v>
      </c>
      <c r="D108" s="28" t="s">
        <v>246</v>
      </c>
      <c r="E108" s="30" t="s">
        <v>5048</v>
      </c>
      <c r="F108" s="31" t="s">
        <v>248</v>
      </c>
      <c r="G108" s="32">
        <v>145</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246</v>
      </c>
    </row>
    <row r="110" ht="52">
      <c r="A110" s="1" t="s">
        <v>251</v>
      </c>
      <c r="E110" s="37" t="s">
        <v>5049</v>
      </c>
    </row>
    <row r="111" ht="75">
      <c r="A111" s="1" t="s">
        <v>253</v>
      </c>
      <c r="E111" s="30" t="s">
        <v>938</v>
      </c>
    </row>
    <row r="112" ht="13">
      <c r="A112" s="1" t="s">
        <v>241</v>
      </c>
      <c r="C112" s="22" t="s">
        <v>255</v>
      </c>
      <c r="E112" s="23" t="s">
        <v>256</v>
      </c>
      <c r="L112" s="38"/>
      <c r="M112" s="39">
        <f>SUMIFS(M113:M288,A113:A288,"P")</f>
        <v>0</v>
      </c>
      <c r="N112" s="38"/>
    </row>
    <row r="113" ht="13">
      <c r="A113" s="1" t="s">
        <v>244</v>
      </c>
      <c r="B113" s="28">
        <v>23</v>
      </c>
      <c r="C113" s="29" t="s">
        <v>1616</v>
      </c>
      <c r="D113" s="28" t="s">
        <v>246</v>
      </c>
      <c r="E113" s="30" t="s">
        <v>1617</v>
      </c>
      <c r="F113" s="31" t="s">
        <v>248</v>
      </c>
      <c r="G113" s="32">
        <v>25</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5050</v>
      </c>
    </row>
    <row r="115">
      <c r="A115" s="1" t="s">
        <v>251</v>
      </c>
      <c r="E115" s="28"/>
    </row>
    <row r="116" ht="112.5">
      <c r="A116" s="1" t="s">
        <v>253</v>
      </c>
      <c r="E116" s="30" t="s">
        <v>1619</v>
      </c>
    </row>
    <row r="117" ht="13">
      <c r="A117" s="1" t="s">
        <v>244</v>
      </c>
      <c r="B117" s="28">
        <v>24</v>
      </c>
      <c r="C117" s="29" t="s">
        <v>365</v>
      </c>
      <c r="D117" s="28" t="s">
        <v>246</v>
      </c>
      <c r="E117" s="30" t="s">
        <v>366</v>
      </c>
      <c r="F117" s="31" t="s">
        <v>273</v>
      </c>
      <c r="G117" s="32">
        <v>6</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5050</v>
      </c>
    </row>
    <row r="119">
      <c r="A119" s="1" t="s">
        <v>251</v>
      </c>
      <c r="E119" s="28"/>
    </row>
    <row r="120" ht="100">
      <c r="A120" s="1" t="s">
        <v>253</v>
      </c>
      <c r="E120" s="30" t="s">
        <v>367</v>
      </c>
    </row>
    <row r="121" ht="13">
      <c r="A121" s="1" t="s">
        <v>244</v>
      </c>
      <c r="B121" s="28">
        <v>25</v>
      </c>
      <c r="C121" s="29" t="s">
        <v>1625</v>
      </c>
      <c r="D121" s="28" t="s">
        <v>246</v>
      </c>
      <c r="E121" s="30" t="s">
        <v>1626</v>
      </c>
      <c r="F121" s="31" t="s">
        <v>273</v>
      </c>
      <c r="G121" s="32">
        <v>3</v>
      </c>
      <c r="H121" s="32">
        <v>0</v>
      </c>
      <c r="I121" s="33">
        <f>ROUND(G121*H121,P4)</f>
        <v>0</v>
      </c>
      <c r="J121" s="28"/>
      <c r="K121" s="28"/>
      <c r="L121" s="34">
        <v>0</v>
      </c>
      <c r="M121" s="20">
        <f>ROUND(G121*L121,P4)</f>
        <v>0</v>
      </c>
      <c r="N121" s="40" t="s">
        <v>358</v>
      </c>
      <c r="O121" s="36">
        <f>M121*AA121</f>
        <v>0</v>
      </c>
      <c r="P121" s="1">
        <v>3</v>
      </c>
      <c r="AA121" s="1">
        <f>IF(P121=1,$O$3,IF(P121=2,$O$4,$O$5))</f>
        <v>0</v>
      </c>
    </row>
    <row r="122">
      <c r="A122" s="1" t="s">
        <v>250</v>
      </c>
      <c r="E122" s="30" t="s">
        <v>5050</v>
      </c>
    </row>
    <row r="123">
      <c r="A123" s="1" t="s">
        <v>251</v>
      </c>
      <c r="E123" s="28"/>
    </row>
    <row r="124" ht="100">
      <c r="A124" s="1" t="s">
        <v>253</v>
      </c>
      <c r="E124" s="30" t="s">
        <v>1629</v>
      </c>
    </row>
    <row r="125" ht="25">
      <c r="A125" s="1" t="s">
        <v>244</v>
      </c>
      <c r="B125" s="28">
        <v>26</v>
      </c>
      <c r="C125" s="29" t="s">
        <v>700</v>
      </c>
      <c r="D125" s="28" t="s">
        <v>246</v>
      </c>
      <c r="E125" s="30" t="s">
        <v>701</v>
      </c>
      <c r="F125" s="31" t="s">
        <v>248</v>
      </c>
      <c r="G125" s="32">
        <v>30</v>
      </c>
      <c r="H125" s="32">
        <v>0</v>
      </c>
      <c r="I125" s="33">
        <f>ROUND(G125*H125,P4)</f>
        <v>0</v>
      </c>
      <c r="J125" s="28"/>
      <c r="K125" s="28"/>
      <c r="L125" s="34">
        <v>0</v>
      </c>
      <c r="M125" s="20">
        <f>ROUND(G125*L125,P4)</f>
        <v>0</v>
      </c>
      <c r="N125" s="40" t="s">
        <v>358</v>
      </c>
      <c r="O125" s="36">
        <f>M125*AA125</f>
        <v>0</v>
      </c>
      <c r="P125" s="1">
        <v>3</v>
      </c>
      <c r="AA125" s="1">
        <f>IF(P125=1,$O$3,IF(P125=2,$O$4,$O$5))</f>
        <v>0</v>
      </c>
    </row>
    <row r="126">
      <c r="A126" s="1" t="s">
        <v>250</v>
      </c>
      <c r="E126" s="30" t="s">
        <v>5051</v>
      </c>
    </row>
    <row r="127">
      <c r="A127" s="1" t="s">
        <v>251</v>
      </c>
      <c r="E127" s="28"/>
    </row>
    <row r="128" ht="75">
      <c r="A128" s="1" t="s">
        <v>253</v>
      </c>
      <c r="E128" s="30" t="s">
        <v>260</v>
      </c>
    </row>
    <row r="129" ht="13">
      <c r="A129" s="1" t="s">
        <v>244</v>
      </c>
      <c r="B129" s="28">
        <v>27</v>
      </c>
      <c r="C129" s="29" t="s">
        <v>1458</v>
      </c>
      <c r="D129" s="28" t="s">
        <v>246</v>
      </c>
      <c r="E129" s="30" t="s">
        <v>1459</v>
      </c>
      <c r="F129" s="31" t="s">
        <v>248</v>
      </c>
      <c r="G129" s="32">
        <v>12</v>
      </c>
      <c r="H129" s="32">
        <v>0</v>
      </c>
      <c r="I129" s="33">
        <f>ROUND(G129*H129,P4)</f>
        <v>0</v>
      </c>
      <c r="J129" s="28"/>
      <c r="K129" s="28"/>
      <c r="L129" s="34">
        <v>0</v>
      </c>
      <c r="M129" s="20">
        <f>ROUND(G129*L129,P4)</f>
        <v>0</v>
      </c>
      <c r="N129" s="40" t="s">
        <v>358</v>
      </c>
      <c r="O129" s="36">
        <f>M129*AA129</f>
        <v>0</v>
      </c>
      <c r="P129" s="1">
        <v>3</v>
      </c>
      <c r="AA129" s="1">
        <f>IF(P129=1,$O$3,IF(P129=2,$O$4,$O$5))</f>
        <v>0</v>
      </c>
    </row>
    <row r="130">
      <c r="A130" s="1" t="s">
        <v>250</v>
      </c>
      <c r="E130" s="30" t="s">
        <v>4792</v>
      </c>
    </row>
    <row r="131">
      <c r="A131" s="1" t="s">
        <v>251</v>
      </c>
      <c r="E131" s="28"/>
    </row>
    <row r="132" ht="75">
      <c r="A132" s="1" t="s">
        <v>253</v>
      </c>
      <c r="E132" s="30" t="s">
        <v>260</v>
      </c>
    </row>
    <row r="133" ht="13">
      <c r="A133" s="1" t="s">
        <v>244</v>
      </c>
      <c r="B133" s="28">
        <v>28</v>
      </c>
      <c r="C133" s="29" t="s">
        <v>1108</v>
      </c>
      <c r="D133" s="28" t="s">
        <v>246</v>
      </c>
      <c r="E133" s="30" t="s">
        <v>1109</v>
      </c>
      <c r="F133" s="31" t="s">
        <v>248</v>
      </c>
      <c r="G133" s="32">
        <v>2268</v>
      </c>
      <c r="H133" s="32">
        <v>0</v>
      </c>
      <c r="I133" s="33">
        <f>ROUND(G133*H133,P4)</f>
        <v>0</v>
      </c>
      <c r="J133" s="28"/>
      <c r="K133" s="28"/>
      <c r="L133" s="34">
        <v>0</v>
      </c>
      <c r="M133" s="20">
        <f>ROUND(G133*L133,P4)</f>
        <v>0</v>
      </c>
      <c r="N133" s="40" t="s">
        <v>358</v>
      </c>
      <c r="O133" s="36">
        <f>M133*AA133</f>
        <v>0</v>
      </c>
      <c r="P133" s="1">
        <v>3</v>
      </c>
      <c r="AA133" s="1">
        <f>IF(P133=1,$O$3,IF(P133=2,$O$4,$O$5))</f>
        <v>0</v>
      </c>
    </row>
    <row r="134">
      <c r="A134" s="1" t="s">
        <v>250</v>
      </c>
      <c r="E134" s="30" t="s">
        <v>4967</v>
      </c>
    </row>
    <row r="135">
      <c r="A135" s="1" t="s">
        <v>251</v>
      </c>
      <c r="E135" s="28"/>
    </row>
    <row r="136" ht="75">
      <c r="A136" s="1" t="s">
        <v>253</v>
      </c>
      <c r="E136" s="30" t="s">
        <v>260</v>
      </c>
    </row>
    <row r="137" ht="13">
      <c r="A137" s="1" t="s">
        <v>244</v>
      </c>
      <c r="B137" s="28">
        <v>29</v>
      </c>
      <c r="C137" s="29" t="s">
        <v>1210</v>
      </c>
      <c r="D137" s="28" t="s">
        <v>246</v>
      </c>
      <c r="E137" s="30" t="s">
        <v>1211</v>
      </c>
      <c r="F137" s="31" t="s">
        <v>248</v>
      </c>
      <c r="G137" s="32">
        <v>8</v>
      </c>
      <c r="H137" s="32">
        <v>0</v>
      </c>
      <c r="I137" s="33">
        <f>ROUND(G137*H137,P4)</f>
        <v>0</v>
      </c>
      <c r="J137" s="28"/>
      <c r="K137" s="28"/>
      <c r="L137" s="34">
        <v>0</v>
      </c>
      <c r="M137" s="20">
        <f>ROUND(G137*L137,P4)</f>
        <v>0</v>
      </c>
      <c r="N137" s="40" t="s">
        <v>358</v>
      </c>
      <c r="O137" s="36">
        <f>M137*AA137</f>
        <v>0</v>
      </c>
      <c r="P137" s="1">
        <v>3</v>
      </c>
      <c r="AA137" s="1">
        <f>IF(P137=1,$O$3,IF(P137=2,$O$4,$O$5))</f>
        <v>0</v>
      </c>
    </row>
    <row r="138">
      <c r="A138" s="1" t="s">
        <v>250</v>
      </c>
      <c r="E138" s="30" t="s">
        <v>4793</v>
      </c>
    </row>
    <row r="139">
      <c r="A139" s="1" t="s">
        <v>251</v>
      </c>
      <c r="E139" s="28"/>
    </row>
    <row r="140" ht="75">
      <c r="A140" s="1" t="s">
        <v>253</v>
      </c>
      <c r="E140" s="30" t="s">
        <v>260</v>
      </c>
    </row>
    <row r="141" ht="13">
      <c r="A141" s="1" t="s">
        <v>244</v>
      </c>
      <c r="B141" s="28">
        <v>30</v>
      </c>
      <c r="C141" s="29" t="s">
        <v>1467</v>
      </c>
      <c r="D141" s="28" t="s">
        <v>246</v>
      </c>
      <c r="E141" s="30" t="s">
        <v>1468</v>
      </c>
      <c r="F141" s="31" t="s">
        <v>248</v>
      </c>
      <c r="G141" s="32">
        <v>52</v>
      </c>
      <c r="H141" s="32">
        <v>0</v>
      </c>
      <c r="I141" s="33">
        <f>ROUND(G141*H141,P4)</f>
        <v>0</v>
      </c>
      <c r="J141" s="28"/>
      <c r="K141" s="28"/>
      <c r="L141" s="34">
        <v>0</v>
      </c>
      <c r="M141" s="20">
        <f>ROUND(G141*L141,P4)</f>
        <v>0</v>
      </c>
      <c r="N141" s="40" t="s">
        <v>358</v>
      </c>
      <c r="O141" s="36">
        <f>M141*AA141</f>
        <v>0</v>
      </c>
      <c r="P141" s="1">
        <v>3</v>
      </c>
      <c r="AA141" s="1">
        <f>IF(P141=1,$O$3,IF(P141=2,$O$4,$O$5))</f>
        <v>0</v>
      </c>
    </row>
    <row r="142">
      <c r="A142" s="1" t="s">
        <v>250</v>
      </c>
      <c r="E142" s="30" t="s">
        <v>5052</v>
      </c>
    </row>
    <row r="143">
      <c r="A143" s="1" t="s">
        <v>251</v>
      </c>
      <c r="E143" s="28"/>
    </row>
    <row r="144" ht="75">
      <c r="A144" s="1" t="s">
        <v>253</v>
      </c>
      <c r="E144" s="30" t="s">
        <v>260</v>
      </c>
    </row>
    <row r="145" ht="13">
      <c r="A145" s="1" t="s">
        <v>244</v>
      </c>
      <c r="B145" s="28">
        <v>31</v>
      </c>
      <c r="C145" s="29" t="s">
        <v>1467</v>
      </c>
      <c r="D145" s="28" t="s">
        <v>1691</v>
      </c>
      <c r="E145" s="30" t="s">
        <v>1468</v>
      </c>
      <c r="F145" s="31" t="s">
        <v>248</v>
      </c>
      <c r="G145" s="32">
        <v>3230</v>
      </c>
      <c r="H145" s="32">
        <v>0</v>
      </c>
      <c r="I145" s="33">
        <f>ROUND(G145*H145,P4)</f>
        <v>0</v>
      </c>
      <c r="J145" s="28"/>
      <c r="K145" s="28"/>
      <c r="L145" s="34">
        <v>0</v>
      </c>
      <c r="M145" s="20">
        <f>ROUND(G145*L145,P4)</f>
        <v>0</v>
      </c>
      <c r="N145" s="40" t="s">
        <v>358</v>
      </c>
      <c r="O145" s="36">
        <f>M145*AA145</f>
        <v>0</v>
      </c>
      <c r="P145" s="1">
        <v>3</v>
      </c>
      <c r="AA145" s="1">
        <f>IF(P145=1,$O$3,IF(P145=2,$O$4,$O$5))</f>
        <v>0</v>
      </c>
    </row>
    <row r="146">
      <c r="A146" s="1" t="s">
        <v>250</v>
      </c>
      <c r="E146" s="30" t="s">
        <v>5053</v>
      </c>
    </row>
    <row r="147">
      <c r="A147" s="1" t="s">
        <v>251</v>
      </c>
      <c r="E147" s="28"/>
    </row>
    <row r="148" ht="75">
      <c r="A148" s="1" t="s">
        <v>253</v>
      </c>
      <c r="E148" s="30" t="s">
        <v>260</v>
      </c>
    </row>
    <row r="149" ht="13">
      <c r="A149" s="1" t="s">
        <v>244</v>
      </c>
      <c r="B149" s="28">
        <v>32</v>
      </c>
      <c r="C149" s="29" t="s">
        <v>4969</v>
      </c>
      <c r="D149" s="28" t="s">
        <v>246</v>
      </c>
      <c r="E149" s="30" t="s">
        <v>4970</v>
      </c>
      <c r="F149" s="31" t="s">
        <v>248</v>
      </c>
      <c r="G149" s="32">
        <v>7767</v>
      </c>
      <c r="H149" s="32">
        <v>0</v>
      </c>
      <c r="I149" s="33">
        <f>ROUND(G149*H149,P4)</f>
        <v>0</v>
      </c>
      <c r="J149" s="28"/>
      <c r="K149" s="28"/>
      <c r="L149" s="34">
        <v>0</v>
      </c>
      <c r="M149" s="20">
        <f>ROUND(G149*L149,P4)</f>
        <v>0</v>
      </c>
      <c r="N149" s="40" t="s">
        <v>358</v>
      </c>
      <c r="O149" s="36">
        <f>M149*AA149</f>
        <v>0</v>
      </c>
      <c r="P149" s="1">
        <v>3</v>
      </c>
      <c r="AA149" s="1">
        <f>IF(P149=1,$O$3,IF(P149=2,$O$4,$O$5))</f>
        <v>0</v>
      </c>
    </row>
    <row r="150">
      <c r="A150" s="1" t="s">
        <v>250</v>
      </c>
      <c r="E150" s="30" t="s">
        <v>4971</v>
      </c>
    </row>
    <row r="151">
      <c r="A151" s="1" t="s">
        <v>251</v>
      </c>
      <c r="E151" s="28"/>
    </row>
    <row r="152" ht="75">
      <c r="A152" s="1" t="s">
        <v>253</v>
      </c>
      <c r="E152" s="30" t="s">
        <v>260</v>
      </c>
    </row>
    <row r="153" ht="25">
      <c r="A153" s="1" t="s">
        <v>244</v>
      </c>
      <c r="B153" s="28">
        <v>33</v>
      </c>
      <c r="C153" s="29" t="s">
        <v>712</v>
      </c>
      <c r="D153" s="28" t="s">
        <v>246</v>
      </c>
      <c r="E153" s="30" t="s">
        <v>713</v>
      </c>
      <c r="F153" s="31" t="s">
        <v>273</v>
      </c>
      <c r="G153" s="32">
        <v>3</v>
      </c>
      <c r="H153" s="32">
        <v>0</v>
      </c>
      <c r="I153" s="33">
        <f>ROUND(G153*H153,P4)</f>
        <v>0</v>
      </c>
      <c r="J153" s="28"/>
      <c r="K153" s="28"/>
      <c r="L153" s="34">
        <v>0</v>
      </c>
      <c r="M153" s="20">
        <f>ROUND(G153*L153,P4)</f>
        <v>0</v>
      </c>
      <c r="N153" s="40" t="s">
        <v>358</v>
      </c>
      <c r="O153" s="36">
        <f>M153*AA153</f>
        <v>0</v>
      </c>
      <c r="P153" s="1">
        <v>3</v>
      </c>
      <c r="AA153" s="1">
        <f>IF(P153=1,$O$3,IF(P153=2,$O$4,$O$5))</f>
        <v>0</v>
      </c>
    </row>
    <row r="154">
      <c r="A154" s="1" t="s">
        <v>250</v>
      </c>
      <c r="E154" s="30" t="s">
        <v>5054</v>
      </c>
    </row>
    <row r="155">
      <c r="A155" s="1" t="s">
        <v>251</v>
      </c>
      <c r="E155" s="28"/>
    </row>
    <row r="156" ht="87.5">
      <c r="A156" s="1" t="s">
        <v>253</v>
      </c>
      <c r="E156" s="30" t="s">
        <v>372</v>
      </c>
    </row>
    <row r="157" ht="25">
      <c r="A157" s="1" t="s">
        <v>244</v>
      </c>
      <c r="B157" s="28">
        <v>34</v>
      </c>
      <c r="C157" s="29" t="s">
        <v>369</v>
      </c>
      <c r="D157" s="28" t="s">
        <v>246</v>
      </c>
      <c r="E157" s="30" t="s">
        <v>370</v>
      </c>
      <c r="F157" s="31" t="s">
        <v>273</v>
      </c>
      <c r="G157" s="32">
        <v>4</v>
      </c>
      <c r="H157" s="32">
        <v>0</v>
      </c>
      <c r="I157" s="33">
        <f>ROUND(G157*H157,P4)</f>
        <v>0</v>
      </c>
      <c r="J157" s="28"/>
      <c r="K157" s="28"/>
      <c r="L157" s="34">
        <v>0</v>
      </c>
      <c r="M157" s="20">
        <f>ROUND(G157*L157,P4)</f>
        <v>0</v>
      </c>
      <c r="N157" s="40" t="s">
        <v>358</v>
      </c>
      <c r="O157" s="36">
        <f>M157*AA157</f>
        <v>0</v>
      </c>
      <c r="P157" s="1">
        <v>3</v>
      </c>
      <c r="AA157" s="1">
        <f>IF(P157=1,$O$3,IF(P157=2,$O$4,$O$5))</f>
        <v>0</v>
      </c>
    </row>
    <row r="158">
      <c r="A158" s="1" t="s">
        <v>250</v>
      </c>
      <c r="E158" s="30" t="s">
        <v>4795</v>
      </c>
    </row>
    <row r="159">
      <c r="A159" s="1" t="s">
        <v>251</v>
      </c>
      <c r="E159" s="28"/>
    </row>
    <row r="160" ht="87.5">
      <c r="A160" s="1" t="s">
        <v>253</v>
      </c>
      <c r="E160" s="30" t="s">
        <v>372</v>
      </c>
    </row>
    <row r="161" ht="25">
      <c r="A161" s="1" t="s">
        <v>244</v>
      </c>
      <c r="B161" s="28">
        <v>35</v>
      </c>
      <c r="C161" s="29" t="s">
        <v>1122</v>
      </c>
      <c r="D161" s="28" t="s">
        <v>246</v>
      </c>
      <c r="E161" s="30" t="s">
        <v>1123</v>
      </c>
      <c r="F161" s="31" t="s">
        <v>273</v>
      </c>
      <c r="G161" s="32">
        <v>12</v>
      </c>
      <c r="H161" s="32">
        <v>0</v>
      </c>
      <c r="I161" s="33">
        <f>ROUND(G161*H161,P4)</f>
        <v>0</v>
      </c>
      <c r="J161" s="28"/>
      <c r="K161" s="28"/>
      <c r="L161" s="34">
        <v>0</v>
      </c>
      <c r="M161" s="20">
        <f>ROUND(G161*L161,P4)</f>
        <v>0</v>
      </c>
      <c r="N161" s="40" t="s">
        <v>358</v>
      </c>
      <c r="O161" s="36">
        <f>M161*AA161</f>
        <v>0</v>
      </c>
      <c r="P161" s="1">
        <v>3</v>
      </c>
      <c r="AA161" s="1">
        <f>IF(P161=1,$O$3,IF(P161=2,$O$4,$O$5))</f>
        <v>0</v>
      </c>
    </row>
    <row r="162">
      <c r="A162" s="1" t="s">
        <v>250</v>
      </c>
      <c r="E162" s="30" t="s">
        <v>5055</v>
      </c>
    </row>
    <row r="163">
      <c r="A163" s="1" t="s">
        <v>251</v>
      </c>
      <c r="E163" s="28"/>
    </row>
    <row r="164" ht="87.5">
      <c r="A164" s="1" t="s">
        <v>253</v>
      </c>
      <c r="E164" s="30" t="s">
        <v>372</v>
      </c>
    </row>
    <row r="165" ht="25">
      <c r="A165" s="1" t="s">
        <v>244</v>
      </c>
      <c r="B165" s="28">
        <v>36</v>
      </c>
      <c r="C165" s="29" t="s">
        <v>4691</v>
      </c>
      <c r="D165" s="28" t="s">
        <v>246</v>
      </c>
      <c r="E165" s="30" t="s">
        <v>4692</v>
      </c>
      <c r="F165" s="31" t="s">
        <v>273</v>
      </c>
      <c r="G165" s="32">
        <v>3</v>
      </c>
      <c r="H165" s="32">
        <v>0</v>
      </c>
      <c r="I165" s="33">
        <f>ROUND(G165*H165,P4)</f>
        <v>0</v>
      </c>
      <c r="J165" s="28"/>
      <c r="K165" s="28"/>
      <c r="L165" s="34">
        <v>0</v>
      </c>
      <c r="M165" s="20">
        <f>ROUND(G165*L165,P4)</f>
        <v>0</v>
      </c>
      <c r="N165" s="40" t="s">
        <v>358</v>
      </c>
      <c r="O165" s="36">
        <f>M165*AA165</f>
        <v>0</v>
      </c>
      <c r="P165" s="1">
        <v>3</v>
      </c>
      <c r="AA165" s="1">
        <f>IF(P165=1,$O$3,IF(P165=2,$O$4,$O$5))</f>
        <v>0</v>
      </c>
    </row>
    <row r="166">
      <c r="A166" s="1" t="s">
        <v>250</v>
      </c>
      <c r="E166" s="30" t="s">
        <v>246</v>
      </c>
    </row>
    <row r="167">
      <c r="A167" s="1" t="s">
        <v>251</v>
      </c>
      <c r="E167" s="28"/>
    </row>
    <row r="168" ht="87.5">
      <c r="A168" s="1" t="s">
        <v>253</v>
      </c>
      <c r="E168" s="30" t="s">
        <v>372</v>
      </c>
    </row>
    <row r="169" ht="25">
      <c r="A169" s="1" t="s">
        <v>244</v>
      </c>
      <c r="B169" s="28">
        <v>37</v>
      </c>
      <c r="C169" s="29" t="s">
        <v>1125</v>
      </c>
      <c r="D169" s="28" t="s">
        <v>246</v>
      </c>
      <c r="E169" s="30" t="s">
        <v>1126</v>
      </c>
      <c r="F169" s="31" t="s">
        <v>273</v>
      </c>
      <c r="G169" s="32">
        <v>8</v>
      </c>
      <c r="H169" s="32">
        <v>0</v>
      </c>
      <c r="I169" s="33">
        <f>ROUND(G169*H169,P4)</f>
        <v>0</v>
      </c>
      <c r="J169" s="28"/>
      <c r="K169" s="28"/>
      <c r="L169" s="34">
        <v>0</v>
      </c>
      <c r="M169" s="20">
        <f>ROUND(G169*L169,P4)</f>
        <v>0</v>
      </c>
      <c r="N169" s="40" t="s">
        <v>358</v>
      </c>
      <c r="O169" s="36">
        <f>M169*AA169</f>
        <v>0</v>
      </c>
      <c r="P169" s="1">
        <v>3</v>
      </c>
      <c r="AA169" s="1">
        <f>IF(P169=1,$O$3,IF(P169=2,$O$4,$O$5))</f>
        <v>0</v>
      </c>
    </row>
    <row r="170">
      <c r="A170" s="1" t="s">
        <v>250</v>
      </c>
      <c r="E170" s="30" t="s">
        <v>4797</v>
      </c>
    </row>
    <row r="171">
      <c r="A171" s="1" t="s">
        <v>251</v>
      </c>
      <c r="E171" s="28"/>
    </row>
    <row r="172" ht="87.5">
      <c r="A172" s="1" t="s">
        <v>253</v>
      </c>
      <c r="E172" s="30" t="s">
        <v>372</v>
      </c>
    </row>
    <row r="173" ht="25">
      <c r="A173" s="1" t="s">
        <v>244</v>
      </c>
      <c r="B173" s="28">
        <v>38</v>
      </c>
      <c r="C173" s="29" t="s">
        <v>1995</v>
      </c>
      <c r="D173" s="28" t="s">
        <v>246</v>
      </c>
      <c r="E173" s="30" t="s">
        <v>1996</v>
      </c>
      <c r="F173" s="31" t="s">
        <v>273</v>
      </c>
      <c r="G173" s="32">
        <v>28</v>
      </c>
      <c r="H173" s="32">
        <v>0</v>
      </c>
      <c r="I173" s="33">
        <f>ROUND(G173*H173,P4)</f>
        <v>0</v>
      </c>
      <c r="J173" s="28"/>
      <c r="K173" s="28"/>
      <c r="L173" s="34">
        <v>0</v>
      </c>
      <c r="M173" s="20">
        <f>ROUND(G173*L173,P4)</f>
        <v>0</v>
      </c>
      <c r="N173" s="40" t="s">
        <v>358</v>
      </c>
      <c r="O173" s="36">
        <f>M173*AA173</f>
        <v>0</v>
      </c>
      <c r="P173" s="1">
        <v>3</v>
      </c>
      <c r="AA173" s="1">
        <f>IF(P173=1,$O$3,IF(P173=2,$O$4,$O$5))</f>
        <v>0</v>
      </c>
    </row>
    <row r="174">
      <c r="A174" s="1" t="s">
        <v>250</v>
      </c>
      <c r="E174" s="30" t="s">
        <v>4974</v>
      </c>
    </row>
    <row r="175">
      <c r="A175" s="1" t="s">
        <v>251</v>
      </c>
      <c r="E175" s="28"/>
    </row>
    <row r="176" ht="87.5">
      <c r="A176" s="1" t="s">
        <v>253</v>
      </c>
      <c r="E176" s="30" t="s">
        <v>372</v>
      </c>
    </row>
    <row r="177" ht="13">
      <c r="A177" s="1" t="s">
        <v>244</v>
      </c>
      <c r="B177" s="28">
        <v>39</v>
      </c>
      <c r="C177" s="29" t="s">
        <v>4975</v>
      </c>
      <c r="D177" s="28" t="s">
        <v>246</v>
      </c>
      <c r="E177" s="30" t="s">
        <v>4976</v>
      </c>
      <c r="F177" s="31" t="s">
        <v>273</v>
      </c>
      <c r="G177" s="32">
        <v>14</v>
      </c>
      <c r="H177" s="32">
        <v>0</v>
      </c>
      <c r="I177" s="33">
        <f>ROUND(G177*H177,P4)</f>
        <v>0</v>
      </c>
      <c r="J177" s="28"/>
      <c r="K177" s="28"/>
      <c r="L177" s="34">
        <v>0</v>
      </c>
      <c r="M177" s="20">
        <f>ROUND(G177*L177,P4)</f>
        <v>0</v>
      </c>
      <c r="N177" s="40" t="s">
        <v>358</v>
      </c>
      <c r="O177" s="36">
        <f>M177*AA177</f>
        <v>0</v>
      </c>
      <c r="P177" s="1">
        <v>3</v>
      </c>
      <c r="AA177" s="1">
        <f>IF(P177=1,$O$3,IF(P177=2,$O$4,$O$5))</f>
        <v>0</v>
      </c>
    </row>
    <row r="178">
      <c r="A178" s="1" t="s">
        <v>250</v>
      </c>
      <c r="E178" s="30" t="s">
        <v>246</v>
      </c>
    </row>
    <row r="179">
      <c r="A179" s="1" t="s">
        <v>251</v>
      </c>
      <c r="E179" s="28"/>
    </row>
    <row r="180" ht="87.5">
      <c r="A180" s="1" t="s">
        <v>253</v>
      </c>
      <c r="E180" s="30" t="s">
        <v>372</v>
      </c>
    </row>
    <row r="181" ht="13">
      <c r="A181" s="1" t="s">
        <v>244</v>
      </c>
      <c r="B181" s="28">
        <v>41</v>
      </c>
      <c r="C181" s="29" t="s">
        <v>1003</v>
      </c>
      <c r="D181" s="28" t="s">
        <v>246</v>
      </c>
      <c r="E181" s="30" t="s">
        <v>1004</v>
      </c>
      <c r="F181" s="31" t="s">
        <v>248</v>
      </c>
      <c r="G181" s="32">
        <v>50</v>
      </c>
      <c r="H181" s="32">
        <v>0</v>
      </c>
      <c r="I181" s="33">
        <f>ROUND(G181*H181,P4)</f>
        <v>0</v>
      </c>
      <c r="J181" s="28"/>
      <c r="K181" s="28"/>
      <c r="L181" s="34">
        <v>0</v>
      </c>
      <c r="M181" s="20">
        <f>ROUND(G181*L181,P4)</f>
        <v>0</v>
      </c>
      <c r="N181" s="40" t="s">
        <v>358</v>
      </c>
      <c r="O181" s="36">
        <f>M181*AA181</f>
        <v>0</v>
      </c>
      <c r="P181" s="1">
        <v>3</v>
      </c>
      <c r="AA181" s="1">
        <f>IF(P181=1,$O$3,IF(P181=2,$O$4,$O$5))</f>
        <v>0</v>
      </c>
    </row>
    <row r="182">
      <c r="A182" s="1" t="s">
        <v>250</v>
      </c>
      <c r="E182" s="30" t="s">
        <v>246</v>
      </c>
    </row>
    <row r="183">
      <c r="A183" s="1" t="s">
        <v>251</v>
      </c>
      <c r="E183" s="28"/>
    </row>
    <row r="184" ht="112.5">
      <c r="A184" s="1" t="s">
        <v>253</v>
      </c>
      <c r="E184" s="30" t="s">
        <v>1006</v>
      </c>
    </row>
    <row r="185" ht="25">
      <c r="A185" s="1" t="s">
        <v>244</v>
      </c>
      <c r="B185" s="28">
        <v>42</v>
      </c>
      <c r="C185" s="29" t="s">
        <v>4799</v>
      </c>
      <c r="D185" s="28" t="s">
        <v>246</v>
      </c>
      <c r="E185" s="30" t="s">
        <v>4800</v>
      </c>
      <c r="F185" s="31" t="s">
        <v>273</v>
      </c>
      <c r="G185" s="32">
        <v>1</v>
      </c>
      <c r="H185" s="32">
        <v>0</v>
      </c>
      <c r="I185" s="33">
        <f>ROUND(G185*H185,P4)</f>
        <v>0</v>
      </c>
      <c r="J185" s="28"/>
      <c r="K185" s="28"/>
      <c r="L185" s="34">
        <v>0</v>
      </c>
      <c r="M185" s="20">
        <f>ROUND(G185*L185,P4)</f>
        <v>0</v>
      </c>
      <c r="N185" s="40" t="s">
        <v>358</v>
      </c>
      <c r="O185" s="36">
        <f>M185*AA185</f>
        <v>0</v>
      </c>
      <c r="P185" s="1">
        <v>3</v>
      </c>
      <c r="AA185" s="1">
        <f>IF(P185=1,$O$3,IF(P185=2,$O$4,$O$5))</f>
        <v>0</v>
      </c>
    </row>
    <row r="186">
      <c r="A186" s="1" t="s">
        <v>250</v>
      </c>
      <c r="E186" s="30" t="s">
        <v>5056</v>
      </c>
    </row>
    <row r="187">
      <c r="A187" s="1" t="s">
        <v>251</v>
      </c>
      <c r="E187" s="28"/>
    </row>
    <row r="188" ht="87.5">
      <c r="A188" s="1" t="s">
        <v>253</v>
      </c>
      <c r="E188" s="30" t="s">
        <v>4802</v>
      </c>
    </row>
    <row r="189" ht="37.5">
      <c r="A189" s="1" t="s">
        <v>244</v>
      </c>
      <c r="B189" s="28">
        <v>43</v>
      </c>
      <c r="C189" s="29" t="s">
        <v>4803</v>
      </c>
      <c r="D189" s="28" t="s">
        <v>246</v>
      </c>
      <c r="E189" s="30" t="s">
        <v>4804</v>
      </c>
      <c r="F189" s="31" t="s">
        <v>273</v>
      </c>
      <c r="G189" s="32">
        <v>1</v>
      </c>
      <c r="H189" s="32">
        <v>0</v>
      </c>
      <c r="I189" s="33">
        <f>ROUND(G189*H189,P4)</f>
        <v>0</v>
      </c>
      <c r="J189" s="28"/>
      <c r="K189" s="28"/>
      <c r="L189" s="34">
        <v>0</v>
      </c>
      <c r="M189" s="20">
        <f>ROUND(G189*L189,P4)</f>
        <v>0</v>
      </c>
      <c r="N189" s="40" t="s">
        <v>358</v>
      </c>
      <c r="O189" s="36">
        <f>M189*AA189</f>
        <v>0</v>
      </c>
      <c r="P189" s="1">
        <v>3</v>
      </c>
      <c r="AA189" s="1">
        <f>IF(P189=1,$O$3,IF(P189=2,$O$4,$O$5))</f>
        <v>0</v>
      </c>
    </row>
    <row r="190">
      <c r="A190" s="1" t="s">
        <v>250</v>
      </c>
      <c r="E190" s="30" t="s">
        <v>5056</v>
      </c>
    </row>
    <row r="191">
      <c r="A191" s="1" t="s">
        <v>251</v>
      </c>
      <c r="E191" s="28"/>
    </row>
    <row r="192" ht="150">
      <c r="A192" s="1" t="s">
        <v>253</v>
      </c>
      <c r="E192" s="30" t="s">
        <v>4805</v>
      </c>
    </row>
    <row r="193" ht="25">
      <c r="A193" s="1" t="s">
        <v>244</v>
      </c>
      <c r="B193" s="28">
        <v>44</v>
      </c>
      <c r="C193" s="29" t="s">
        <v>4806</v>
      </c>
      <c r="D193" s="28" t="s">
        <v>246</v>
      </c>
      <c r="E193" s="30" t="s">
        <v>4807</v>
      </c>
      <c r="F193" s="31" t="s">
        <v>273</v>
      </c>
      <c r="G193" s="32">
        <v>1</v>
      </c>
      <c r="H193" s="32">
        <v>0</v>
      </c>
      <c r="I193" s="33">
        <f>ROUND(G193*H193,P4)</f>
        <v>0</v>
      </c>
      <c r="J193" s="28"/>
      <c r="K193" s="28"/>
      <c r="L193" s="34">
        <v>0</v>
      </c>
      <c r="M193" s="20">
        <f>ROUND(G193*L193,P4)</f>
        <v>0</v>
      </c>
      <c r="N193" s="40" t="s">
        <v>358</v>
      </c>
      <c r="O193" s="36">
        <f>M193*AA193</f>
        <v>0</v>
      </c>
      <c r="P193" s="1">
        <v>3</v>
      </c>
      <c r="AA193" s="1">
        <f>IF(P193=1,$O$3,IF(P193=2,$O$4,$O$5))</f>
        <v>0</v>
      </c>
    </row>
    <row r="194">
      <c r="A194" s="1" t="s">
        <v>250</v>
      </c>
      <c r="E194" s="30" t="s">
        <v>5056</v>
      </c>
    </row>
    <row r="195">
      <c r="A195" s="1" t="s">
        <v>251</v>
      </c>
      <c r="E195" s="28"/>
    </row>
    <row r="196" ht="100">
      <c r="A196" s="1" t="s">
        <v>253</v>
      </c>
      <c r="E196" s="30" t="s">
        <v>4808</v>
      </c>
    </row>
    <row r="197" ht="25">
      <c r="A197" s="1" t="s">
        <v>244</v>
      </c>
      <c r="B197" s="28">
        <v>45</v>
      </c>
      <c r="C197" s="29" t="s">
        <v>4809</v>
      </c>
      <c r="D197" s="28" t="s">
        <v>246</v>
      </c>
      <c r="E197" s="30" t="s">
        <v>4810</v>
      </c>
      <c r="F197" s="31" t="s">
        <v>273</v>
      </c>
      <c r="G197" s="32">
        <v>1</v>
      </c>
      <c r="H197" s="32">
        <v>0</v>
      </c>
      <c r="I197" s="33">
        <f>ROUND(G197*H197,P4)</f>
        <v>0</v>
      </c>
      <c r="J197" s="28"/>
      <c r="K197" s="28"/>
      <c r="L197" s="34">
        <v>0</v>
      </c>
      <c r="M197" s="20">
        <f>ROUND(G197*L197,P4)</f>
        <v>0</v>
      </c>
      <c r="N197" s="40" t="s">
        <v>358</v>
      </c>
      <c r="O197" s="36">
        <f>M197*AA197</f>
        <v>0</v>
      </c>
      <c r="P197" s="1">
        <v>3</v>
      </c>
      <c r="AA197" s="1">
        <f>IF(P197=1,$O$3,IF(P197=2,$O$4,$O$5))</f>
        <v>0</v>
      </c>
    </row>
    <row r="198">
      <c r="A198" s="1" t="s">
        <v>250</v>
      </c>
      <c r="E198" s="30" t="s">
        <v>5056</v>
      </c>
    </row>
    <row r="199">
      <c r="A199" s="1" t="s">
        <v>251</v>
      </c>
      <c r="E199" s="28"/>
    </row>
    <row r="200" ht="100">
      <c r="A200" s="1" t="s">
        <v>253</v>
      </c>
      <c r="E200" s="30" t="s">
        <v>4808</v>
      </c>
    </row>
    <row r="201" ht="37.5">
      <c r="A201" s="1" t="s">
        <v>244</v>
      </c>
      <c r="B201" s="28">
        <v>46</v>
      </c>
      <c r="C201" s="29" t="s">
        <v>4811</v>
      </c>
      <c r="D201" s="28" t="s">
        <v>246</v>
      </c>
      <c r="E201" s="30" t="s">
        <v>4812</v>
      </c>
      <c r="F201" s="31" t="s">
        <v>273</v>
      </c>
      <c r="G201" s="32">
        <v>2</v>
      </c>
      <c r="H201" s="32">
        <v>0</v>
      </c>
      <c r="I201" s="33">
        <f>ROUND(G201*H201,P4)</f>
        <v>0</v>
      </c>
      <c r="J201" s="28"/>
      <c r="K201" s="28"/>
      <c r="L201" s="34">
        <v>0</v>
      </c>
      <c r="M201" s="20">
        <f>ROUND(G201*L201,P4)</f>
        <v>0</v>
      </c>
      <c r="N201" s="40" t="s">
        <v>358</v>
      </c>
      <c r="O201" s="36">
        <f>M201*AA201</f>
        <v>0</v>
      </c>
      <c r="P201" s="1">
        <v>3</v>
      </c>
      <c r="AA201" s="1">
        <f>IF(P201=1,$O$3,IF(P201=2,$O$4,$O$5))</f>
        <v>0</v>
      </c>
    </row>
    <row r="202">
      <c r="A202" s="1" t="s">
        <v>250</v>
      </c>
      <c r="E202" s="30" t="s">
        <v>5057</v>
      </c>
    </row>
    <row r="203">
      <c r="A203" s="1" t="s">
        <v>251</v>
      </c>
      <c r="E203" s="28"/>
    </row>
    <row r="204" ht="87.5">
      <c r="A204" s="1" t="s">
        <v>253</v>
      </c>
      <c r="E204" s="30" t="s">
        <v>4813</v>
      </c>
    </row>
    <row r="205" ht="37.5">
      <c r="A205" s="1" t="s">
        <v>244</v>
      </c>
      <c r="B205" s="28">
        <v>47</v>
      </c>
      <c r="C205" s="29" t="s">
        <v>4814</v>
      </c>
      <c r="D205" s="28" t="s">
        <v>246</v>
      </c>
      <c r="E205" s="30" t="s">
        <v>4815</v>
      </c>
      <c r="F205" s="31" t="s">
        <v>273</v>
      </c>
      <c r="G205" s="32">
        <v>1</v>
      </c>
      <c r="H205" s="32">
        <v>0</v>
      </c>
      <c r="I205" s="33">
        <f>ROUND(G205*H205,P4)</f>
        <v>0</v>
      </c>
      <c r="J205" s="28"/>
      <c r="K205" s="28"/>
      <c r="L205" s="34">
        <v>0</v>
      </c>
      <c r="M205" s="20">
        <f>ROUND(G205*L205,P4)</f>
        <v>0</v>
      </c>
      <c r="N205" s="40" t="s">
        <v>358</v>
      </c>
      <c r="O205" s="36">
        <f>M205*AA205</f>
        <v>0</v>
      </c>
      <c r="P205" s="1">
        <v>3</v>
      </c>
      <c r="AA205" s="1">
        <f>IF(P205=1,$O$3,IF(P205=2,$O$4,$O$5))</f>
        <v>0</v>
      </c>
    </row>
    <row r="206">
      <c r="A206" s="1" t="s">
        <v>250</v>
      </c>
      <c r="E206" s="30" t="s">
        <v>5058</v>
      </c>
    </row>
    <row r="207">
      <c r="A207" s="1" t="s">
        <v>251</v>
      </c>
      <c r="E207" s="28"/>
    </row>
    <row r="208" ht="87.5">
      <c r="A208" s="1" t="s">
        <v>253</v>
      </c>
      <c r="E208" s="30" t="s">
        <v>4817</v>
      </c>
    </row>
    <row r="209" ht="25">
      <c r="A209" s="1" t="s">
        <v>244</v>
      </c>
      <c r="B209" s="28">
        <v>48</v>
      </c>
      <c r="C209" s="29" t="s">
        <v>4981</v>
      </c>
      <c r="D209" s="28" t="s">
        <v>246</v>
      </c>
      <c r="E209" s="30" t="s">
        <v>4982</v>
      </c>
      <c r="F209" s="31" t="s">
        <v>273</v>
      </c>
      <c r="G209" s="32">
        <v>3</v>
      </c>
      <c r="H209" s="32">
        <v>0</v>
      </c>
      <c r="I209" s="33">
        <f>ROUND(G209*H209,P4)</f>
        <v>0</v>
      </c>
      <c r="J209" s="28"/>
      <c r="K209" s="28"/>
      <c r="L209" s="34">
        <v>0</v>
      </c>
      <c r="M209" s="20">
        <f>ROUND(G209*L209,P4)</f>
        <v>0</v>
      </c>
      <c r="N209" s="40" t="s">
        <v>358</v>
      </c>
      <c r="O209" s="36">
        <f>M209*AA209</f>
        <v>0</v>
      </c>
      <c r="P209" s="1">
        <v>3</v>
      </c>
      <c r="AA209" s="1">
        <f>IF(P209=1,$O$3,IF(P209=2,$O$4,$O$5))</f>
        <v>0</v>
      </c>
    </row>
    <row r="210">
      <c r="A210" s="1" t="s">
        <v>250</v>
      </c>
      <c r="E210" s="30" t="s">
        <v>5059</v>
      </c>
    </row>
    <row r="211">
      <c r="A211" s="1" t="s">
        <v>251</v>
      </c>
      <c r="E211" s="28"/>
    </row>
    <row r="212" ht="87.5">
      <c r="A212" s="1" t="s">
        <v>253</v>
      </c>
      <c r="E212" s="30" t="s">
        <v>4984</v>
      </c>
    </row>
    <row r="213" ht="13">
      <c r="A213" s="1" t="s">
        <v>244</v>
      </c>
      <c r="B213" s="28">
        <v>49</v>
      </c>
      <c r="C213" s="29" t="s">
        <v>4828</v>
      </c>
      <c r="D213" s="28" t="s">
        <v>246</v>
      </c>
      <c r="E213" s="30" t="s">
        <v>2791</v>
      </c>
      <c r="F213" s="31" t="s">
        <v>4829</v>
      </c>
      <c r="G213" s="32">
        <v>27</v>
      </c>
      <c r="H213" s="32">
        <v>0</v>
      </c>
      <c r="I213" s="33">
        <f>ROUND(G213*H213,P4)</f>
        <v>0</v>
      </c>
      <c r="J213" s="28"/>
      <c r="K213" s="28"/>
      <c r="L213" s="34">
        <v>0</v>
      </c>
      <c r="M213" s="20">
        <f>ROUND(G213*L213,P4)</f>
        <v>0</v>
      </c>
      <c r="N213" s="40" t="s">
        <v>358</v>
      </c>
      <c r="O213" s="36">
        <f>M213*AA213</f>
        <v>0</v>
      </c>
      <c r="P213" s="1">
        <v>3</v>
      </c>
      <c r="AA213" s="1">
        <f>IF(P213=1,$O$3,IF(P213=2,$O$4,$O$5))</f>
        <v>0</v>
      </c>
    </row>
    <row r="214">
      <c r="A214" s="1" t="s">
        <v>250</v>
      </c>
      <c r="E214" s="30" t="s">
        <v>246</v>
      </c>
    </row>
    <row r="215">
      <c r="A215" s="1" t="s">
        <v>251</v>
      </c>
      <c r="E215" s="28"/>
    </row>
    <row r="216" ht="125">
      <c r="A216" s="1" t="s">
        <v>253</v>
      </c>
      <c r="E216" s="30" t="s">
        <v>2794</v>
      </c>
    </row>
    <row r="217" ht="13">
      <c r="A217" s="1" t="s">
        <v>244</v>
      </c>
      <c r="B217" s="28">
        <v>50</v>
      </c>
      <c r="C217" s="29" t="s">
        <v>1325</v>
      </c>
      <c r="D217" s="28" t="s">
        <v>246</v>
      </c>
      <c r="E217" s="30" t="s">
        <v>1326</v>
      </c>
      <c r="F217" s="31" t="s">
        <v>273</v>
      </c>
      <c r="G217" s="32">
        <v>2</v>
      </c>
      <c r="H217" s="32">
        <v>0</v>
      </c>
      <c r="I217" s="33">
        <f>ROUND(G217*H217,P4)</f>
        <v>0</v>
      </c>
      <c r="J217" s="28"/>
      <c r="K217" s="28"/>
      <c r="L217" s="34">
        <v>0</v>
      </c>
      <c r="M217" s="20">
        <f>ROUND(G217*L217,P4)</f>
        <v>0</v>
      </c>
      <c r="N217" s="40" t="s">
        <v>358</v>
      </c>
      <c r="O217" s="36">
        <f>M217*AA217</f>
        <v>0</v>
      </c>
      <c r="P217" s="1">
        <v>3</v>
      </c>
      <c r="AA217" s="1">
        <f>IF(P217=1,$O$3,IF(P217=2,$O$4,$O$5))</f>
        <v>0</v>
      </c>
    </row>
    <row r="218" ht="25">
      <c r="A218" s="1" t="s">
        <v>250</v>
      </c>
      <c r="E218" s="30" t="s">
        <v>5060</v>
      </c>
    </row>
    <row r="219">
      <c r="A219" s="1" t="s">
        <v>251</v>
      </c>
      <c r="E219" s="28"/>
    </row>
    <row r="220" ht="112.5">
      <c r="A220" s="1" t="s">
        <v>253</v>
      </c>
      <c r="E220" s="30" t="s">
        <v>685</v>
      </c>
    </row>
    <row r="221" ht="25">
      <c r="A221" s="1" t="s">
        <v>244</v>
      </c>
      <c r="B221" s="28">
        <v>51</v>
      </c>
      <c r="C221" s="29" t="s">
        <v>373</v>
      </c>
      <c r="D221" s="28" t="s">
        <v>246</v>
      </c>
      <c r="E221" s="30" t="s">
        <v>374</v>
      </c>
      <c r="F221" s="31" t="s">
        <v>273</v>
      </c>
      <c r="G221" s="32">
        <v>1</v>
      </c>
      <c r="H221" s="32">
        <v>0</v>
      </c>
      <c r="I221" s="33">
        <f>ROUND(G221*H221,P4)</f>
        <v>0</v>
      </c>
      <c r="J221" s="28"/>
      <c r="K221" s="28"/>
      <c r="L221" s="34">
        <v>0</v>
      </c>
      <c r="M221" s="20">
        <f>ROUND(G221*L221,P4)</f>
        <v>0</v>
      </c>
      <c r="N221" s="40" t="s">
        <v>358</v>
      </c>
      <c r="O221" s="36">
        <f>M221*AA221</f>
        <v>0</v>
      </c>
      <c r="P221" s="1">
        <v>3</v>
      </c>
      <c r="AA221" s="1">
        <f>IF(P221=1,$O$3,IF(P221=2,$O$4,$O$5))</f>
        <v>0</v>
      </c>
    </row>
    <row r="222">
      <c r="A222" s="1" t="s">
        <v>250</v>
      </c>
      <c r="E222" s="30" t="s">
        <v>246</v>
      </c>
    </row>
    <row r="223">
      <c r="A223" s="1" t="s">
        <v>251</v>
      </c>
      <c r="E223" s="28"/>
    </row>
    <row r="224" ht="100">
      <c r="A224" s="1" t="s">
        <v>253</v>
      </c>
      <c r="E224" s="30" t="s">
        <v>375</v>
      </c>
    </row>
    <row r="225" ht="37.5">
      <c r="A225" s="1" t="s">
        <v>244</v>
      </c>
      <c r="B225" s="28">
        <v>52</v>
      </c>
      <c r="C225" s="29" t="s">
        <v>686</v>
      </c>
      <c r="D225" s="28" t="s">
        <v>246</v>
      </c>
      <c r="E225" s="30" t="s">
        <v>687</v>
      </c>
      <c r="F225" s="31" t="s">
        <v>273</v>
      </c>
      <c r="G225" s="32">
        <v>19</v>
      </c>
      <c r="H225" s="32">
        <v>0</v>
      </c>
      <c r="I225" s="33">
        <f>ROUND(G225*H225,P4)</f>
        <v>0</v>
      </c>
      <c r="J225" s="28"/>
      <c r="K225" s="28"/>
      <c r="L225" s="34">
        <v>0</v>
      </c>
      <c r="M225" s="20">
        <f>ROUND(G225*L225,P4)</f>
        <v>0</v>
      </c>
      <c r="N225" s="40" t="s">
        <v>358</v>
      </c>
      <c r="O225" s="36">
        <f>M225*AA225</f>
        <v>0</v>
      </c>
      <c r="P225" s="1">
        <v>3</v>
      </c>
      <c r="AA225" s="1">
        <f>IF(P225=1,$O$3,IF(P225=2,$O$4,$O$5))</f>
        <v>0</v>
      </c>
    </row>
    <row r="226">
      <c r="A226" s="1" t="s">
        <v>250</v>
      </c>
      <c r="E226" s="30" t="s">
        <v>246</v>
      </c>
    </row>
    <row r="227">
      <c r="A227" s="1" t="s">
        <v>251</v>
      </c>
      <c r="E227" s="28"/>
    </row>
    <row r="228" ht="100">
      <c r="A228" s="1" t="s">
        <v>253</v>
      </c>
      <c r="E228" s="30" t="s">
        <v>375</v>
      </c>
    </row>
    <row r="229" ht="25">
      <c r="A229" s="1" t="s">
        <v>244</v>
      </c>
      <c r="B229" s="28">
        <v>53</v>
      </c>
      <c r="C229" s="29" t="s">
        <v>376</v>
      </c>
      <c r="D229" s="28" t="s">
        <v>246</v>
      </c>
      <c r="E229" s="30" t="s">
        <v>377</v>
      </c>
      <c r="F229" s="31" t="s">
        <v>273</v>
      </c>
      <c r="G229" s="32">
        <v>1</v>
      </c>
      <c r="H229" s="32">
        <v>0</v>
      </c>
      <c r="I229" s="33">
        <f>ROUND(G229*H229,P4)</f>
        <v>0</v>
      </c>
      <c r="J229" s="28"/>
      <c r="K229" s="28"/>
      <c r="L229" s="34">
        <v>0</v>
      </c>
      <c r="M229" s="20">
        <f>ROUND(G229*L229,P4)</f>
        <v>0</v>
      </c>
      <c r="N229" s="40" t="s">
        <v>358</v>
      </c>
      <c r="O229" s="36">
        <f>M229*AA229</f>
        <v>0</v>
      </c>
      <c r="P229" s="1">
        <v>3</v>
      </c>
      <c r="AA229" s="1">
        <f>IF(P229=1,$O$3,IF(P229=2,$O$4,$O$5))</f>
        <v>0</v>
      </c>
    </row>
    <row r="230">
      <c r="A230" s="1" t="s">
        <v>250</v>
      </c>
      <c r="E230" s="30" t="s">
        <v>246</v>
      </c>
    </row>
    <row r="231">
      <c r="A231" s="1" t="s">
        <v>251</v>
      </c>
      <c r="E231" s="28"/>
    </row>
    <row r="232" ht="87.5">
      <c r="A232" s="1" t="s">
        <v>253</v>
      </c>
      <c r="E232" s="30" t="s">
        <v>378</v>
      </c>
    </row>
    <row r="233" ht="13">
      <c r="A233" s="1" t="s">
        <v>244</v>
      </c>
      <c r="B233" s="28">
        <v>54</v>
      </c>
      <c r="C233" s="29" t="s">
        <v>804</v>
      </c>
      <c r="D233" s="28" t="s">
        <v>246</v>
      </c>
      <c r="E233" s="30" t="s">
        <v>805</v>
      </c>
      <c r="F233" s="31" t="s">
        <v>342</v>
      </c>
      <c r="G233" s="32">
        <v>60</v>
      </c>
      <c r="H233" s="32">
        <v>0</v>
      </c>
      <c r="I233" s="33">
        <f>ROUND(G233*H233,P4)</f>
        <v>0</v>
      </c>
      <c r="J233" s="28"/>
      <c r="K233" s="28"/>
      <c r="L233" s="34">
        <v>0</v>
      </c>
      <c r="M233" s="20">
        <f>ROUND(G233*L233,P4)</f>
        <v>0</v>
      </c>
      <c r="N233" s="40" t="s">
        <v>358</v>
      </c>
      <c r="O233" s="36">
        <f>M233*AA233</f>
        <v>0</v>
      </c>
      <c r="P233" s="1">
        <v>3</v>
      </c>
      <c r="AA233" s="1">
        <f>IF(P233=1,$O$3,IF(P233=2,$O$4,$O$5))</f>
        <v>0</v>
      </c>
    </row>
    <row r="234" ht="25">
      <c r="A234" s="1" t="s">
        <v>250</v>
      </c>
      <c r="E234" s="30" t="s">
        <v>4830</v>
      </c>
    </row>
    <row r="235">
      <c r="A235" s="1" t="s">
        <v>251</v>
      </c>
      <c r="E235" s="28"/>
    </row>
    <row r="236" ht="87.5">
      <c r="A236" s="1" t="s">
        <v>253</v>
      </c>
      <c r="E236" s="30" t="s">
        <v>806</v>
      </c>
    </row>
    <row r="237" ht="13">
      <c r="A237" s="1" t="s">
        <v>244</v>
      </c>
      <c r="B237" s="28">
        <v>55</v>
      </c>
      <c r="C237" s="29" t="s">
        <v>1047</v>
      </c>
      <c r="D237" s="28" t="s">
        <v>246</v>
      </c>
      <c r="E237" s="30" t="s">
        <v>1048</v>
      </c>
      <c r="F237" s="31" t="s">
        <v>342</v>
      </c>
      <c r="G237" s="32">
        <v>48</v>
      </c>
      <c r="H237" s="32">
        <v>0</v>
      </c>
      <c r="I237" s="33">
        <f>ROUND(G237*H237,P4)</f>
        <v>0</v>
      </c>
      <c r="J237" s="28"/>
      <c r="K237" s="28"/>
      <c r="L237" s="34">
        <v>0</v>
      </c>
      <c r="M237" s="20">
        <f>ROUND(G237*L237,P4)</f>
        <v>0</v>
      </c>
      <c r="N237" s="40" t="s">
        <v>358</v>
      </c>
      <c r="O237" s="36">
        <f>M237*AA237</f>
        <v>0</v>
      </c>
      <c r="P237" s="1">
        <v>3</v>
      </c>
      <c r="AA237" s="1">
        <f>IF(P237=1,$O$3,IF(P237=2,$O$4,$O$5))</f>
        <v>0</v>
      </c>
    </row>
    <row r="238" ht="37.5">
      <c r="A238" s="1" t="s">
        <v>250</v>
      </c>
      <c r="E238" s="30" t="s">
        <v>5061</v>
      </c>
    </row>
    <row r="239">
      <c r="A239" s="1" t="s">
        <v>251</v>
      </c>
      <c r="E239" s="28"/>
    </row>
    <row r="240" ht="100">
      <c r="A240" s="1" t="s">
        <v>253</v>
      </c>
      <c r="E240" s="30" t="s">
        <v>1049</v>
      </c>
    </row>
    <row r="241" ht="13">
      <c r="A241" s="1" t="s">
        <v>244</v>
      </c>
      <c r="B241" s="28">
        <v>56</v>
      </c>
      <c r="C241" s="29" t="s">
        <v>807</v>
      </c>
      <c r="D241" s="28" t="s">
        <v>246</v>
      </c>
      <c r="E241" s="30" t="s">
        <v>808</v>
      </c>
      <c r="F241" s="31" t="s">
        <v>342</v>
      </c>
      <c r="G241" s="32">
        <v>8</v>
      </c>
      <c r="H241" s="32">
        <v>0</v>
      </c>
      <c r="I241" s="33">
        <f>ROUND(G241*H241,P4)</f>
        <v>0</v>
      </c>
      <c r="J241" s="28"/>
      <c r="K241" s="28"/>
      <c r="L241" s="34">
        <v>0</v>
      </c>
      <c r="M241" s="20">
        <f>ROUND(G241*L241,P4)</f>
        <v>0</v>
      </c>
      <c r="N241" s="40" t="s">
        <v>358</v>
      </c>
      <c r="O241" s="36">
        <f>M241*AA241</f>
        <v>0</v>
      </c>
      <c r="P241" s="1">
        <v>3</v>
      </c>
      <c r="AA241" s="1">
        <f>IF(P241=1,$O$3,IF(P241=2,$O$4,$O$5))</f>
        <v>0</v>
      </c>
    </row>
    <row r="242">
      <c r="A242" s="1" t="s">
        <v>250</v>
      </c>
      <c r="E242" s="30" t="s">
        <v>4831</v>
      </c>
    </row>
    <row r="243">
      <c r="A243" s="1" t="s">
        <v>251</v>
      </c>
      <c r="E243" s="28"/>
    </row>
    <row r="244" ht="87.5">
      <c r="A244" s="1" t="s">
        <v>253</v>
      </c>
      <c r="E244" s="30" t="s">
        <v>809</v>
      </c>
    </row>
    <row r="245" ht="13">
      <c r="A245" s="1" t="s">
        <v>244</v>
      </c>
      <c r="B245" s="28">
        <v>57</v>
      </c>
      <c r="C245" s="29" t="s">
        <v>810</v>
      </c>
      <c r="D245" s="28" t="s">
        <v>246</v>
      </c>
      <c r="E245" s="30" t="s">
        <v>811</v>
      </c>
      <c r="F245" s="31" t="s">
        <v>342</v>
      </c>
      <c r="G245" s="32">
        <v>16</v>
      </c>
      <c r="H245" s="32">
        <v>0</v>
      </c>
      <c r="I245" s="33">
        <f>ROUND(G245*H245,P4)</f>
        <v>0</v>
      </c>
      <c r="J245" s="28"/>
      <c r="K245" s="28"/>
      <c r="L245" s="34">
        <v>0</v>
      </c>
      <c r="M245" s="20">
        <f>ROUND(G245*L245,P4)</f>
        <v>0</v>
      </c>
      <c r="N245" s="40" t="s">
        <v>358</v>
      </c>
      <c r="O245" s="36">
        <f>M245*AA245</f>
        <v>0</v>
      </c>
      <c r="P245" s="1">
        <v>3</v>
      </c>
      <c r="AA245" s="1">
        <f>IF(P245=1,$O$3,IF(P245=2,$O$4,$O$5))</f>
        <v>0</v>
      </c>
    </row>
    <row r="246">
      <c r="A246" s="1" t="s">
        <v>250</v>
      </c>
      <c r="E246" s="30" t="s">
        <v>4832</v>
      </c>
    </row>
    <row r="247">
      <c r="A247" s="1" t="s">
        <v>251</v>
      </c>
      <c r="E247" s="28"/>
    </row>
    <row r="248" ht="87.5">
      <c r="A248" s="1" t="s">
        <v>253</v>
      </c>
      <c r="E248" s="30" t="s">
        <v>812</v>
      </c>
    </row>
    <row r="249" ht="13">
      <c r="A249" s="1" t="s">
        <v>244</v>
      </c>
      <c r="B249" s="28">
        <v>58</v>
      </c>
      <c r="C249" s="29" t="s">
        <v>813</v>
      </c>
      <c r="D249" s="28" t="s">
        <v>246</v>
      </c>
      <c r="E249" s="30" t="s">
        <v>814</v>
      </c>
      <c r="F249" s="31" t="s">
        <v>342</v>
      </c>
      <c r="G249" s="32">
        <v>24</v>
      </c>
      <c r="H249" s="32">
        <v>0</v>
      </c>
      <c r="I249" s="33">
        <f>ROUND(G249*H249,P4)</f>
        <v>0</v>
      </c>
      <c r="J249" s="28"/>
      <c r="K249" s="28"/>
      <c r="L249" s="34">
        <v>0</v>
      </c>
      <c r="M249" s="20">
        <f>ROUND(G249*L249,P4)</f>
        <v>0</v>
      </c>
      <c r="N249" s="40" t="s">
        <v>358</v>
      </c>
      <c r="O249" s="36">
        <f>M249*AA249</f>
        <v>0</v>
      </c>
      <c r="P249" s="1">
        <v>3</v>
      </c>
      <c r="AA249" s="1">
        <f>IF(P249=1,$O$3,IF(P249=2,$O$4,$O$5))</f>
        <v>0</v>
      </c>
    </row>
    <row r="250" ht="50">
      <c r="A250" s="1" t="s">
        <v>250</v>
      </c>
      <c r="E250" s="30" t="s">
        <v>4986</v>
      </c>
    </row>
    <row r="251">
      <c r="A251" s="1" t="s">
        <v>251</v>
      </c>
      <c r="E251" s="28"/>
    </row>
    <row r="252" ht="87.5">
      <c r="A252" s="1" t="s">
        <v>253</v>
      </c>
      <c r="E252" s="30" t="s">
        <v>815</v>
      </c>
    </row>
    <row r="253" ht="13">
      <c r="A253" s="1" t="s">
        <v>244</v>
      </c>
      <c r="B253" s="28">
        <v>59</v>
      </c>
      <c r="C253" s="29" t="s">
        <v>1050</v>
      </c>
      <c r="D253" s="28" t="s">
        <v>246</v>
      </c>
      <c r="E253" s="30" t="s">
        <v>1051</v>
      </c>
      <c r="F253" s="31" t="s">
        <v>342</v>
      </c>
      <c r="G253" s="32">
        <v>16</v>
      </c>
      <c r="H253" s="32">
        <v>0</v>
      </c>
      <c r="I253" s="33">
        <f>ROUND(G253*H253,P4)</f>
        <v>0</v>
      </c>
      <c r="J253" s="28"/>
      <c r="K253" s="28"/>
      <c r="L253" s="34">
        <v>0</v>
      </c>
      <c r="M253" s="20">
        <f>ROUND(G253*L253,P4)</f>
        <v>0</v>
      </c>
      <c r="N253" s="40" t="s">
        <v>358</v>
      </c>
      <c r="O253" s="36">
        <f>M253*AA253</f>
        <v>0</v>
      </c>
      <c r="P253" s="1">
        <v>3</v>
      </c>
      <c r="AA253" s="1">
        <f>IF(P253=1,$O$3,IF(P253=2,$O$4,$O$5))</f>
        <v>0</v>
      </c>
    </row>
    <row r="254">
      <c r="A254" s="1" t="s">
        <v>250</v>
      </c>
      <c r="E254" s="30" t="s">
        <v>246</v>
      </c>
    </row>
    <row r="255">
      <c r="A255" s="1" t="s">
        <v>251</v>
      </c>
      <c r="E255" s="28"/>
    </row>
    <row r="256" ht="87.5">
      <c r="A256" s="1" t="s">
        <v>253</v>
      </c>
      <c r="E256" s="30" t="s">
        <v>1052</v>
      </c>
    </row>
    <row r="257" ht="13">
      <c r="A257" s="1" t="s">
        <v>244</v>
      </c>
      <c r="B257" s="28">
        <v>60</v>
      </c>
      <c r="C257" s="29" t="s">
        <v>391</v>
      </c>
      <c r="D257" s="28" t="s">
        <v>246</v>
      </c>
      <c r="E257" s="30" t="s">
        <v>392</v>
      </c>
      <c r="F257" s="31" t="s">
        <v>273</v>
      </c>
      <c r="G257" s="32">
        <v>1</v>
      </c>
      <c r="H257" s="32">
        <v>0</v>
      </c>
      <c r="I257" s="33">
        <f>ROUND(G257*H257,P4)</f>
        <v>0</v>
      </c>
      <c r="J257" s="28"/>
      <c r="K257" s="28"/>
      <c r="L257" s="34">
        <v>0</v>
      </c>
      <c r="M257" s="20">
        <f>ROUND(G257*L257,P4)</f>
        <v>0</v>
      </c>
      <c r="N257" s="40" t="s">
        <v>358</v>
      </c>
      <c r="O257" s="36">
        <f>M257*AA257</f>
        <v>0</v>
      </c>
      <c r="P257" s="1">
        <v>3</v>
      </c>
      <c r="AA257" s="1">
        <f>IF(P257=1,$O$3,IF(P257=2,$O$4,$O$5))</f>
        <v>0</v>
      </c>
    </row>
    <row r="258">
      <c r="A258" s="1" t="s">
        <v>250</v>
      </c>
      <c r="E258" s="30" t="s">
        <v>246</v>
      </c>
    </row>
    <row r="259">
      <c r="A259" s="1" t="s">
        <v>251</v>
      </c>
      <c r="E259" s="28"/>
    </row>
    <row r="260" ht="150">
      <c r="A260" s="1" t="s">
        <v>253</v>
      </c>
      <c r="E260" s="30" t="s">
        <v>274</v>
      </c>
    </row>
    <row r="261" ht="13">
      <c r="A261" s="1" t="s">
        <v>244</v>
      </c>
      <c r="B261" s="28">
        <v>61</v>
      </c>
      <c r="C261" s="29" t="s">
        <v>5062</v>
      </c>
      <c r="D261" s="28" t="s">
        <v>246</v>
      </c>
      <c r="E261" s="30" t="s">
        <v>5063</v>
      </c>
      <c r="F261" s="31" t="s">
        <v>273</v>
      </c>
      <c r="G261" s="32">
        <v>1</v>
      </c>
      <c r="H261" s="32">
        <v>0</v>
      </c>
      <c r="I261" s="33">
        <f>ROUND(G261*H261,P4)</f>
        <v>0</v>
      </c>
      <c r="J261" s="28"/>
      <c r="K261" s="28"/>
      <c r="L261" s="34">
        <v>0</v>
      </c>
      <c r="M261" s="20">
        <f>ROUND(G261*L261,P4)</f>
        <v>0</v>
      </c>
      <c r="N261" s="40" t="s">
        <v>358</v>
      </c>
      <c r="O261" s="36">
        <f>M261*AA261</f>
        <v>0</v>
      </c>
      <c r="P261" s="1">
        <v>3</v>
      </c>
      <c r="AA261" s="1">
        <f>IF(P261=1,$O$3,IF(P261=2,$O$4,$O$5))</f>
        <v>0</v>
      </c>
    </row>
    <row r="262">
      <c r="A262" s="1" t="s">
        <v>250</v>
      </c>
      <c r="E262" s="30" t="s">
        <v>246</v>
      </c>
    </row>
    <row r="263">
      <c r="A263" s="1" t="s">
        <v>251</v>
      </c>
      <c r="E263" s="28"/>
    </row>
    <row r="264" ht="150">
      <c r="A264" s="1" t="s">
        <v>253</v>
      </c>
      <c r="E264" s="30" t="s">
        <v>5064</v>
      </c>
    </row>
    <row r="265" ht="13">
      <c r="A265" s="1" t="s">
        <v>244</v>
      </c>
      <c r="B265" s="28">
        <v>63</v>
      </c>
      <c r="C265" s="29" t="s">
        <v>350</v>
      </c>
      <c r="D265" s="28" t="s">
        <v>246</v>
      </c>
      <c r="E265" s="30" t="s">
        <v>1680</v>
      </c>
      <c r="F265" s="31" t="s">
        <v>352</v>
      </c>
      <c r="G265" s="32">
        <v>1</v>
      </c>
      <c r="H265" s="32">
        <v>0</v>
      </c>
      <c r="I265" s="33">
        <f>ROUND(G265*H265,P4)</f>
        <v>0</v>
      </c>
      <c r="J265" s="28"/>
      <c r="K265" s="28"/>
      <c r="L265" s="34">
        <v>0</v>
      </c>
      <c r="M265" s="20">
        <f>ROUND(G265*L265,P4)</f>
        <v>0</v>
      </c>
      <c r="N265" s="40" t="s">
        <v>246</v>
      </c>
      <c r="O265" s="36">
        <f>M265*AA265</f>
        <v>0</v>
      </c>
      <c r="P265" s="1">
        <v>3</v>
      </c>
      <c r="AA265" s="1">
        <f>IF(P265=1,$O$3,IF(P265=2,$O$4,$O$5))</f>
        <v>0</v>
      </c>
    </row>
    <row r="266" ht="62.5">
      <c r="A266" s="1" t="s">
        <v>250</v>
      </c>
      <c r="E266" s="30" t="s">
        <v>5065</v>
      </c>
    </row>
    <row r="267">
      <c r="A267" s="1" t="s">
        <v>251</v>
      </c>
      <c r="E267" s="28"/>
    </row>
    <row r="268" ht="50">
      <c r="A268" s="1" t="s">
        <v>253</v>
      </c>
      <c r="E268" s="30" t="s">
        <v>354</v>
      </c>
    </row>
    <row r="269" ht="37.5">
      <c r="A269" s="1" t="s">
        <v>244</v>
      </c>
      <c r="B269" s="28">
        <v>65</v>
      </c>
      <c r="C269" s="29" t="s">
        <v>4988</v>
      </c>
      <c r="D269" s="28" t="s">
        <v>246</v>
      </c>
      <c r="E269" s="30" t="s">
        <v>5066</v>
      </c>
      <c r="F269" s="31" t="s">
        <v>273</v>
      </c>
      <c r="G269" s="32">
        <v>1</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4990</v>
      </c>
    </row>
    <row r="271">
      <c r="A271" s="1" t="s">
        <v>251</v>
      </c>
      <c r="E271" s="28"/>
    </row>
    <row r="272" ht="87.5">
      <c r="A272" s="1" t="s">
        <v>253</v>
      </c>
      <c r="E272" s="30" t="s">
        <v>4991</v>
      </c>
    </row>
    <row r="273" ht="25">
      <c r="A273" s="1" t="s">
        <v>244</v>
      </c>
      <c r="B273" s="28">
        <v>66</v>
      </c>
      <c r="C273" s="29" t="s">
        <v>4992</v>
      </c>
      <c r="D273" s="28" t="s">
        <v>246</v>
      </c>
      <c r="E273" s="30" t="s">
        <v>4993</v>
      </c>
      <c r="F273" s="31" t="s">
        <v>273</v>
      </c>
      <c r="G273" s="32">
        <v>1</v>
      </c>
      <c r="H273" s="32">
        <v>0</v>
      </c>
      <c r="I273" s="33">
        <f>ROUND(G273*H273,P4)</f>
        <v>0</v>
      </c>
      <c r="J273" s="28"/>
      <c r="K273" s="28"/>
      <c r="L273" s="34">
        <v>0</v>
      </c>
      <c r="M273" s="20">
        <f>ROUND(G273*L273,P4)</f>
        <v>0</v>
      </c>
      <c r="N273" s="40" t="s">
        <v>246</v>
      </c>
      <c r="O273" s="36">
        <f>M273*AA273</f>
        <v>0</v>
      </c>
      <c r="P273" s="1">
        <v>3</v>
      </c>
      <c r="AA273" s="1">
        <f>IF(P273=1,$O$3,IF(P273=2,$O$4,$O$5))</f>
        <v>0</v>
      </c>
    </row>
    <row r="274">
      <c r="A274" s="1" t="s">
        <v>250</v>
      </c>
      <c r="E274" s="30" t="s">
        <v>4994</v>
      </c>
    </row>
    <row r="275">
      <c r="A275" s="1" t="s">
        <v>251</v>
      </c>
      <c r="E275" s="28"/>
    </row>
    <row r="276" ht="87.5">
      <c r="A276" s="1" t="s">
        <v>253</v>
      </c>
      <c r="E276" s="30" t="s">
        <v>4991</v>
      </c>
    </row>
    <row r="277" ht="25">
      <c r="A277" s="1" t="s">
        <v>244</v>
      </c>
      <c r="B277" s="28">
        <v>67</v>
      </c>
      <c r="C277" s="29" t="s">
        <v>4995</v>
      </c>
      <c r="D277" s="28" t="s">
        <v>246</v>
      </c>
      <c r="E277" s="30" t="s">
        <v>4996</v>
      </c>
      <c r="F277" s="31" t="s">
        <v>273</v>
      </c>
      <c r="G277" s="32">
        <v>4</v>
      </c>
      <c r="H277" s="32">
        <v>0</v>
      </c>
      <c r="I277" s="33">
        <f>ROUND(G277*H277,P4)</f>
        <v>0</v>
      </c>
      <c r="J277" s="28"/>
      <c r="K277" s="28"/>
      <c r="L277" s="34">
        <v>0</v>
      </c>
      <c r="M277" s="20">
        <f>ROUND(G277*L277,P4)</f>
        <v>0</v>
      </c>
      <c r="N277" s="40" t="s">
        <v>246</v>
      </c>
      <c r="O277" s="36">
        <f>M277*AA277</f>
        <v>0</v>
      </c>
      <c r="P277" s="1">
        <v>3</v>
      </c>
      <c r="AA277" s="1">
        <f>IF(P277=1,$O$3,IF(P277=2,$O$4,$O$5))</f>
        <v>0</v>
      </c>
    </row>
    <row r="278" ht="25">
      <c r="A278" s="1" t="s">
        <v>250</v>
      </c>
      <c r="E278" s="30" t="s">
        <v>4997</v>
      </c>
    </row>
    <row r="279">
      <c r="A279" s="1" t="s">
        <v>251</v>
      </c>
      <c r="E279" s="28"/>
    </row>
    <row r="280" ht="87.5">
      <c r="A280" s="1" t="s">
        <v>253</v>
      </c>
      <c r="E280" s="30" t="s">
        <v>4991</v>
      </c>
    </row>
    <row r="281" ht="25">
      <c r="A281" s="1" t="s">
        <v>244</v>
      </c>
      <c r="B281" s="28">
        <v>68</v>
      </c>
      <c r="C281" s="29" t="s">
        <v>5067</v>
      </c>
      <c r="D281" s="28" t="s">
        <v>246</v>
      </c>
      <c r="E281" s="30" t="s">
        <v>5068</v>
      </c>
      <c r="F281" s="31" t="s">
        <v>2345</v>
      </c>
      <c r="G281" s="32">
        <v>1</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4991</v>
      </c>
    </row>
    <row r="285" ht="13">
      <c r="A285" s="1" t="s">
        <v>244</v>
      </c>
      <c r="B285" s="28">
        <v>69</v>
      </c>
      <c r="C285" s="29" t="s">
        <v>5069</v>
      </c>
      <c r="D285" s="28" t="s">
        <v>246</v>
      </c>
      <c r="E285" s="30" t="s">
        <v>5070</v>
      </c>
      <c r="F285" s="31" t="s">
        <v>2345</v>
      </c>
      <c r="G285" s="32">
        <v>1</v>
      </c>
      <c r="H285" s="32">
        <v>0</v>
      </c>
      <c r="I285" s="33">
        <f>ROUND(G285*H285,P4)</f>
        <v>0</v>
      </c>
      <c r="J285" s="28"/>
      <c r="K285" s="28"/>
      <c r="L285" s="34">
        <v>0</v>
      </c>
      <c r="M285" s="20">
        <f>ROUND(G285*L285,P4)</f>
        <v>0</v>
      </c>
      <c r="N285" s="40" t="s">
        <v>246</v>
      </c>
      <c r="O285" s="36">
        <f>M285*AA285</f>
        <v>0</v>
      </c>
      <c r="P285" s="1">
        <v>3</v>
      </c>
      <c r="AA285" s="1">
        <f>IF(P285=1,$O$3,IF(P285=2,$O$4,$O$5))</f>
        <v>0</v>
      </c>
    </row>
    <row r="286">
      <c r="A286" s="1" t="s">
        <v>250</v>
      </c>
      <c r="E286" s="30" t="s">
        <v>246</v>
      </c>
    </row>
    <row r="287">
      <c r="A287" s="1" t="s">
        <v>251</v>
      </c>
      <c r="E287" s="28"/>
    </row>
    <row r="288" ht="100">
      <c r="A288" s="1" t="s">
        <v>253</v>
      </c>
      <c r="E288" s="30" t="s">
        <v>5071</v>
      </c>
    </row>
    <row r="289" ht="13">
      <c r="A289" s="1" t="s">
        <v>241</v>
      </c>
      <c r="C289" s="22" t="s">
        <v>474</v>
      </c>
      <c r="E289" s="23" t="s">
        <v>1701</v>
      </c>
      <c r="L289" s="38"/>
      <c r="M289" s="39">
        <f>SUMIFS(M290:M293,A290:A293,"P")</f>
        <v>0</v>
      </c>
      <c r="N289" s="38"/>
    </row>
    <row r="290" ht="25">
      <c r="A290" s="1" t="s">
        <v>244</v>
      </c>
      <c r="B290" s="28">
        <v>62</v>
      </c>
      <c r="C290" s="29" t="s">
        <v>1054</v>
      </c>
      <c r="D290" s="28" t="s">
        <v>1055</v>
      </c>
      <c r="E290" s="30" t="s">
        <v>1056</v>
      </c>
      <c r="F290" s="31" t="s">
        <v>837</v>
      </c>
      <c r="G290" s="32">
        <v>37</v>
      </c>
      <c r="H290" s="32">
        <v>0</v>
      </c>
      <c r="I290" s="33">
        <f>ROUND(G290*H290,P4)</f>
        <v>0</v>
      </c>
      <c r="J290" s="28"/>
      <c r="K290" s="28"/>
      <c r="L290" s="34">
        <v>0</v>
      </c>
      <c r="M290" s="20">
        <f>ROUND(G290*L290,P4)</f>
        <v>0</v>
      </c>
      <c r="N290" s="40" t="s">
        <v>480</v>
      </c>
      <c r="O290" s="36">
        <f>M290*AA290</f>
        <v>0</v>
      </c>
      <c r="P290" s="1">
        <v>3</v>
      </c>
      <c r="AA290" s="1">
        <f>IF(P290=1,$O$3,IF(P290=2,$O$4,$O$5))</f>
        <v>0</v>
      </c>
    </row>
    <row r="291" ht="25">
      <c r="A291" s="1" t="s">
        <v>250</v>
      </c>
      <c r="E291" s="30" t="s">
        <v>481</v>
      </c>
    </row>
    <row r="292">
      <c r="A292" s="1" t="s">
        <v>251</v>
      </c>
      <c r="E292" s="28"/>
    </row>
    <row r="293" ht="200">
      <c r="A293" s="1" t="s">
        <v>253</v>
      </c>
      <c r="E293" s="30" t="s">
        <v>483</v>
      </c>
    </row>
  </sheetData>
  <sheetProtection sheet="1" objects="1" scenarios="1" spinCount="100000" saltValue="w29nFeLaqmMgEDIOMf4ysB0l/qKZMbx0ECmZGR9CdyQdP3/PUwqd0yMaweZdMqEXpIFA0yG87pHb8D2a+bC7iA==" hashValue="qbkVUuYnq9hKQraVN54Ebwhni0Y1Wbzc2clDqYelzz/1m4Ss0z2xUEQH1RzlOQf37Ltq4L9RNc7wuU5rSV6Kt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5072</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5072</v>
      </c>
      <c r="D5" s="22"/>
      <c r="E5" s="23" t="s">
        <v>180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5073</v>
      </c>
      <c r="L9" s="38"/>
      <c r="M9" s="39">
        <f>SUMIFS(M10:M37,A10:A37,"P")</f>
        <v>0</v>
      </c>
      <c r="N9" s="38"/>
    </row>
    <row r="10" ht="25">
      <c r="A10" s="1" t="s">
        <v>244</v>
      </c>
      <c r="B10" s="28">
        <v>1</v>
      </c>
      <c r="C10" s="29" t="s">
        <v>5074</v>
      </c>
      <c r="D10" s="28" t="s">
        <v>246</v>
      </c>
      <c r="E10" s="30" t="s">
        <v>5075</v>
      </c>
      <c r="F10" s="31" t="s">
        <v>273</v>
      </c>
      <c r="G10" s="32">
        <v>10</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5077</v>
      </c>
    </row>
    <row r="13" ht="112.5">
      <c r="A13" s="1" t="s">
        <v>253</v>
      </c>
      <c r="E13" s="30" t="s">
        <v>2921</v>
      </c>
    </row>
    <row r="14" ht="25">
      <c r="A14" s="1" t="s">
        <v>244</v>
      </c>
      <c r="B14" s="28">
        <v>2</v>
      </c>
      <c r="C14" s="29" t="s">
        <v>5078</v>
      </c>
      <c r="D14" s="28" t="s">
        <v>246</v>
      </c>
      <c r="E14" s="30" t="s">
        <v>5079</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5082</v>
      </c>
      <c r="D22" s="28" t="s">
        <v>246</v>
      </c>
      <c r="E22" s="30" t="s">
        <v>5083</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5084</v>
      </c>
      <c r="D26" s="28" t="s">
        <v>246</v>
      </c>
      <c r="E26" s="30" t="s">
        <v>5085</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25">
      <c r="A30" s="1" t="s">
        <v>244</v>
      </c>
      <c r="B30" s="28">
        <v>6</v>
      </c>
      <c r="C30" s="29" t="s">
        <v>5086</v>
      </c>
      <c r="D30" s="28" t="s">
        <v>246</v>
      </c>
      <c r="E30" s="30" t="s">
        <v>5087</v>
      </c>
      <c r="F30" s="31" t="s">
        <v>273</v>
      </c>
      <c r="G30" s="32">
        <v>48</v>
      </c>
      <c r="H30" s="32">
        <v>0</v>
      </c>
      <c r="I30" s="33">
        <f>ROUND(G30*H30,P4)</f>
        <v>0</v>
      </c>
      <c r="J30" s="28"/>
      <c r="K30" s="28"/>
      <c r="L30" s="34">
        <v>0</v>
      </c>
      <c r="M30" s="20">
        <f>ROUND(G30*L30,P4)</f>
        <v>0</v>
      </c>
      <c r="N30" s="40" t="s">
        <v>358</v>
      </c>
      <c r="O30" s="36">
        <f>M30*AA30</f>
        <v>0</v>
      </c>
      <c r="P30" s="1">
        <v>3</v>
      </c>
      <c r="AA30" s="1">
        <f>IF(P30=1,$O$3,IF(P30=2,$O$4,$O$5))</f>
        <v>0</v>
      </c>
    </row>
    <row r="31">
      <c r="A31" s="1" t="s">
        <v>250</v>
      </c>
      <c r="E31" s="30" t="s">
        <v>5076</v>
      </c>
    </row>
    <row r="32" ht="52">
      <c r="A32" s="1" t="s">
        <v>251</v>
      </c>
      <c r="E32" s="37" t="s">
        <v>5088</v>
      </c>
    </row>
    <row r="33" ht="87.5">
      <c r="A33" s="1" t="s">
        <v>253</v>
      </c>
      <c r="E33" s="30" t="s">
        <v>5089</v>
      </c>
    </row>
    <row r="34" ht="25">
      <c r="A34" s="1" t="s">
        <v>244</v>
      </c>
      <c r="B34" s="28">
        <v>11</v>
      </c>
      <c r="C34" s="29" t="s">
        <v>5090</v>
      </c>
      <c r="D34" s="28" t="s">
        <v>246</v>
      </c>
      <c r="E34" s="30" t="s">
        <v>5091</v>
      </c>
      <c r="F34" s="31" t="s">
        <v>273</v>
      </c>
      <c r="G34" s="32">
        <v>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100">
      <c r="A37" s="1" t="s">
        <v>253</v>
      </c>
      <c r="E37" s="30" t="s">
        <v>3088</v>
      </c>
    </row>
    <row r="38" ht="13">
      <c r="A38" s="1" t="s">
        <v>241</v>
      </c>
      <c r="C38" s="22" t="s">
        <v>1184</v>
      </c>
      <c r="E38" s="23" t="s">
        <v>5092</v>
      </c>
      <c r="L38" s="38"/>
      <c r="M38" s="39">
        <f>SUMIFS(M39:M54,A39:A54,"P")</f>
        <v>0</v>
      </c>
      <c r="N38" s="38"/>
    </row>
    <row r="39" ht="13">
      <c r="A39" s="1" t="s">
        <v>244</v>
      </c>
      <c r="B39" s="28">
        <v>7</v>
      </c>
      <c r="C39" s="29" t="s">
        <v>3033</v>
      </c>
      <c r="D39" s="28" t="s">
        <v>246</v>
      </c>
      <c r="E39" s="30" t="s">
        <v>3034</v>
      </c>
      <c r="F39" s="31" t="s">
        <v>273</v>
      </c>
      <c r="G39" s="32">
        <v>17</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8</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9</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10</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HfAdP51MqgpzVYjAX3v/znkzMvhG7JXaJONz9r8IbAhhVjpa3NNgEsuHsxH93AmafexDLN9t4RuBz5bWHcLDAg==" hashValue="nekh5sUJRwWDUVeWsp8xgIjhO5v+WeKG05FE5ushYaMFwfKnUBCZdFqpk5aRLL7DPDKZimDiFSsz5zHd1qpkI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5093</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5093</v>
      </c>
      <c r="D5" s="22"/>
      <c r="E5" s="23" t="s">
        <v>182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1691</v>
      </c>
      <c r="E9" s="23" t="s">
        <v>5094</v>
      </c>
      <c r="L9" s="38"/>
      <c r="M9" s="39">
        <f>SUMIFS(M10:M29,A10:A29,"P")</f>
        <v>0</v>
      </c>
      <c r="N9" s="38"/>
    </row>
    <row r="10" ht="25">
      <c r="A10" s="1" t="s">
        <v>244</v>
      </c>
      <c r="B10" s="28">
        <v>1</v>
      </c>
      <c r="C10" s="29" t="s">
        <v>5074</v>
      </c>
      <c r="D10" s="28" t="s">
        <v>246</v>
      </c>
      <c r="E10" s="30" t="s">
        <v>5075</v>
      </c>
      <c r="F10" s="31" t="s">
        <v>273</v>
      </c>
      <c r="G10" s="32">
        <v>62</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5095</v>
      </c>
    </row>
    <row r="13" ht="112.5">
      <c r="A13" s="1" t="s">
        <v>253</v>
      </c>
      <c r="E13" s="30" t="s">
        <v>2921</v>
      </c>
    </row>
    <row r="14" ht="25">
      <c r="A14" s="1" t="s">
        <v>244</v>
      </c>
      <c r="B14" s="28">
        <v>2</v>
      </c>
      <c r="C14" s="29" t="s">
        <v>5080</v>
      </c>
      <c r="D14" s="28" t="s">
        <v>246</v>
      </c>
      <c r="E14" s="30" t="s">
        <v>5081</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13">
      <c r="A18" s="1" t="s">
        <v>244</v>
      </c>
      <c r="B18" s="28">
        <v>3</v>
      </c>
      <c r="C18" s="29" t="s">
        <v>5082</v>
      </c>
      <c r="D18" s="28" t="s">
        <v>246</v>
      </c>
      <c r="E18" s="30" t="s">
        <v>5083</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5084</v>
      </c>
      <c r="D22" s="28" t="s">
        <v>246</v>
      </c>
      <c r="E22" s="30" t="s">
        <v>5085</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25">
      <c r="A26" s="1" t="s">
        <v>244</v>
      </c>
      <c r="B26" s="28">
        <v>5</v>
      </c>
      <c r="C26" s="29" t="s">
        <v>5086</v>
      </c>
      <c r="D26" s="28" t="s">
        <v>246</v>
      </c>
      <c r="E26" s="30" t="s">
        <v>5087</v>
      </c>
      <c r="F26" s="31" t="s">
        <v>273</v>
      </c>
      <c r="G26" s="32">
        <v>36</v>
      </c>
      <c r="H26" s="32">
        <v>0</v>
      </c>
      <c r="I26" s="33">
        <f>ROUND(G26*H26,P4)</f>
        <v>0</v>
      </c>
      <c r="J26" s="28"/>
      <c r="K26" s="28"/>
      <c r="L26" s="34">
        <v>0</v>
      </c>
      <c r="M26" s="20">
        <f>ROUND(G26*L26,P4)</f>
        <v>0</v>
      </c>
      <c r="N26" s="40" t="s">
        <v>358</v>
      </c>
      <c r="O26" s="36">
        <f>M26*AA26</f>
        <v>0</v>
      </c>
      <c r="P26" s="1">
        <v>3</v>
      </c>
      <c r="AA26" s="1">
        <f>IF(P26=1,$O$3,IF(P26=2,$O$4,$O$5))</f>
        <v>0</v>
      </c>
    </row>
    <row r="27">
      <c r="A27" s="1" t="s">
        <v>250</v>
      </c>
      <c r="E27" s="30" t="s">
        <v>5076</v>
      </c>
    </row>
    <row r="28" ht="52">
      <c r="A28" s="1" t="s">
        <v>251</v>
      </c>
      <c r="E28" s="37" t="s">
        <v>5096</v>
      </c>
    </row>
    <row r="29" ht="87.5">
      <c r="A29" s="1" t="s">
        <v>253</v>
      </c>
      <c r="E29" s="30" t="s">
        <v>5089</v>
      </c>
    </row>
    <row r="30" ht="13">
      <c r="A30" s="1" t="s">
        <v>241</v>
      </c>
      <c r="C30" s="22" t="s">
        <v>1184</v>
      </c>
      <c r="E30" s="23" t="s">
        <v>5092</v>
      </c>
      <c r="L30" s="38"/>
      <c r="M30" s="39">
        <f>SUMIFS(M31:M46,A31:A46,"P")</f>
        <v>0</v>
      </c>
      <c r="N30" s="38"/>
    </row>
    <row r="31" ht="13">
      <c r="A31" s="1" t="s">
        <v>244</v>
      </c>
      <c r="B31" s="28">
        <v>6</v>
      </c>
      <c r="C31" s="29" t="s">
        <v>3033</v>
      </c>
      <c r="D31" s="28" t="s">
        <v>246</v>
      </c>
      <c r="E31" s="30" t="s">
        <v>3034</v>
      </c>
      <c r="F31" s="31" t="s">
        <v>273</v>
      </c>
      <c r="G31" s="32">
        <v>64</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3036</v>
      </c>
    </row>
    <row r="35" ht="13">
      <c r="A35" s="1" t="s">
        <v>244</v>
      </c>
      <c r="B35" s="28">
        <v>7</v>
      </c>
      <c r="C35" s="29" t="s">
        <v>3057</v>
      </c>
      <c r="D35" s="28" t="s">
        <v>246</v>
      </c>
      <c r="E35" s="30" t="s">
        <v>3058</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3060</v>
      </c>
    </row>
    <row r="39" ht="13">
      <c r="A39" s="1" t="s">
        <v>244</v>
      </c>
      <c r="B39" s="28">
        <v>8</v>
      </c>
      <c r="C39" s="29" t="s">
        <v>3064</v>
      </c>
      <c r="D39" s="28" t="s">
        <v>246</v>
      </c>
      <c r="E39" s="30" t="s">
        <v>3065</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3067</v>
      </c>
    </row>
    <row r="43" ht="13">
      <c r="A43" s="1" t="s">
        <v>244</v>
      </c>
      <c r="B43" s="28">
        <v>9</v>
      </c>
      <c r="C43" s="29" t="s">
        <v>3068</v>
      </c>
      <c r="D43" s="28" t="s">
        <v>246</v>
      </c>
      <c r="E43" s="30" t="s">
        <v>3069</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3071</v>
      </c>
    </row>
  </sheetData>
  <sheetProtection sheet="1" objects="1" scenarios="1" spinCount="100000" saltValue="DQ3Pu3mxmFkUmnQbuCbzMyPFjg1y28YTRTPcXiY9tpRG82FOCRPN61IWosDELydMHDVdJojvCfGv6Dn4lMwqkw==" hashValue="eBBPcfbvxX8gDO1p6KmwJpmwbS0CQe8qFRlkrcly7EVtkU20TZ0mnAh3eI/NgsOtIqBrIgDq4BIXhqD6RMEQx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5097</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5097</v>
      </c>
      <c r="D5" s="22"/>
      <c r="E5" s="23" t="s">
        <v>184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5098</v>
      </c>
      <c r="L9" s="38"/>
      <c r="M9" s="39">
        <f>SUMIFS(M10:M37,A10:A37,"P")</f>
        <v>0</v>
      </c>
      <c r="N9" s="38"/>
    </row>
    <row r="10" ht="25">
      <c r="A10" s="1" t="s">
        <v>244</v>
      </c>
      <c r="B10" s="28">
        <v>1</v>
      </c>
      <c r="C10" s="29" t="s">
        <v>5074</v>
      </c>
      <c r="D10" s="28" t="s">
        <v>246</v>
      </c>
      <c r="E10" s="30" t="s">
        <v>5075</v>
      </c>
      <c r="F10" s="31" t="s">
        <v>273</v>
      </c>
      <c r="G10" s="32">
        <v>35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5099</v>
      </c>
    </row>
    <row r="13" ht="112.5">
      <c r="A13" s="1" t="s">
        <v>253</v>
      </c>
      <c r="E13" s="30" t="s">
        <v>2921</v>
      </c>
    </row>
    <row r="14" ht="25">
      <c r="A14" s="1" t="s">
        <v>244</v>
      </c>
      <c r="B14" s="28">
        <v>2</v>
      </c>
      <c r="C14" s="29" t="s">
        <v>5078</v>
      </c>
      <c r="D14" s="28" t="s">
        <v>246</v>
      </c>
      <c r="E14" s="30" t="s">
        <v>5079</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10</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5100</v>
      </c>
      <c r="D22" s="28" t="s">
        <v>246</v>
      </c>
      <c r="E22" s="30" t="s">
        <v>5101</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5082</v>
      </c>
      <c r="D26" s="28" t="s">
        <v>246</v>
      </c>
      <c r="E26" s="30" t="s">
        <v>5083</v>
      </c>
      <c r="F26" s="31" t="s">
        <v>273</v>
      </c>
      <c r="G26" s="32">
        <v>5</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13">
      <c r="A30" s="1" t="s">
        <v>244</v>
      </c>
      <c r="B30" s="28">
        <v>6</v>
      </c>
      <c r="C30" s="29" t="s">
        <v>5084</v>
      </c>
      <c r="D30" s="28" t="s">
        <v>246</v>
      </c>
      <c r="E30" s="30" t="s">
        <v>5085</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2921</v>
      </c>
    </row>
    <row r="34" ht="25">
      <c r="A34" s="1" t="s">
        <v>244</v>
      </c>
      <c r="B34" s="28">
        <v>7</v>
      </c>
      <c r="C34" s="29" t="s">
        <v>5086</v>
      </c>
      <c r="D34" s="28" t="s">
        <v>246</v>
      </c>
      <c r="E34" s="30" t="s">
        <v>5087</v>
      </c>
      <c r="F34" s="31" t="s">
        <v>273</v>
      </c>
      <c r="G34" s="32">
        <v>15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5089</v>
      </c>
    </row>
    <row r="38" ht="13">
      <c r="A38" s="1" t="s">
        <v>241</v>
      </c>
      <c r="C38" s="22" t="s">
        <v>1184</v>
      </c>
      <c r="E38" s="23" t="s">
        <v>5092</v>
      </c>
      <c r="L38" s="38"/>
      <c r="M38" s="39">
        <f>SUMIFS(M39:M54,A39:A54,"P")</f>
        <v>0</v>
      </c>
      <c r="N38" s="38"/>
    </row>
    <row r="39" ht="13">
      <c r="A39" s="1" t="s">
        <v>244</v>
      </c>
      <c r="B39" s="28">
        <v>8</v>
      </c>
      <c r="C39" s="29" t="s">
        <v>3033</v>
      </c>
      <c r="D39" s="28" t="s">
        <v>246</v>
      </c>
      <c r="E39" s="30" t="s">
        <v>3034</v>
      </c>
      <c r="F39" s="31" t="s">
        <v>273</v>
      </c>
      <c r="G39" s="32">
        <v>53</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9</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10</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11</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z6HlcMGdZ7vYoc91OVsVd+RwyHdL874vjPXE79UQUIFbFcvebbVOZ1qmj21VK/2rbusbnT9x8YXQMHHGsfWuHA==" hashValue="O+Zwk1pS6GZlc3rJIc7zKEExn+PekatdXkVz0ij0naj7JvNVcpiMwrfdtIcfImcBlkuO5ejTS7PcQs8gE8sjG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5102</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5102</v>
      </c>
      <c r="D5" s="22"/>
      <c r="E5" s="23" t="s">
        <v>186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1691</v>
      </c>
      <c r="E9" s="23" t="s">
        <v>5103</v>
      </c>
      <c r="L9" s="38"/>
      <c r="M9" s="39">
        <f>SUMIFS(M10:M33,A10:A33,"P")</f>
        <v>0</v>
      </c>
      <c r="N9" s="38"/>
    </row>
    <row r="10" ht="25">
      <c r="A10" s="1" t="s">
        <v>244</v>
      </c>
      <c r="B10" s="28">
        <v>1</v>
      </c>
      <c r="C10" s="29" t="s">
        <v>5074</v>
      </c>
      <c r="D10" s="28" t="s">
        <v>246</v>
      </c>
      <c r="E10" s="30" t="s">
        <v>5075</v>
      </c>
      <c r="F10" s="31" t="s">
        <v>273</v>
      </c>
      <c r="G10" s="32">
        <v>154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5078</v>
      </c>
      <c r="D14" s="28" t="s">
        <v>246</v>
      </c>
      <c r="E14" s="30" t="s">
        <v>5079</v>
      </c>
      <c r="F14" s="31" t="s">
        <v>273</v>
      </c>
      <c r="G14" s="32">
        <v>3</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5082</v>
      </c>
      <c r="D22" s="28" t="s">
        <v>246</v>
      </c>
      <c r="E22" s="30" t="s">
        <v>5083</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5084</v>
      </c>
      <c r="D26" s="28" t="s">
        <v>246</v>
      </c>
      <c r="E26" s="30" t="s">
        <v>5085</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25">
      <c r="A30" s="1" t="s">
        <v>244</v>
      </c>
      <c r="B30" s="28">
        <v>6</v>
      </c>
      <c r="C30" s="29" t="s">
        <v>5086</v>
      </c>
      <c r="D30" s="28" t="s">
        <v>246</v>
      </c>
      <c r="E30" s="30" t="s">
        <v>5087</v>
      </c>
      <c r="F30" s="31" t="s">
        <v>273</v>
      </c>
      <c r="G30" s="32">
        <v>90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5089</v>
      </c>
    </row>
    <row r="34" ht="13">
      <c r="A34" s="1" t="s">
        <v>241</v>
      </c>
      <c r="C34" s="22" t="s">
        <v>1184</v>
      </c>
      <c r="E34" s="23" t="s">
        <v>5092</v>
      </c>
      <c r="L34" s="38"/>
      <c r="M34" s="39">
        <f>SUMIFS(M35:M50,A35:A50,"P")</f>
        <v>0</v>
      </c>
      <c r="N34" s="38"/>
    </row>
    <row r="35" ht="13">
      <c r="A35" s="1" t="s">
        <v>244</v>
      </c>
      <c r="B35" s="28">
        <v>7</v>
      </c>
      <c r="C35" s="29" t="s">
        <v>3033</v>
      </c>
      <c r="D35" s="28" t="s">
        <v>246</v>
      </c>
      <c r="E35" s="30" t="s">
        <v>3034</v>
      </c>
      <c r="F35" s="31" t="s">
        <v>273</v>
      </c>
      <c r="G35" s="32">
        <v>165</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3036</v>
      </c>
    </row>
    <row r="39" ht="13">
      <c r="A39" s="1" t="s">
        <v>244</v>
      </c>
      <c r="B39" s="28">
        <v>8</v>
      </c>
      <c r="C39" s="29" t="s">
        <v>3057</v>
      </c>
      <c r="D39" s="28" t="s">
        <v>246</v>
      </c>
      <c r="E39" s="30" t="s">
        <v>3058</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3060</v>
      </c>
    </row>
    <row r="43" ht="13">
      <c r="A43" s="1" t="s">
        <v>244</v>
      </c>
      <c r="B43" s="28">
        <v>9</v>
      </c>
      <c r="C43" s="29" t="s">
        <v>3064</v>
      </c>
      <c r="D43" s="28" t="s">
        <v>246</v>
      </c>
      <c r="E43" s="30" t="s">
        <v>3065</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3067</v>
      </c>
    </row>
    <row r="47" ht="13">
      <c r="A47" s="1" t="s">
        <v>244</v>
      </c>
      <c r="B47" s="28">
        <v>10</v>
      </c>
      <c r="C47" s="29" t="s">
        <v>3068</v>
      </c>
      <c r="D47" s="28" t="s">
        <v>246</v>
      </c>
      <c r="E47" s="30" t="s">
        <v>3069</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3071</v>
      </c>
    </row>
  </sheetData>
  <sheetProtection sheet="1" objects="1" scenarios="1" spinCount="100000" saltValue="Q13YDfQWQYle7FPfurTdYVcUxrnkIrcfE7YmOyXF15o2Csp+tfeWyP9EZ6cW2R46dt8HE3ewf8M4+uiH6nY0mA==" hashValue="6uIFum9umeyR1bok1NiW1f6EfGTGbTVtmt66wratWi7RlxF7c+dguUGVpWOR/W7CQOLglJDqsqapnFfmFmyVU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5104</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5104</v>
      </c>
      <c r="D5" s="22"/>
      <c r="E5" s="23" t="s">
        <v>188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5105</v>
      </c>
      <c r="L9" s="38"/>
      <c r="M9" s="39">
        <f>SUMIFS(M10:M37,A10:A37,"P")</f>
        <v>0</v>
      </c>
      <c r="N9" s="38"/>
    </row>
    <row r="10" ht="25">
      <c r="A10" s="1" t="s">
        <v>244</v>
      </c>
      <c r="B10" s="28">
        <v>1</v>
      </c>
      <c r="C10" s="29" t="s">
        <v>5074</v>
      </c>
      <c r="D10" s="28" t="s">
        <v>246</v>
      </c>
      <c r="E10" s="30" t="s">
        <v>5075</v>
      </c>
      <c r="F10" s="31" t="s">
        <v>273</v>
      </c>
      <c r="G10" s="32">
        <v>38</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5106</v>
      </c>
    </row>
    <row r="13" ht="112.5">
      <c r="A13" s="1" t="s">
        <v>253</v>
      </c>
      <c r="E13" s="30" t="s">
        <v>2921</v>
      </c>
    </row>
    <row r="14" ht="25">
      <c r="A14" s="1" t="s">
        <v>244</v>
      </c>
      <c r="B14" s="28">
        <v>2</v>
      </c>
      <c r="C14" s="29" t="s">
        <v>5078</v>
      </c>
      <c r="D14" s="28" t="s">
        <v>246</v>
      </c>
      <c r="E14" s="30" t="s">
        <v>5079</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11</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5100</v>
      </c>
      <c r="D22" s="28" t="s">
        <v>246</v>
      </c>
      <c r="E22" s="30" t="s">
        <v>5101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5082</v>
      </c>
      <c r="D26" s="28" t="s">
        <v>246</v>
      </c>
      <c r="E26" s="30" t="s">
        <v>5083</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13">
      <c r="A30" s="1" t="s">
        <v>244</v>
      </c>
      <c r="B30" s="28">
        <v>6</v>
      </c>
      <c r="C30" s="29" t="s">
        <v>5084</v>
      </c>
      <c r="D30" s="28" t="s">
        <v>246</v>
      </c>
      <c r="E30" s="30" t="s">
        <v>5085</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2921</v>
      </c>
    </row>
    <row r="34" ht="25">
      <c r="A34" s="1" t="s">
        <v>244</v>
      </c>
      <c r="B34" s="28">
        <v>7</v>
      </c>
      <c r="C34" s="29" t="s">
        <v>5086</v>
      </c>
      <c r="D34" s="28" t="s">
        <v>246</v>
      </c>
      <c r="E34" s="30" t="s">
        <v>5087</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5089</v>
      </c>
    </row>
    <row r="38" ht="13">
      <c r="A38" s="1" t="s">
        <v>241</v>
      </c>
      <c r="C38" s="22" t="s">
        <v>1184</v>
      </c>
      <c r="E38" s="23" t="s">
        <v>5092</v>
      </c>
      <c r="L38" s="38"/>
      <c r="M38" s="39">
        <f>SUMIFS(M39:M54,A39:A54,"P")</f>
        <v>0</v>
      </c>
      <c r="N38" s="38"/>
    </row>
    <row r="39" ht="13">
      <c r="A39" s="1" t="s">
        <v>244</v>
      </c>
      <c r="B39" s="28">
        <v>8</v>
      </c>
      <c r="C39" s="29" t="s">
        <v>3033</v>
      </c>
      <c r="D39" s="28" t="s">
        <v>246</v>
      </c>
      <c r="E39" s="30" t="s">
        <v>3034</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9</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10</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11</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lAUk+8FKmNVjcn3dJg4H/p9ohEhJRQGx8j89aH3Lb+E/yDa2MJRe1auDJRnMBxFoyjo23hkfzXQrFP1SZN2ejQ==" hashValue="MgrBTrrdIoN9OA0fr/6lI4KFt5QhSd4s9LByhCl8B1sAvq9cju4oJ6fs5nu3IKNKvEEkLbMLHvbTcLHsMmHn9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5107</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5107</v>
      </c>
      <c r="D5" s="22"/>
      <c r="E5" s="23" t="s">
        <v>190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1691</v>
      </c>
      <c r="E9" s="23" t="s">
        <v>5108</v>
      </c>
      <c r="L9" s="38"/>
      <c r="M9" s="39">
        <f>SUMIFS(M10:M29,A10:A29,"P")</f>
        <v>0</v>
      </c>
      <c r="N9" s="38"/>
    </row>
    <row r="10" ht="25">
      <c r="A10" s="1" t="s">
        <v>244</v>
      </c>
      <c r="B10" s="28">
        <v>1</v>
      </c>
      <c r="C10" s="29" t="s">
        <v>5074</v>
      </c>
      <c r="D10" s="28" t="s">
        <v>246</v>
      </c>
      <c r="E10" s="30" t="s">
        <v>5075</v>
      </c>
      <c r="F10" s="31" t="s">
        <v>273</v>
      </c>
      <c r="G10" s="32">
        <v>70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5080</v>
      </c>
      <c r="D14" s="28" t="s">
        <v>246</v>
      </c>
      <c r="E14" s="30" t="s">
        <v>5081</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13">
      <c r="A18" s="1" t="s">
        <v>244</v>
      </c>
      <c r="B18" s="28">
        <v>3</v>
      </c>
      <c r="C18" s="29" t="s">
        <v>5082</v>
      </c>
      <c r="D18" s="28" t="s">
        <v>246</v>
      </c>
      <c r="E18" s="30" t="s">
        <v>5083</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5084</v>
      </c>
      <c r="D22" s="28" t="s">
        <v>246</v>
      </c>
      <c r="E22" s="30" t="s">
        <v>5085</v>
      </c>
      <c r="F22" s="31" t="s">
        <v>273</v>
      </c>
      <c r="G22" s="32">
        <v>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25">
      <c r="A26" s="1" t="s">
        <v>244</v>
      </c>
      <c r="B26" s="28">
        <v>5</v>
      </c>
      <c r="C26" s="29" t="s">
        <v>5086</v>
      </c>
      <c r="D26" s="28" t="s">
        <v>246</v>
      </c>
      <c r="E26" s="30" t="s">
        <v>5087</v>
      </c>
      <c r="F26" s="31" t="s">
        <v>273</v>
      </c>
      <c r="G26" s="32">
        <v>40</v>
      </c>
      <c r="H26" s="32">
        <v>0</v>
      </c>
      <c r="I26" s="33">
        <f>ROUND(G26*H26,P4)</f>
        <v>0</v>
      </c>
      <c r="J26" s="28"/>
      <c r="K26" s="28"/>
      <c r="L26" s="34">
        <v>0</v>
      </c>
      <c r="M26" s="20">
        <f>ROUND(G26*L26,P4)</f>
        <v>0</v>
      </c>
      <c r="N26" s="40" t="s">
        <v>358</v>
      </c>
      <c r="O26" s="36">
        <f>M26*AA26</f>
        <v>0</v>
      </c>
      <c r="P26" s="1">
        <v>3</v>
      </c>
      <c r="AA26" s="1">
        <f>IF(P26=1,$O$3,IF(P26=2,$O$4,$O$5))</f>
        <v>0</v>
      </c>
    </row>
    <row r="27">
      <c r="A27" s="1" t="s">
        <v>250</v>
      </c>
      <c r="E27" s="30" t="s">
        <v>5076</v>
      </c>
    </row>
    <row r="28" ht="52">
      <c r="A28" s="1" t="s">
        <v>251</v>
      </c>
      <c r="E28" s="37" t="s">
        <v>5109</v>
      </c>
    </row>
    <row r="29" ht="87.5">
      <c r="A29" s="1" t="s">
        <v>253</v>
      </c>
      <c r="E29" s="30" t="s">
        <v>5089</v>
      </c>
    </row>
    <row r="30" ht="13">
      <c r="A30" s="1" t="s">
        <v>241</v>
      </c>
      <c r="C30" s="22" t="s">
        <v>1184</v>
      </c>
      <c r="E30" s="23" t="s">
        <v>5092</v>
      </c>
      <c r="L30" s="38"/>
      <c r="M30" s="39">
        <f>SUMIFS(M31:M46,A31:A46,"P")</f>
        <v>0</v>
      </c>
      <c r="N30" s="38"/>
    </row>
    <row r="31" ht="13">
      <c r="A31" s="1" t="s">
        <v>244</v>
      </c>
      <c r="B31" s="28">
        <v>6</v>
      </c>
      <c r="C31" s="29" t="s">
        <v>3033</v>
      </c>
      <c r="D31" s="28" t="s">
        <v>246</v>
      </c>
      <c r="E31" s="30" t="s">
        <v>3034</v>
      </c>
      <c r="F31" s="31" t="s">
        <v>273</v>
      </c>
      <c r="G31" s="32">
        <v>80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3036</v>
      </c>
    </row>
    <row r="35" ht="13">
      <c r="A35" s="1" t="s">
        <v>244</v>
      </c>
      <c r="B35" s="28">
        <v>7</v>
      </c>
      <c r="C35" s="29" t="s">
        <v>3057</v>
      </c>
      <c r="D35" s="28" t="s">
        <v>246</v>
      </c>
      <c r="E35" s="30" t="s">
        <v>3058</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3060</v>
      </c>
    </row>
    <row r="39" ht="13">
      <c r="A39" s="1" t="s">
        <v>244</v>
      </c>
      <c r="B39" s="28">
        <v>8</v>
      </c>
      <c r="C39" s="29" t="s">
        <v>3064</v>
      </c>
      <c r="D39" s="28" t="s">
        <v>246</v>
      </c>
      <c r="E39" s="30" t="s">
        <v>3065</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3067</v>
      </c>
    </row>
    <row r="43" ht="13">
      <c r="A43" s="1" t="s">
        <v>244</v>
      </c>
      <c r="B43" s="28">
        <v>9</v>
      </c>
      <c r="C43" s="29" t="s">
        <v>3068</v>
      </c>
      <c r="D43" s="28" t="s">
        <v>246</v>
      </c>
      <c r="E43" s="30" t="s">
        <v>3069</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3071</v>
      </c>
    </row>
  </sheetData>
  <sheetProtection sheet="1" objects="1" scenarios="1" spinCount="100000" saltValue="8MWXeQO8BzhQKgVbjl1uRQnLGszpQjC1jLEwpQdFEY4znjcVxt302zZ+aJfKpHhVcEULuEPeMCZyE5FDhlN+BQ==" hashValue="Y3zYyqpApK7RyXRck/XuJiByxKN5qGayxG7LvxUgWgTfL9Y4+zQ092Y/zVXcAGeTRJ1na9VBstRdY/Zf7A/sE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5110</v>
      </c>
      <c r="D5" s="22"/>
      <c r="E5" s="23" t="s">
        <v>192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5111</v>
      </c>
      <c r="L9" s="38"/>
      <c r="M9" s="39">
        <f>SUMIFS(M10:M37,A10:A37,"P")</f>
        <v>0</v>
      </c>
      <c r="N9" s="38"/>
    </row>
    <row r="10" ht="25">
      <c r="A10" s="1" t="s">
        <v>244</v>
      </c>
      <c r="B10" s="28">
        <v>1</v>
      </c>
      <c r="C10" s="29" t="s">
        <v>5074</v>
      </c>
      <c r="D10" s="28" t="s">
        <v>246</v>
      </c>
      <c r="E10" s="30" t="s">
        <v>5075</v>
      </c>
      <c r="F10" s="31" t="s">
        <v>273</v>
      </c>
      <c r="G10" s="32">
        <v>27</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5112</v>
      </c>
    </row>
    <row r="13" ht="112.5">
      <c r="A13" s="1" t="s">
        <v>253</v>
      </c>
      <c r="E13" s="30" t="s">
        <v>2921</v>
      </c>
    </row>
    <row r="14" ht="25">
      <c r="A14" s="1" t="s">
        <v>244</v>
      </c>
      <c r="B14" s="28">
        <v>2</v>
      </c>
      <c r="C14" s="29" t="s">
        <v>5078</v>
      </c>
      <c r="D14" s="28" t="s">
        <v>246</v>
      </c>
      <c r="E14" s="30" t="s">
        <v>5079</v>
      </c>
      <c r="F14" s="31" t="s">
        <v>273</v>
      </c>
      <c r="G14" s="32">
        <v>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22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5100</v>
      </c>
      <c r="D22" s="28" t="s">
        <v>246</v>
      </c>
      <c r="E22" s="30" t="s">
        <v>5101</v>
      </c>
      <c r="F22" s="31" t="s">
        <v>273</v>
      </c>
      <c r="G22" s="32">
        <v>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5082</v>
      </c>
      <c r="D26" s="28" t="s">
        <v>246</v>
      </c>
      <c r="E26" s="30" t="s">
        <v>5083</v>
      </c>
      <c r="F26" s="31" t="s">
        <v>273</v>
      </c>
      <c r="G26" s="32">
        <v>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13">
      <c r="A30" s="1" t="s">
        <v>244</v>
      </c>
      <c r="B30" s="28">
        <v>6</v>
      </c>
      <c r="C30" s="29" t="s">
        <v>5084</v>
      </c>
      <c r="D30" s="28" t="s">
        <v>246</v>
      </c>
      <c r="E30" s="30" t="s">
        <v>5085</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2921</v>
      </c>
    </row>
    <row r="34" ht="25">
      <c r="A34" s="1" t="s">
        <v>244</v>
      </c>
      <c r="B34" s="28">
        <v>7</v>
      </c>
      <c r="C34" s="29" t="s">
        <v>5086</v>
      </c>
      <c r="D34" s="28" t="s">
        <v>246</v>
      </c>
      <c r="E34" s="30" t="s">
        <v>5087</v>
      </c>
      <c r="F34" s="31" t="s">
        <v>273</v>
      </c>
      <c r="G34" s="32">
        <v>24</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5089</v>
      </c>
    </row>
    <row r="38" ht="13">
      <c r="A38" s="1" t="s">
        <v>241</v>
      </c>
      <c r="C38" s="22" t="s">
        <v>1184</v>
      </c>
      <c r="E38" s="23" t="s">
        <v>5092</v>
      </c>
      <c r="L38" s="38"/>
      <c r="M38" s="39">
        <f>SUMIFS(M39:M54,A39:A54,"P")</f>
        <v>0</v>
      </c>
      <c r="N38" s="38"/>
    </row>
    <row r="39" ht="13">
      <c r="A39" s="1" t="s">
        <v>244</v>
      </c>
      <c r="B39" s="28">
        <v>8</v>
      </c>
      <c r="C39" s="29" t="s">
        <v>3033</v>
      </c>
      <c r="D39" s="28" t="s">
        <v>246</v>
      </c>
      <c r="E39" s="30" t="s">
        <v>3034</v>
      </c>
      <c r="F39" s="31" t="s">
        <v>273</v>
      </c>
      <c r="G39" s="32">
        <v>59</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9</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10</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11</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LB05nEgzrX0lLvfy6wiBqPvX69KzggemIp2ORrL6Aao7kwhFB/FOnYymBfiprTdC9tWRpJb8t0lF8C7CI59qGA==" hashValue="j92VIgQU4Kon2XCVr1jXzLi1wH31DHura64fwLq2BenrRfk4Bf6W0gJBpJlX4qkcytZtSFBsVqyCulBv7Htra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5113</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5113</v>
      </c>
      <c r="D5" s="22"/>
      <c r="E5" s="23" t="s">
        <v>194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1691</v>
      </c>
      <c r="E9" s="23" t="s">
        <v>5114</v>
      </c>
      <c r="L9" s="38"/>
      <c r="M9" s="39">
        <f>SUMIFS(M10:M33,A10:A33,"P")</f>
        <v>0</v>
      </c>
      <c r="N9" s="38"/>
    </row>
    <row r="10" ht="25">
      <c r="A10" s="1" t="s">
        <v>244</v>
      </c>
      <c r="B10" s="28">
        <v>1</v>
      </c>
      <c r="C10" s="29" t="s">
        <v>5074</v>
      </c>
      <c r="D10" s="28" t="s">
        <v>246</v>
      </c>
      <c r="E10" s="30" t="s">
        <v>5075</v>
      </c>
      <c r="F10" s="31" t="s">
        <v>273</v>
      </c>
      <c r="G10" s="32">
        <v>156</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5078</v>
      </c>
      <c r="D14" s="28" t="s">
        <v>246</v>
      </c>
      <c r="E14" s="30" t="s">
        <v>5079</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13</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5082</v>
      </c>
      <c r="D22" s="28" t="s">
        <v>246</v>
      </c>
      <c r="E22" s="30" t="s">
        <v>5083</v>
      </c>
      <c r="F22" s="31" t="s">
        <v>273</v>
      </c>
      <c r="G22" s="32">
        <v>32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5084</v>
      </c>
      <c r="D26" s="28" t="s">
        <v>246</v>
      </c>
      <c r="E26" s="30" t="s">
        <v>5085</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25">
      <c r="A30" s="1" t="s">
        <v>244</v>
      </c>
      <c r="B30" s="28">
        <v>6</v>
      </c>
      <c r="C30" s="29" t="s">
        <v>5086</v>
      </c>
      <c r="D30" s="28" t="s">
        <v>246</v>
      </c>
      <c r="E30" s="30" t="s">
        <v>5087</v>
      </c>
      <c r="F30" s="31" t="s">
        <v>273</v>
      </c>
      <c r="G30" s="32">
        <v>92</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5089</v>
      </c>
    </row>
    <row r="34" ht="13">
      <c r="A34" s="1" t="s">
        <v>241</v>
      </c>
      <c r="C34" s="22" t="s">
        <v>1184</v>
      </c>
      <c r="E34" s="23" t="s">
        <v>5092</v>
      </c>
      <c r="L34" s="38"/>
      <c r="M34" s="39">
        <f>SUMIFS(M35:M50,A35:A50,"P")</f>
        <v>0</v>
      </c>
      <c r="N34" s="38"/>
    </row>
    <row r="35" ht="13">
      <c r="A35" s="1" t="s">
        <v>244</v>
      </c>
      <c r="B35" s="28">
        <v>7</v>
      </c>
      <c r="C35" s="29" t="s">
        <v>3033</v>
      </c>
      <c r="D35" s="28" t="s">
        <v>246</v>
      </c>
      <c r="E35" s="30" t="s">
        <v>3034</v>
      </c>
      <c r="F35" s="31" t="s">
        <v>273</v>
      </c>
      <c r="G35" s="32">
        <v>176</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3036</v>
      </c>
    </row>
    <row r="39" ht="13">
      <c r="A39" s="1" t="s">
        <v>244</v>
      </c>
      <c r="B39" s="28">
        <v>8</v>
      </c>
      <c r="C39" s="29" t="s">
        <v>3057</v>
      </c>
      <c r="D39" s="28" t="s">
        <v>246</v>
      </c>
      <c r="E39" s="30" t="s">
        <v>3058</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3060</v>
      </c>
    </row>
    <row r="43" ht="13">
      <c r="A43" s="1" t="s">
        <v>244</v>
      </c>
      <c r="B43" s="28">
        <v>9</v>
      </c>
      <c r="C43" s="29" t="s">
        <v>3064</v>
      </c>
      <c r="D43" s="28" t="s">
        <v>246</v>
      </c>
      <c r="E43" s="30" t="s">
        <v>3065</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3067</v>
      </c>
    </row>
    <row r="47" ht="13">
      <c r="A47" s="1" t="s">
        <v>244</v>
      </c>
      <c r="B47" s="28">
        <v>10</v>
      </c>
      <c r="C47" s="29" t="s">
        <v>3068</v>
      </c>
      <c r="D47" s="28" t="s">
        <v>246</v>
      </c>
      <c r="E47" s="30" t="s">
        <v>3069</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3071</v>
      </c>
    </row>
  </sheetData>
  <sheetProtection sheet="1" objects="1" scenarios="1" spinCount="100000" saltValue="OgbfXETVG43dmyY/AVllLiatbb9/I0Gp6GTe4JBZKEzhfgZbKcCl+5LDlw9W8Bu7xqUJ6eflfmCPxwrISiYobg==" hashValue="+KTz5t+1ZcUfsDVkWrRHvKU6LldMS6FppTQ8gz2YO/T3g8b8UfYKgH1yuDZZGrabpDvSJzh71ejc0hZD1+kDt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5115</v>
      </c>
      <c r="D5" s="22"/>
      <c r="E5" s="23" t="s">
        <v>196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5116</v>
      </c>
      <c r="L9" s="38"/>
      <c r="M9" s="39">
        <f>SUMIFS(M10:M37,A10:A37,"P")</f>
        <v>0</v>
      </c>
      <c r="N9" s="38"/>
    </row>
    <row r="10" ht="25">
      <c r="A10" s="1" t="s">
        <v>244</v>
      </c>
      <c r="B10" s="28">
        <v>1</v>
      </c>
      <c r="C10" s="29" t="s">
        <v>5074</v>
      </c>
      <c r="D10" s="28" t="s">
        <v>246</v>
      </c>
      <c r="E10" s="30" t="s">
        <v>5075</v>
      </c>
      <c r="F10" s="31" t="s">
        <v>273</v>
      </c>
      <c r="G10" s="32">
        <v>59</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5117</v>
      </c>
    </row>
    <row r="13" ht="112.5">
      <c r="A13" s="1" t="s">
        <v>253</v>
      </c>
      <c r="E13" s="30" t="s">
        <v>2921</v>
      </c>
    </row>
    <row r="14" ht="25">
      <c r="A14" s="1" t="s">
        <v>244</v>
      </c>
      <c r="B14" s="28">
        <v>2</v>
      </c>
      <c r="C14" s="29" t="s">
        <v>5078</v>
      </c>
      <c r="D14" s="28" t="s">
        <v>246</v>
      </c>
      <c r="E14" s="30" t="s">
        <v>5079</v>
      </c>
      <c r="F14" s="31" t="s">
        <v>273</v>
      </c>
      <c r="G14" s="32">
        <v>10</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14</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5100</v>
      </c>
      <c r="D22" s="28" t="s">
        <v>246</v>
      </c>
      <c r="E22" s="30" t="s">
        <v>5101</v>
      </c>
      <c r="F22" s="31" t="s">
        <v>273</v>
      </c>
      <c r="G22" s="32">
        <v>3</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5082</v>
      </c>
      <c r="D26" s="28" t="s">
        <v>246</v>
      </c>
      <c r="E26" s="30" t="s">
        <v>5083</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13">
      <c r="A30" s="1" t="s">
        <v>244</v>
      </c>
      <c r="B30" s="28">
        <v>6</v>
      </c>
      <c r="C30" s="29" t="s">
        <v>5084</v>
      </c>
      <c r="D30" s="28" t="s">
        <v>246</v>
      </c>
      <c r="E30" s="30" t="s">
        <v>5085</v>
      </c>
      <c r="F30" s="31" t="s">
        <v>273</v>
      </c>
      <c r="G30" s="32">
        <v>10</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2921</v>
      </c>
    </row>
    <row r="34" ht="25">
      <c r="A34" s="1" t="s">
        <v>244</v>
      </c>
      <c r="B34" s="28">
        <v>7</v>
      </c>
      <c r="C34" s="29" t="s">
        <v>5086</v>
      </c>
      <c r="D34" s="28" t="s">
        <v>246</v>
      </c>
      <c r="E34" s="30" t="s">
        <v>5087</v>
      </c>
      <c r="F34" s="31" t="s">
        <v>273</v>
      </c>
      <c r="G34" s="32">
        <v>25</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5089</v>
      </c>
    </row>
    <row r="38" ht="13">
      <c r="A38" s="1" t="s">
        <v>241</v>
      </c>
      <c r="C38" s="22" t="s">
        <v>1184</v>
      </c>
      <c r="E38" s="23" t="s">
        <v>5092</v>
      </c>
      <c r="L38" s="38"/>
      <c r="M38" s="39">
        <f>SUMIFS(M39:M54,A39:A54,"P")</f>
        <v>0</v>
      </c>
      <c r="N38" s="38"/>
    </row>
    <row r="39" ht="13">
      <c r="A39" s="1" t="s">
        <v>244</v>
      </c>
      <c r="B39" s="28">
        <v>8</v>
      </c>
      <c r="C39" s="29" t="s">
        <v>3033</v>
      </c>
      <c r="D39" s="28" t="s">
        <v>246</v>
      </c>
      <c r="E39" s="30" t="s">
        <v>3034</v>
      </c>
      <c r="F39" s="31" t="s">
        <v>273</v>
      </c>
      <c r="G39" s="32">
        <v>86</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9</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10</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11</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PaQdrGRZw0VD05P9VrCQFAWkD5ZbbsF2GPNzFRtdKnkgR4C7Dj4lEXP7pyRBJRa3m+SIj+hWubcNrLIQRMfyNA==" hashValue="xSPAhJJpo19grHvn/vGHY57Luvr3/bl14LIaCjQqCGRUZmW4Ck65MuX1m8eICNxn3X/ZXb3cvy4jUMnFgWm37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5118</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5118</v>
      </c>
      <c r="D5" s="22"/>
      <c r="E5" s="23" t="s">
        <v>198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1691</v>
      </c>
      <c r="E9" s="23" t="s">
        <v>5119</v>
      </c>
      <c r="L9" s="38"/>
      <c r="M9" s="39">
        <f>SUMIFS(M10:M29,A10:A29,"P")</f>
        <v>0</v>
      </c>
      <c r="N9" s="38"/>
    </row>
    <row r="10" ht="25">
      <c r="A10" s="1" t="s">
        <v>244</v>
      </c>
      <c r="B10" s="28">
        <v>1</v>
      </c>
      <c r="C10" s="29" t="s">
        <v>5074</v>
      </c>
      <c r="D10" s="28" t="s">
        <v>246</v>
      </c>
      <c r="E10" s="30" t="s">
        <v>5075</v>
      </c>
      <c r="F10" s="31" t="s">
        <v>273</v>
      </c>
      <c r="G10" s="32">
        <v>142</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5080</v>
      </c>
      <c r="D14" s="28" t="s">
        <v>246</v>
      </c>
      <c r="E14" s="30" t="s">
        <v>5081</v>
      </c>
      <c r="F14" s="31" t="s">
        <v>273</v>
      </c>
      <c r="G14" s="32">
        <v>18</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13">
      <c r="A18" s="1" t="s">
        <v>244</v>
      </c>
      <c r="B18" s="28">
        <v>3</v>
      </c>
      <c r="C18" s="29" t="s">
        <v>5082</v>
      </c>
      <c r="D18" s="28" t="s">
        <v>246</v>
      </c>
      <c r="E18" s="30" t="s">
        <v>5083</v>
      </c>
      <c r="F18" s="31" t="s">
        <v>273</v>
      </c>
      <c r="G18" s="32">
        <v>28</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5084</v>
      </c>
      <c r="D22" s="28" t="s">
        <v>246</v>
      </c>
      <c r="E22" s="30" t="s">
        <v>5085</v>
      </c>
      <c r="F22" s="31" t="s">
        <v>273</v>
      </c>
      <c r="G22" s="32">
        <v>10</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25">
      <c r="A26" s="1" t="s">
        <v>244</v>
      </c>
      <c r="B26" s="28">
        <v>5</v>
      </c>
      <c r="C26" s="29" t="s">
        <v>5086</v>
      </c>
      <c r="D26" s="28" t="s">
        <v>246</v>
      </c>
      <c r="E26" s="30" t="s">
        <v>5087</v>
      </c>
      <c r="F26" s="31" t="s">
        <v>273</v>
      </c>
      <c r="G26" s="32">
        <v>79</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87.5">
      <c r="A29" s="1" t="s">
        <v>253</v>
      </c>
      <c r="E29" s="30" t="s">
        <v>5089</v>
      </c>
    </row>
    <row r="30" ht="13">
      <c r="A30" s="1" t="s">
        <v>241</v>
      </c>
      <c r="C30" s="22" t="s">
        <v>1184</v>
      </c>
      <c r="E30" s="23" t="s">
        <v>5092</v>
      </c>
      <c r="L30" s="38"/>
      <c r="M30" s="39">
        <f>SUMIFS(M31:M46,A31:A46,"P")</f>
        <v>0</v>
      </c>
      <c r="N30" s="38"/>
    </row>
    <row r="31" ht="13">
      <c r="A31" s="1" t="s">
        <v>244</v>
      </c>
      <c r="B31" s="28">
        <v>6</v>
      </c>
      <c r="C31" s="29" t="s">
        <v>3033</v>
      </c>
      <c r="D31" s="28" t="s">
        <v>246</v>
      </c>
      <c r="E31" s="30" t="s">
        <v>3034</v>
      </c>
      <c r="F31" s="31" t="s">
        <v>273</v>
      </c>
      <c r="G31" s="32">
        <v>160</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3036</v>
      </c>
    </row>
    <row r="35" ht="13">
      <c r="A35" s="1" t="s">
        <v>244</v>
      </c>
      <c r="B35" s="28">
        <v>7</v>
      </c>
      <c r="C35" s="29" t="s">
        <v>3057</v>
      </c>
      <c r="D35" s="28" t="s">
        <v>246</v>
      </c>
      <c r="E35" s="30" t="s">
        <v>3058</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3060</v>
      </c>
    </row>
    <row r="39" ht="13">
      <c r="A39" s="1" t="s">
        <v>244</v>
      </c>
      <c r="B39" s="28">
        <v>8</v>
      </c>
      <c r="C39" s="29" t="s">
        <v>3064</v>
      </c>
      <c r="D39" s="28" t="s">
        <v>246</v>
      </c>
      <c r="E39" s="30" t="s">
        <v>3065</v>
      </c>
      <c r="F39" s="31" t="s">
        <v>342</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3067</v>
      </c>
    </row>
    <row r="43" ht="13">
      <c r="A43" s="1" t="s">
        <v>244</v>
      </c>
      <c r="B43" s="28">
        <v>9</v>
      </c>
      <c r="C43" s="29" t="s">
        <v>3068</v>
      </c>
      <c r="D43" s="28" t="s">
        <v>246</v>
      </c>
      <c r="E43" s="30" t="s">
        <v>3069</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3071</v>
      </c>
    </row>
  </sheetData>
  <sheetProtection sheet="1" objects="1" scenarios="1" spinCount="100000" saltValue="srcKrrpUV9mQ3LxyHZLy6dy5FyTkc9fFLPkb6f3+CTMj33ZFgfbodaRHPX8sKw5iDFi4DBES+55YQk1mHuo2kQ==" hashValue="hz9ffrvD6sNPV/1po4kwaMrIZ9QQnzSbLYxvg6ITGn7sHYFwBzTOnx6KdhOdGLWfTBGjY+LZXHA/OOqYKgJGP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5120</v>
      </c>
      <c r="D5" s="22"/>
      <c r="E5" s="23" t="s">
        <v>200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1691</v>
      </c>
      <c r="E9" s="23" t="s">
        <v>5121</v>
      </c>
      <c r="L9" s="38"/>
      <c r="M9" s="39">
        <f>SUMIFS(M10:M37,A10:A37,"P")</f>
        <v>0</v>
      </c>
      <c r="N9" s="38"/>
    </row>
    <row r="10" ht="25">
      <c r="A10" s="1" t="s">
        <v>244</v>
      </c>
      <c r="B10" s="28">
        <v>1</v>
      </c>
      <c r="C10" s="29" t="s">
        <v>5074</v>
      </c>
      <c r="D10" s="28" t="s">
        <v>246</v>
      </c>
      <c r="E10" s="30" t="s">
        <v>5075</v>
      </c>
      <c r="F10" s="31" t="s">
        <v>273</v>
      </c>
      <c r="G10" s="32">
        <v>34</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5078</v>
      </c>
      <c r="D14" s="28" t="s">
        <v>246</v>
      </c>
      <c r="E14" s="30" t="s">
        <v>5079</v>
      </c>
      <c r="F14" s="31" t="s">
        <v>273</v>
      </c>
      <c r="G14" s="32">
        <v>7</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6</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5100</v>
      </c>
      <c r="D22" s="28" t="s">
        <v>246</v>
      </c>
      <c r="E22" s="30" t="s">
        <v>5101</v>
      </c>
      <c r="F22" s="31" t="s">
        <v>273</v>
      </c>
      <c r="G22" s="32">
        <v>1</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5082</v>
      </c>
      <c r="D26" s="28" t="s">
        <v>246</v>
      </c>
      <c r="E26" s="30" t="s">
        <v>5083</v>
      </c>
      <c r="F26" s="31" t="s">
        <v>273</v>
      </c>
      <c r="G26" s="32">
        <v>8</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13">
      <c r="A30" s="1" t="s">
        <v>244</v>
      </c>
      <c r="B30" s="28">
        <v>6</v>
      </c>
      <c r="C30" s="29" t="s">
        <v>5084</v>
      </c>
      <c r="D30" s="28" t="s">
        <v>246</v>
      </c>
      <c r="E30" s="30" t="s">
        <v>5085</v>
      </c>
      <c r="F30" s="31" t="s">
        <v>273</v>
      </c>
      <c r="G30" s="32">
        <v>5</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112.5">
      <c r="A33" s="1" t="s">
        <v>253</v>
      </c>
      <c r="E33" s="30" t="s">
        <v>2921</v>
      </c>
    </row>
    <row r="34" ht="25">
      <c r="A34" s="1" t="s">
        <v>244</v>
      </c>
      <c r="B34" s="28">
        <v>7</v>
      </c>
      <c r="C34" s="29" t="s">
        <v>5086</v>
      </c>
      <c r="D34" s="28" t="s">
        <v>246</v>
      </c>
      <c r="E34" s="30" t="s">
        <v>5087</v>
      </c>
      <c r="F34" s="31" t="s">
        <v>273</v>
      </c>
      <c r="G34" s="32">
        <v>18</v>
      </c>
      <c r="H34" s="32">
        <v>0</v>
      </c>
      <c r="I34" s="33">
        <f>ROUND(G34*H34,P4)</f>
        <v>0</v>
      </c>
      <c r="J34" s="28"/>
      <c r="K34" s="28"/>
      <c r="L34" s="34">
        <v>0</v>
      </c>
      <c r="M34" s="20">
        <f>ROUND(G34*L34,P4)</f>
        <v>0</v>
      </c>
      <c r="N34" s="40" t="s">
        <v>358</v>
      </c>
      <c r="O34" s="36">
        <f>M34*AA34</f>
        <v>0</v>
      </c>
      <c r="P34" s="1">
        <v>3</v>
      </c>
      <c r="AA34" s="1">
        <f>IF(P34=1,$O$3,IF(P34=2,$O$4,$O$5))</f>
        <v>0</v>
      </c>
    </row>
    <row r="35">
      <c r="A35" s="1" t="s">
        <v>250</v>
      </c>
      <c r="E35" s="30" t="s">
        <v>246</v>
      </c>
    </row>
    <row r="36">
      <c r="A36" s="1" t="s">
        <v>251</v>
      </c>
      <c r="E36" s="28"/>
    </row>
    <row r="37" ht="87.5">
      <c r="A37" s="1" t="s">
        <v>253</v>
      </c>
      <c r="E37" s="30" t="s">
        <v>5089</v>
      </c>
    </row>
    <row r="38" ht="13">
      <c r="A38" s="1" t="s">
        <v>241</v>
      </c>
      <c r="C38" s="22" t="s">
        <v>1184</v>
      </c>
      <c r="E38" s="23" t="s">
        <v>5092</v>
      </c>
      <c r="L38" s="38"/>
      <c r="M38" s="39">
        <f>SUMIFS(M39:M54,A39:A54,"P")</f>
        <v>0</v>
      </c>
      <c r="N38" s="38"/>
    </row>
    <row r="39" ht="13">
      <c r="A39" s="1" t="s">
        <v>244</v>
      </c>
      <c r="B39" s="28">
        <v>8</v>
      </c>
      <c r="C39" s="29" t="s">
        <v>3033</v>
      </c>
      <c r="D39" s="28" t="s">
        <v>246</v>
      </c>
      <c r="E39" s="30" t="s">
        <v>3034</v>
      </c>
      <c r="F39" s="31" t="s">
        <v>273</v>
      </c>
      <c r="G39" s="32">
        <v>48</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87.5">
      <c r="A42" s="1" t="s">
        <v>253</v>
      </c>
      <c r="E42" s="30" t="s">
        <v>3036</v>
      </c>
    </row>
    <row r="43" ht="13">
      <c r="A43" s="1" t="s">
        <v>244</v>
      </c>
      <c r="B43" s="28">
        <v>9</v>
      </c>
      <c r="C43" s="29" t="s">
        <v>3057</v>
      </c>
      <c r="D43" s="28" t="s">
        <v>246</v>
      </c>
      <c r="E43" s="30" t="s">
        <v>3058</v>
      </c>
      <c r="F43" s="31" t="s">
        <v>273</v>
      </c>
      <c r="G43" s="32">
        <v>1</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3060</v>
      </c>
    </row>
    <row r="47" ht="13">
      <c r="A47" s="1" t="s">
        <v>244</v>
      </c>
      <c r="B47" s="28">
        <v>10</v>
      </c>
      <c r="C47" s="29" t="s">
        <v>3064</v>
      </c>
      <c r="D47" s="28" t="s">
        <v>246</v>
      </c>
      <c r="E47" s="30" t="s">
        <v>3065</v>
      </c>
      <c r="F47" s="31" t="s">
        <v>342</v>
      </c>
      <c r="G47" s="32">
        <v>24</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100">
      <c r="A50" s="1" t="s">
        <v>253</v>
      </c>
      <c r="E50" s="30" t="s">
        <v>3067</v>
      </c>
    </row>
    <row r="51" ht="13">
      <c r="A51" s="1" t="s">
        <v>244</v>
      </c>
      <c r="B51" s="28">
        <v>11</v>
      </c>
      <c r="C51" s="29" t="s">
        <v>3068</v>
      </c>
      <c r="D51" s="28" t="s">
        <v>246</v>
      </c>
      <c r="E51" s="30" t="s">
        <v>3069</v>
      </c>
      <c r="F51" s="31" t="s">
        <v>342</v>
      </c>
      <c r="G51" s="32">
        <v>24</v>
      </c>
      <c r="H51" s="32">
        <v>0</v>
      </c>
      <c r="I51" s="33">
        <f>ROUND(G51*H51,P4)</f>
        <v>0</v>
      </c>
      <c r="J51" s="28"/>
      <c r="K51" s="28"/>
      <c r="L51" s="34">
        <v>0</v>
      </c>
      <c r="M51" s="20">
        <f>ROUND(G51*L51,P4)</f>
        <v>0</v>
      </c>
      <c r="N51" s="40" t="s">
        <v>358</v>
      </c>
      <c r="O51" s="36">
        <f>M51*AA51</f>
        <v>0</v>
      </c>
      <c r="P51" s="1">
        <v>3</v>
      </c>
      <c r="AA51" s="1">
        <f>IF(P51=1,$O$3,IF(P51=2,$O$4,$O$5))</f>
        <v>0</v>
      </c>
    </row>
    <row r="52">
      <c r="A52" s="1" t="s">
        <v>250</v>
      </c>
      <c r="E52" s="30" t="s">
        <v>246</v>
      </c>
    </row>
    <row r="53">
      <c r="A53" s="1" t="s">
        <v>251</v>
      </c>
      <c r="E53" s="28"/>
    </row>
    <row r="54" ht="87.5">
      <c r="A54" s="1" t="s">
        <v>253</v>
      </c>
      <c r="E54" s="30" t="s">
        <v>3071</v>
      </c>
    </row>
  </sheetData>
  <sheetProtection sheet="1" objects="1" scenarios="1" spinCount="100000" saltValue="iKgyhffDYUH3EXW3myqdQbrkcvDy46nXIowia/MDi3HEotEZH+Ngvh0rP/RCf1kdcYSDE6Nijr8oj4TJBjGBpA==" hashValue="mEoarabZpQSfXTGat4e/nnlhheiCRP6W+DlnSZxjwJ0UkqynxodnJPHM6mfb/cFezK8xa08l0K9DkhhowVDq6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5122</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5122</v>
      </c>
      <c r="D5" s="22"/>
      <c r="E5" s="23" t="s">
        <v>202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1691</v>
      </c>
      <c r="E9" s="23" t="s">
        <v>5123</v>
      </c>
      <c r="L9" s="38"/>
      <c r="M9" s="39">
        <f>SUMIFS(M10:M33,A10:A33,"P")</f>
        <v>0</v>
      </c>
      <c r="N9" s="38"/>
    </row>
    <row r="10" ht="25">
      <c r="A10" s="1" t="s">
        <v>244</v>
      </c>
      <c r="B10" s="28">
        <v>1</v>
      </c>
      <c r="C10" s="29" t="s">
        <v>5074</v>
      </c>
      <c r="D10" s="28" t="s">
        <v>246</v>
      </c>
      <c r="E10" s="30" t="s">
        <v>5075</v>
      </c>
      <c r="F10" s="31" t="s">
        <v>273</v>
      </c>
      <c r="G10" s="32">
        <v>169</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c r="A12" s="1" t="s">
        <v>251</v>
      </c>
      <c r="E12" s="28"/>
    </row>
    <row r="13" ht="112.5">
      <c r="A13" s="1" t="s">
        <v>253</v>
      </c>
      <c r="E13" s="30" t="s">
        <v>2921</v>
      </c>
    </row>
    <row r="14" ht="25">
      <c r="A14" s="1" t="s">
        <v>244</v>
      </c>
      <c r="B14" s="28">
        <v>2</v>
      </c>
      <c r="C14" s="29" t="s">
        <v>5078</v>
      </c>
      <c r="D14" s="28" t="s">
        <v>246</v>
      </c>
      <c r="E14" s="30" t="s">
        <v>5079</v>
      </c>
      <c r="F14" s="31" t="s">
        <v>273</v>
      </c>
      <c r="G14" s="32">
        <v>6</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25">
      <c r="A18" s="1" t="s">
        <v>244</v>
      </c>
      <c r="B18" s="28">
        <v>3</v>
      </c>
      <c r="C18" s="29" t="s">
        <v>5080</v>
      </c>
      <c r="D18" s="28" t="s">
        <v>246</v>
      </c>
      <c r="E18" s="30" t="s">
        <v>5081</v>
      </c>
      <c r="F18" s="31" t="s">
        <v>273</v>
      </c>
      <c r="G18" s="32">
        <v>32</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13">
      <c r="A22" s="1" t="s">
        <v>244</v>
      </c>
      <c r="B22" s="28">
        <v>4</v>
      </c>
      <c r="C22" s="29" t="s">
        <v>5082</v>
      </c>
      <c r="D22" s="28" t="s">
        <v>246</v>
      </c>
      <c r="E22" s="30" t="s">
        <v>5083</v>
      </c>
      <c r="F22" s="31" t="s">
        <v>273</v>
      </c>
      <c r="G22" s="32">
        <v>35</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112.5">
      <c r="A25" s="1" t="s">
        <v>253</v>
      </c>
      <c r="E25" s="30" t="s">
        <v>2921</v>
      </c>
    </row>
    <row r="26" ht="13">
      <c r="A26" s="1" t="s">
        <v>244</v>
      </c>
      <c r="B26" s="28">
        <v>5</v>
      </c>
      <c r="C26" s="29" t="s">
        <v>5084</v>
      </c>
      <c r="D26" s="28" t="s">
        <v>246</v>
      </c>
      <c r="E26" s="30" t="s">
        <v>5085</v>
      </c>
      <c r="F26" s="31" t="s">
        <v>273</v>
      </c>
      <c r="G26" s="32">
        <v>10</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12.5">
      <c r="A29" s="1" t="s">
        <v>253</v>
      </c>
      <c r="E29" s="30" t="s">
        <v>2921</v>
      </c>
    </row>
    <row r="30" ht="25">
      <c r="A30" s="1" t="s">
        <v>244</v>
      </c>
      <c r="B30" s="28">
        <v>6</v>
      </c>
      <c r="C30" s="29" t="s">
        <v>5086</v>
      </c>
      <c r="D30" s="28" t="s">
        <v>246</v>
      </c>
      <c r="E30" s="30" t="s">
        <v>5087</v>
      </c>
      <c r="F30" s="31" t="s">
        <v>273</v>
      </c>
      <c r="G30" s="32">
        <v>98</v>
      </c>
      <c r="H30" s="32">
        <v>0</v>
      </c>
      <c r="I30" s="33">
        <f>ROUND(G30*H30,P4)</f>
        <v>0</v>
      </c>
      <c r="J30" s="28"/>
      <c r="K30" s="28"/>
      <c r="L30" s="34">
        <v>0</v>
      </c>
      <c r="M30" s="20">
        <f>ROUND(G30*L30,P4)</f>
        <v>0</v>
      </c>
      <c r="N30" s="40" t="s">
        <v>358</v>
      </c>
      <c r="O30" s="36">
        <f>M30*AA30</f>
        <v>0</v>
      </c>
      <c r="P30" s="1">
        <v>3</v>
      </c>
      <c r="AA30" s="1">
        <f>IF(P30=1,$O$3,IF(P30=2,$O$4,$O$5))</f>
        <v>0</v>
      </c>
    </row>
    <row r="31">
      <c r="A31" s="1" t="s">
        <v>250</v>
      </c>
      <c r="E31" s="30" t="s">
        <v>246</v>
      </c>
    </row>
    <row r="32">
      <c r="A32" s="1" t="s">
        <v>251</v>
      </c>
      <c r="E32" s="28"/>
    </row>
    <row r="33" ht="87.5">
      <c r="A33" s="1" t="s">
        <v>253</v>
      </c>
      <c r="E33" s="30" t="s">
        <v>5089</v>
      </c>
    </row>
    <row r="34" ht="13">
      <c r="A34" s="1" t="s">
        <v>241</v>
      </c>
      <c r="C34" s="22" t="s">
        <v>1184</v>
      </c>
      <c r="E34" s="23" t="s">
        <v>5092</v>
      </c>
      <c r="L34" s="38"/>
      <c r="M34" s="39">
        <f>SUMIFS(M35:M50,A35:A50,"P")</f>
        <v>0</v>
      </c>
      <c r="N34" s="38"/>
    </row>
    <row r="35" ht="13">
      <c r="A35" s="1" t="s">
        <v>244</v>
      </c>
      <c r="B35" s="28">
        <v>7</v>
      </c>
      <c r="C35" s="29" t="s">
        <v>3033</v>
      </c>
      <c r="D35" s="28" t="s">
        <v>246</v>
      </c>
      <c r="E35" s="30" t="s">
        <v>3034</v>
      </c>
      <c r="F35" s="31" t="s">
        <v>273</v>
      </c>
      <c r="G35" s="32">
        <v>207</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87.5">
      <c r="A38" s="1" t="s">
        <v>253</v>
      </c>
      <c r="E38" s="30" t="s">
        <v>3036</v>
      </c>
    </row>
    <row r="39" ht="13">
      <c r="A39" s="1" t="s">
        <v>244</v>
      </c>
      <c r="B39" s="28">
        <v>8</v>
      </c>
      <c r="C39" s="29" t="s">
        <v>3057</v>
      </c>
      <c r="D39" s="28" t="s">
        <v>246</v>
      </c>
      <c r="E39" s="30" t="s">
        <v>3058</v>
      </c>
      <c r="F39" s="31" t="s">
        <v>273</v>
      </c>
      <c r="G39" s="32">
        <v>1</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3060</v>
      </c>
    </row>
    <row r="43" ht="13">
      <c r="A43" s="1" t="s">
        <v>244</v>
      </c>
      <c r="B43" s="28">
        <v>9</v>
      </c>
      <c r="C43" s="29" t="s">
        <v>3064</v>
      </c>
      <c r="D43" s="28" t="s">
        <v>246</v>
      </c>
      <c r="E43" s="30" t="s">
        <v>3065</v>
      </c>
      <c r="F43" s="31" t="s">
        <v>342</v>
      </c>
      <c r="G43" s="32">
        <v>48</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100">
      <c r="A46" s="1" t="s">
        <v>253</v>
      </c>
      <c r="E46" s="30" t="s">
        <v>3067</v>
      </c>
    </row>
    <row r="47" ht="13">
      <c r="A47" s="1" t="s">
        <v>244</v>
      </c>
      <c r="B47" s="28">
        <v>10</v>
      </c>
      <c r="C47" s="29" t="s">
        <v>3068</v>
      </c>
      <c r="D47" s="28" t="s">
        <v>246</v>
      </c>
      <c r="E47" s="30" t="s">
        <v>3069</v>
      </c>
      <c r="F47" s="31" t="s">
        <v>342</v>
      </c>
      <c r="G47" s="32">
        <v>48</v>
      </c>
      <c r="H47" s="32">
        <v>0</v>
      </c>
      <c r="I47" s="33">
        <f>ROUND(G47*H47,P4)</f>
        <v>0</v>
      </c>
      <c r="J47" s="28"/>
      <c r="K47" s="28"/>
      <c r="L47" s="34">
        <v>0</v>
      </c>
      <c r="M47" s="20">
        <f>ROUND(G47*L47,P4)</f>
        <v>0</v>
      </c>
      <c r="N47" s="40" t="s">
        <v>358</v>
      </c>
      <c r="O47" s="36">
        <f>M47*AA47</f>
        <v>0</v>
      </c>
      <c r="P47" s="1">
        <v>3</v>
      </c>
      <c r="AA47" s="1">
        <f>IF(P47=1,$O$3,IF(P47=2,$O$4,$O$5))</f>
        <v>0</v>
      </c>
    </row>
    <row r="48">
      <c r="A48" s="1" t="s">
        <v>250</v>
      </c>
      <c r="E48" s="30" t="s">
        <v>246</v>
      </c>
    </row>
    <row r="49">
      <c r="A49" s="1" t="s">
        <v>251</v>
      </c>
      <c r="E49" s="28"/>
    </row>
    <row r="50" ht="87.5">
      <c r="A50" s="1" t="s">
        <v>253</v>
      </c>
      <c r="E50" s="30" t="s">
        <v>3071</v>
      </c>
    </row>
  </sheetData>
  <sheetProtection sheet="1" objects="1" scenarios="1" spinCount="100000" saltValue="6PQrzhDTFetSO45XZTO4brX2roP3cXT+CfJiSFQuGGDi3kVEvKlphD25EHu8SICZpMlLfI7KBCv+EltKLp6Vbw==" hashValue="/BlxlGVcy6VmGD6MKV3H0gtxzt4yyI/9VfY4vizSb3dIih+6ihWwETgYGD1sVe57xNwNbT4zGQ+DkCrAVz2jq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5124</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5124</v>
      </c>
      <c r="D5" s="22"/>
      <c r="E5" s="23" t="s">
        <v>204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1691</v>
      </c>
      <c r="E9" s="23" t="s">
        <v>5125</v>
      </c>
      <c r="L9" s="38"/>
      <c r="M9" s="39">
        <f>SUMIFS(M10:M29,A10:A29,"P")</f>
        <v>0</v>
      </c>
      <c r="N9" s="38"/>
    </row>
    <row r="10" ht="25">
      <c r="A10" s="1" t="s">
        <v>244</v>
      </c>
      <c r="B10" s="28">
        <v>1</v>
      </c>
      <c r="C10" s="29" t="s">
        <v>5074</v>
      </c>
      <c r="D10" s="28" t="s">
        <v>246</v>
      </c>
      <c r="E10" s="30" t="s">
        <v>5075</v>
      </c>
      <c r="F10" s="31" t="s">
        <v>273</v>
      </c>
      <c r="G10" s="32">
        <v>5</v>
      </c>
      <c r="H10" s="32">
        <v>0</v>
      </c>
      <c r="I10" s="33">
        <f>ROUND(G10*H10,P4)</f>
        <v>0</v>
      </c>
      <c r="J10" s="28"/>
      <c r="K10" s="28"/>
      <c r="L10" s="34">
        <v>0</v>
      </c>
      <c r="M10" s="20">
        <f>ROUND(G10*L10,P4)</f>
        <v>0</v>
      </c>
      <c r="N10" s="40" t="s">
        <v>358</v>
      </c>
      <c r="O10" s="36">
        <f>M10*AA10</f>
        <v>0</v>
      </c>
      <c r="P10" s="1">
        <v>3</v>
      </c>
      <c r="AA10" s="1">
        <f>IF(P10=1,$O$3,IF(P10=2,$O$4,$O$5))</f>
        <v>0</v>
      </c>
    </row>
    <row r="11">
      <c r="A11" s="1" t="s">
        <v>250</v>
      </c>
      <c r="E11" s="30" t="s">
        <v>5076</v>
      </c>
    </row>
    <row r="12" ht="52">
      <c r="A12" s="1" t="s">
        <v>251</v>
      </c>
      <c r="E12" s="37" t="s">
        <v>5126</v>
      </c>
    </row>
    <row r="13" ht="112.5">
      <c r="A13" s="1" t="s">
        <v>253</v>
      </c>
      <c r="E13" s="30" t="s">
        <v>2921</v>
      </c>
    </row>
    <row r="14" ht="25">
      <c r="A14" s="1" t="s">
        <v>244</v>
      </c>
      <c r="B14" s="28">
        <v>2</v>
      </c>
      <c r="C14" s="29" t="s">
        <v>5078</v>
      </c>
      <c r="D14" s="28" t="s">
        <v>246</v>
      </c>
      <c r="E14" s="30" t="s">
        <v>5079</v>
      </c>
      <c r="F14" s="31" t="s">
        <v>273</v>
      </c>
      <c r="G14" s="32">
        <v>2</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c r="A16" s="1" t="s">
        <v>251</v>
      </c>
      <c r="E16" s="28"/>
    </row>
    <row r="17" ht="112.5">
      <c r="A17" s="1" t="s">
        <v>253</v>
      </c>
      <c r="E17" s="30" t="s">
        <v>2921</v>
      </c>
    </row>
    <row r="18" ht="13">
      <c r="A18" s="1" t="s">
        <v>244</v>
      </c>
      <c r="B18" s="28">
        <v>3</v>
      </c>
      <c r="C18" s="29" t="s">
        <v>5084</v>
      </c>
      <c r="D18" s="28" t="s">
        <v>246</v>
      </c>
      <c r="E18" s="30" t="s">
        <v>5085</v>
      </c>
      <c r="F18" s="31" t="s">
        <v>273</v>
      </c>
      <c r="G18" s="32">
        <v>5</v>
      </c>
      <c r="H18" s="32">
        <v>0</v>
      </c>
      <c r="I18" s="33">
        <f>ROUND(G18*H18,P4)</f>
        <v>0</v>
      </c>
      <c r="J18" s="28"/>
      <c r="K18" s="28"/>
      <c r="L18" s="34">
        <v>0</v>
      </c>
      <c r="M18" s="20">
        <f>ROUND(G18*L18,P4)</f>
        <v>0</v>
      </c>
      <c r="N18" s="40" t="s">
        <v>358</v>
      </c>
      <c r="O18" s="36">
        <f>M18*AA18</f>
        <v>0</v>
      </c>
      <c r="P18" s="1">
        <v>3</v>
      </c>
      <c r="AA18" s="1">
        <f>IF(P18=1,$O$3,IF(P18=2,$O$4,$O$5))</f>
        <v>0</v>
      </c>
    </row>
    <row r="19">
      <c r="A19" s="1" t="s">
        <v>250</v>
      </c>
      <c r="E19" s="30" t="s">
        <v>246</v>
      </c>
    </row>
    <row r="20">
      <c r="A20" s="1" t="s">
        <v>251</v>
      </c>
      <c r="E20" s="28"/>
    </row>
    <row r="21" ht="112.5">
      <c r="A21" s="1" t="s">
        <v>253</v>
      </c>
      <c r="E21" s="30" t="s">
        <v>2921</v>
      </c>
    </row>
    <row r="22" ht="25">
      <c r="A22" s="1" t="s">
        <v>244</v>
      </c>
      <c r="B22" s="28">
        <v>4</v>
      </c>
      <c r="C22" s="29" t="s">
        <v>5086</v>
      </c>
      <c r="D22" s="28" t="s">
        <v>246</v>
      </c>
      <c r="E22" s="30" t="s">
        <v>5087</v>
      </c>
      <c r="F22" s="31" t="s">
        <v>273</v>
      </c>
      <c r="G22" s="32">
        <v>22</v>
      </c>
      <c r="H22" s="32">
        <v>0</v>
      </c>
      <c r="I22" s="33">
        <f>ROUND(G22*H22,P4)</f>
        <v>0</v>
      </c>
      <c r="J22" s="28"/>
      <c r="K22" s="28"/>
      <c r="L22" s="34">
        <v>0</v>
      </c>
      <c r="M22" s="20">
        <f>ROUND(G22*L22,P4)</f>
        <v>0</v>
      </c>
      <c r="N22" s="40" t="s">
        <v>358</v>
      </c>
      <c r="O22" s="36">
        <f>M22*AA22</f>
        <v>0</v>
      </c>
      <c r="P22" s="1">
        <v>3</v>
      </c>
      <c r="AA22" s="1">
        <f>IF(P22=1,$O$3,IF(P22=2,$O$4,$O$5))</f>
        <v>0</v>
      </c>
    </row>
    <row r="23">
      <c r="A23" s="1" t="s">
        <v>250</v>
      </c>
      <c r="E23" s="30" t="s">
        <v>246</v>
      </c>
    </row>
    <row r="24">
      <c r="A24" s="1" t="s">
        <v>251</v>
      </c>
      <c r="E24" s="28"/>
    </row>
    <row r="25" ht="87.5">
      <c r="A25" s="1" t="s">
        <v>253</v>
      </c>
      <c r="E25" s="30" t="s">
        <v>5089</v>
      </c>
    </row>
    <row r="26" ht="25">
      <c r="A26" s="1" t="s">
        <v>244</v>
      </c>
      <c r="B26" s="28">
        <v>9</v>
      </c>
      <c r="C26" s="29" t="s">
        <v>5090</v>
      </c>
      <c r="D26" s="28" t="s">
        <v>246</v>
      </c>
      <c r="E26" s="30" t="s">
        <v>5091</v>
      </c>
      <c r="F26" s="31" t="s">
        <v>273</v>
      </c>
      <c r="G26" s="32">
        <v>4</v>
      </c>
      <c r="H26" s="32">
        <v>0</v>
      </c>
      <c r="I26" s="33">
        <f>ROUND(G26*H26,P4)</f>
        <v>0</v>
      </c>
      <c r="J26" s="28"/>
      <c r="K26" s="28"/>
      <c r="L26" s="34">
        <v>0</v>
      </c>
      <c r="M26" s="20">
        <f>ROUND(G26*L26,P4)</f>
        <v>0</v>
      </c>
      <c r="N26" s="40" t="s">
        <v>358</v>
      </c>
      <c r="O26" s="36">
        <f>M26*AA26</f>
        <v>0</v>
      </c>
      <c r="P26" s="1">
        <v>3</v>
      </c>
      <c r="AA26" s="1">
        <f>IF(P26=1,$O$3,IF(P26=2,$O$4,$O$5))</f>
        <v>0</v>
      </c>
    </row>
    <row r="27">
      <c r="A27" s="1" t="s">
        <v>250</v>
      </c>
      <c r="E27" s="30" t="s">
        <v>246</v>
      </c>
    </row>
    <row r="28">
      <c r="A28" s="1" t="s">
        <v>251</v>
      </c>
      <c r="E28" s="28"/>
    </row>
    <row r="29" ht="100">
      <c r="A29" s="1" t="s">
        <v>253</v>
      </c>
      <c r="E29" s="30" t="s">
        <v>3088</v>
      </c>
    </row>
    <row r="30" ht="13">
      <c r="A30" s="1" t="s">
        <v>241</v>
      </c>
      <c r="C30" s="22" t="s">
        <v>1184</v>
      </c>
      <c r="E30" s="23" t="s">
        <v>5092</v>
      </c>
      <c r="L30" s="38"/>
      <c r="M30" s="39">
        <f>SUMIFS(M31:M46,A31:A46,"P")</f>
        <v>0</v>
      </c>
      <c r="N30" s="38"/>
    </row>
    <row r="31" ht="13">
      <c r="A31" s="1" t="s">
        <v>244</v>
      </c>
      <c r="B31" s="28">
        <v>5</v>
      </c>
      <c r="C31" s="29" t="s">
        <v>3033</v>
      </c>
      <c r="D31" s="28" t="s">
        <v>246</v>
      </c>
      <c r="E31" s="30" t="s">
        <v>3034</v>
      </c>
      <c r="F31" s="31" t="s">
        <v>273</v>
      </c>
      <c r="G31" s="32">
        <v>7</v>
      </c>
      <c r="H31" s="32">
        <v>0</v>
      </c>
      <c r="I31" s="33">
        <f>ROUND(G31*H31,P4)</f>
        <v>0</v>
      </c>
      <c r="J31" s="28"/>
      <c r="K31" s="28"/>
      <c r="L31" s="34">
        <v>0</v>
      </c>
      <c r="M31" s="20">
        <f>ROUND(G31*L31,P4)</f>
        <v>0</v>
      </c>
      <c r="N31" s="40" t="s">
        <v>358</v>
      </c>
      <c r="O31" s="36">
        <f>M31*AA31</f>
        <v>0</v>
      </c>
      <c r="P31" s="1">
        <v>3</v>
      </c>
      <c r="AA31" s="1">
        <f>IF(P31=1,$O$3,IF(P31=2,$O$4,$O$5))</f>
        <v>0</v>
      </c>
    </row>
    <row r="32">
      <c r="A32" s="1" t="s">
        <v>250</v>
      </c>
      <c r="E32" s="30" t="s">
        <v>246</v>
      </c>
    </row>
    <row r="33">
      <c r="A33" s="1" t="s">
        <v>251</v>
      </c>
      <c r="E33" s="28"/>
    </row>
    <row r="34" ht="87.5">
      <c r="A34" s="1" t="s">
        <v>253</v>
      </c>
      <c r="E34" s="30" t="s">
        <v>3036</v>
      </c>
    </row>
    <row r="35" ht="13">
      <c r="A35" s="1" t="s">
        <v>244</v>
      </c>
      <c r="B35" s="28">
        <v>6</v>
      </c>
      <c r="C35" s="29" t="s">
        <v>3057</v>
      </c>
      <c r="D35" s="28" t="s">
        <v>246</v>
      </c>
      <c r="E35" s="30" t="s">
        <v>3058</v>
      </c>
      <c r="F35" s="31" t="s">
        <v>273</v>
      </c>
      <c r="G35" s="32">
        <v>1</v>
      </c>
      <c r="H35" s="32">
        <v>0</v>
      </c>
      <c r="I35" s="33">
        <f>ROUND(G35*H35,P4)</f>
        <v>0</v>
      </c>
      <c r="J35" s="28"/>
      <c r="K35" s="28"/>
      <c r="L35" s="34">
        <v>0</v>
      </c>
      <c r="M35" s="20">
        <f>ROUND(G35*L35,P4)</f>
        <v>0</v>
      </c>
      <c r="N35" s="40" t="s">
        <v>358</v>
      </c>
      <c r="O35" s="36">
        <f>M35*AA35</f>
        <v>0</v>
      </c>
      <c r="P35" s="1">
        <v>3</v>
      </c>
      <c r="AA35" s="1">
        <f>IF(P35=1,$O$3,IF(P35=2,$O$4,$O$5))</f>
        <v>0</v>
      </c>
    </row>
    <row r="36">
      <c r="A36" s="1" t="s">
        <v>250</v>
      </c>
      <c r="E36" s="30" t="s">
        <v>246</v>
      </c>
    </row>
    <row r="37">
      <c r="A37" s="1" t="s">
        <v>251</v>
      </c>
      <c r="E37" s="28"/>
    </row>
    <row r="38" ht="100">
      <c r="A38" s="1" t="s">
        <v>253</v>
      </c>
      <c r="E38" s="30" t="s">
        <v>3060</v>
      </c>
    </row>
    <row r="39" ht="13">
      <c r="A39" s="1" t="s">
        <v>244</v>
      </c>
      <c r="B39" s="28">
        <v>7</v>
      </c>
      <c r="C39" s="29" t="s">
        <v>3064</v>
      </c>
      <c r="D39" s="28" t="s">
        <v>246</v>
      </c>
      <c r="E39" s="30" t="s">
        <v>3065</v>
      </c>
      <c r="F39" s="31" t="s">
        <v>342</v>
      </c>
      <c r="G39" s="32">
        <v>24</v>
      </c>
      <c r="H39" s="32">
        <v>0</v>
      </c>
      <c r="I39" s="33">
        <f>ROUND(G39*H39,P4)</f>
        <v>0</v>
      </c>
      <c r="J39" s="28"/>
      <c r="K39" s="28"/>
      <c r="L39" s="34">
        <v>0</v>
      </c>
      <c r="M39" s="20">
        <f>ROUND(G39*L39,P4)</f>
        <v>0</v>
      </c>
      <c r="N39" s="40" t="s">
        <v>358</v>
      </c>
      <c r="O39" s="36">
        <f>M39*AA39</f>
        <v>0</v>
      </c>
      <c r="P39" s="1">
        <v>3</v>
      </c>
      <c r="AA39" s="1">
        <f>IF(P39=1,$O$3,IF(P39=2,$O$4,$O$5))</f>
        <v>0</v>
      </c>
    </row>
    <row r="40">
      <c r="A40" s="1" t="s">
        <v>250</v>
      </c>
      <c r="E40" s="30" t="s">
        <v>246</v>
      </c>
    </row>
    <row r="41">
      <c r="A41" s="1" t="s">
        <v>251</v>
      </c>
      <c r="E41" s="28"/>
    </row>
    <row r="42" ht="100">
      <c r="A42" s="1" t="s">
        <v>253</v>
      </c>
      <c r="E42" s="30" t="s">
        <v>3067</v>
      </c>
    </row>
    <row r="43" ht="13">
      <c r="A43" s="1" t="s">
        <v>244</v>
      </c>
      <c r="B43" s="28">
        <v>8</v>
      </c>
      <c r="C43" s="29" t="s">
        <v>3068</v>
      </c>
      <c r="D43" s="28" t="s">
        <v>246</v>
      </c>
      <c r="E43" s="30" t="s">
        <v>3069</v>
      </c>
      <c r="F43" s="31" t="s">
        <v>342</v>
      </c>
      <c r="G43" s="32">
        <v>24</v>
      </c>
      <c r="H43" s="32">
        <v>0</v>
      </c>
      <c r="I43" s="33">
        <f>ROUND(G43*H43,P4)</f>
        <v>0</v>
      </c>
      <c r="J43" s="28"/>
      <c r="K43" s="28"/>
      <c r="L43" s="34">
        <v>0</v>
      </c>
      <c r="M43" s="20">
        <f>ROUND(G43*L43,P4)</f>
        <v>0</v>
      </c>
      <c r="N43" s="40" t="s">
        <v>358</v>
      </c>
      <c r="O43" s="36">
        <f>M43*AA43</f>
        <v>0</v>
      </c>
      <c r="P43" s="1">
        <v>3</v>
      </c>
      <c r="AA43" s="1">
        <f>IF(P43=1,$O$3,IF(P43=2,$O$4,$O$5))</f>
        <v>0</v>
      </c>
    </row>
    <row r="44">
      <c r="A44" s="1" t="s">
        <v>250</v>
      </c>
      <c r="E44" s="30" t="s">
        <v>246</v>
      </c>
    </row>
    <row r="45">
      <c r="A45" s="1" t="s">
        <v>251</v>
      </c>
      <c r="E45" s="28"/>
    </row>
    <row r="46" ht="87.5">
      <c r="A46" s="1" t="s">
        <v>253</v>
      </c>
      <c r="E46" s="30" t="s">
        <v>3071</v>
      </c>
    </row>
  </sheetData>
  <sheetProtection sheet="1" objects="1" scenarios="1" spinCount="100000" saltValue="p8NPD2CXWYbCw0ljRiukYGu4YIsEk0/dMEn5Mf1jZDky9UUTVnexvxG1aM9KTJ5n4n/VNG1duANRZ/9uEaqpUA==" hashValue="cTId5xpswLJSEsapQ24mnNI6JljQjuFou4EzCNX69b0tynyqsCNLh4DLRbRxFmut6lO3oewwq+cNpBGZGHeUH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5127</v>
      </c>
      <c r="M3" s="20">
        <f>0+M9+M18+M31+M36+M121+M126</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5127</v>
      </c>
      <c r="D5" s="22"/>
      <c r="E5" s="23" t="s">
        <v>208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SUMIFS(M10:M17,A10:A17,"P")</f>
        <v>0</v>
      </c>
      <c r="N9" s="38"/>
    </row>
    <row r="10" ht="13">
      <c r="A10" s="1" t="s">
        <v>244</v>
      </c>
      <c r="B10" s="28">
        <v>2</v>
      </c>
      <c r="C10" s="29" t="s">
        <v>5128</v>
      </c>
      <c r="D10" s="28" t="s">
        <v>246</v>
      </c>
      <c r="E10" s="30" t="s">
        <v>5129</v>
      </c>
      <c r="F10" s="31" t="s">
        <v>923</v>
      </c>
      <c r="G10" s="32">
        <v>20.25</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5130</v>
      </c>
    </row>
    <row r="13" ht="337.5">
      <c r="A13" s="1" t="s">
        <v>253</v>
      </c>
      <c r="E13" s="30" t="s">
        <v>925</v>
      </c>
    </row>
    <row r="14" ht="13">
      <c r="A14" s="1" t="s">
        <v>244</v>
      </c>
      <c r="B14" s="28">
        <v>3</v>
      </c>
      <c r="C14" s="29" t="s">
        <v>5131</v>
      </c>
      <c r="D14" s="28" t="s">
        <v>246</v>
      </c>
      <c r="E14" s="30" t="s">
        <v>5132</v>
      </c>
      <c r="F14" s="31" t="s">
        <v>923</v>
      </c>
      <c r="G14" s="32">
        <v>976.12800000000004</v>
      </c>
      <c r="H14" s="32">
        <v>0</v>
      </c>
      <c r="I14" s="33">
        <f>ROUND(G14*H14,P4)</f>
        <v>0</v>
      </c>
      <c r="J14" s="28"/>
      <c r="K14" s="28"/>
      <c r="L14" s="34">
        <v>0</v>
      </c>
      <c r="M14" s="20">
        <f>ROUND(G14*L14,P4)</f>
        <v>0</v>
      </c>
      <c r="N14" s="40" t="s">
        <v>358</v>
      </c>
      <c r="O14" s="36">
        <f>M14*AA14</f>
        <v>0</v>
      </c>
      <c r="P14" s="1">
        <v>3</v>
      </c>
      <c r="AA14" s="1">
        <f>IF(P14=1,$O$3,IF(P14=2,$O$4,$O$5))</f>
        <v>0</v>
      </c>
    </row>
    <row r="15">
      <c r="A15" s="1" t="s">
        <v>250</v>
      </c>
      <c r="E15" s="30" t="s">
        <v>246</v>
      </c>
    </row>
    <row r="16" ht="52">
      <c r="A16" s="1" t="s">
        <v>251</v>
      </c>
      <c r="E16" s="37" t="s">
        <v>5133</v>
      </c>
    </row>
    <row r="17" ht="337.5">
      <c r="A17" s="1" t="s">
        <v>253</v>
      </c>
      <c r="E17" s="30" t="s">
        <v>925</v>
      </c>
    </row>
    <row r="18" ht="13">
      <c r="A18" s="1" t="s">
        <v>241</v>
      </c>
      <c r="C18" s="22" t="s">
        <v>926</v>
      </c>
      <c r="E18" s="23" t="s">
        <v>927</v>
      </c>
      <c r="L18" s="38"/>
      <c r="M18" s="39">
        <f>SUMIFS(M19:M30,A19:A30,"P")</f>
        <v>0</v>
      </c>
      <c r="N18" s="38"/>
    </row>
    <row r="19" ht="13">
      <c r="A19" s="1" t="s">
        <v>244</v>
      </c>
      <c r="B19" s="28">
        <v>4</v>
      </c>
      <c r="C19" s="29" t="s">
        <v>928</v>
      </c>
      <c r="D19" s="28" t="s">
        <v>246</v>
      </c>
      <c r="E19" s="30" t="s">
        <v>929</v>
      </c>
      <c r="F19" s="31" t="s">
        <v>923</v>
      </c>
      <c r="G19" s="32">
        <v>884.59000000000003</v>
      </c>
      <c r="H19" s="32">
        <v>0</v>
      </c>
      <c r="I19" s="33">
        <f>ROUND(G19*H19,P4)</f>
        <v>0</v>
      </c>
      <c r="J19" s="28"/>
      <c r="K19" s="28"/>
      <c r="L19" s="34">
        <v>0</v>
      </c>
      <c r="M19" s="20">
        <f>ROUND(G19*L19,P4)</f>
        <v>0</v>
      </c>
      <c r="N19" s="40" t="s">
        <v>358</v>
      </c>
      <c r="O19" s="36">
        <f>M19*AA19</f>
        <v>0</v>
      </c>
      <c r="P19" s="1">
        <v>3</v>
      </c>
      <c r="AA19" s="1">
        <f>IF(P19=1,$O$3,IF(P19=2,$O$4,$O$5))</f>
        <v>0</v>
      </c>
    </row>
    <row r="20">
      <c r="A20" s="1" t="s">
        <v>250</v>
      </c>
      <c r="E20" s="30" t="s">
        <v>246</v>
      </c>
    </row>
    <row r="21" ht="52">
      <c r="A21" s="1" t="s">
        <v>251</v>
      </c>
      <c r="E21" s="37" t="s">
        <v>5134</v>
      </c>
    </row>
    <row r="22" ht="250">
      <c r="A22" s="1" t="s">
        <v>253</v>
      </c>
      <c r="E22" s="30" t="s">
        <v>930</v>
      </c>
    </row>
    <row r="23" ht="13">
      <c r="A23" s="1" t="s">
        <v>244</v>
      </c>
      <c r="B23" s="28">
        <v>5</v>
      </c>
      <c r="C23" s="29" t="s">
        <v>1560</v>
      </c>
      <c r="D23" s="28" t="s">
        <v>246</v>
      </c>
      <c r="E23" s="30" t="s">
        <v>1561</v>
      </c>
      <c r="F23" s="31" t="s">
        <v>923</v>
      </c>
      <c r="G23" s="32">
        <v>97.613</v>
      </c>
      <c r="H23" s="32">
        <v>0</v>
      </c>
      <c r="I23" s="33">
        <f>ROUND(G23*H23,P4)</f>
        <v>0</v>
      </c>
      <c r="J23" s="28"/>
      <c r="K23" s="28"/>
      <c r="L23" s="34">
        <v>0</v>
      </c>
      <c r="M23" s="20">
        <f>ROUND(G23*L23,P4)</f>
        <v>0</v>
      </c>
      <c r="N23" s="40" t="s">
        <v>358</v>
      </c>
      <c r="O23" s="36">
        <f>M23*AA23</f>
        <v>0</v>
      </c>
      <c r="P23" s="1">
        <v>3</v>
      </c>
      <c r="AA23" s="1">
        <f>IF(P23=1,$O$3,IF(P23=2,$O$4,$O$5))</f>
        <v>0</v>
      </c>
    </row>
    <row r="24">
      <c r="A24" s="1" t="s">
        <v>250</v>
      </c>
      <c r="E24" s="30" t="s">
        <v>246</v>
      </c>
    </row>
    <row r="25" ht="52">
      <c r="A25" s="1" t="s">
        <v>251</v>
      </c>
      <c r="E25" s="37" t="s">
        <v>5135</v>
      </c>
    </row>
    <row r="26" ht="250">
      <c r="A26" s="1" t="s">
        <v>253</v>
      </c>
      <c r="E26" s="30" t="s">
        <v>1564</v>
      </c>
    </row>
    <row r="27" ht="13">
      <c r="A27" s="1" t="s">
        <v>244</v>
      </c>
      <c r="B27" s="28">
        <v>6</v>
      </c>
      <c r="C27" s="29" t="s">
        <v>5136</v>
      </c>
      <c r="D27" s="28" t="s">
        <v>246</v>
      </c>
      <c r="E27" s="30" t="s">
        <v>5137</v>
      </c>
      <c r="F27" s="31" t="s">
        <v>693</v>
      </c>
      <c r="G27" s="32">
        <v>2.25</v>
      </c>
      <c r="H27" s="32">
        <v>0</v>
      </c>
      <c r="I27" s="33">
        <f>ROUND(G27*H27,P4)</f>
        <v>0</v>
      </c>
      <c r="J27" s="28"/>
      <c r="K27" s="28"/>
      <c r="L27" s="34">
        <v>0</v>
      </c>
      <c r="M27" s="20">
        <f>ROUND(G27*L27,P4)</f>
        <v>0</v>
      </c>
      <c r="N27" s="40" t="s">
        <v>358</v>
      </c>
      <c r="O27" s="36">
        <f>M27*AA27</f>
        <v>0</v>
      </c>
      <c r="P27" s="1">
        <v>3</v>
      </c>
      <c r="AA27" s="1">
        <f>IF(P27=1,$O$3,IF(P27=2,$O$4,$O$5))</f>
        <v>0</v>
      </c>
    </row>
    <row r="28">
      <c r="A28" s="1" t="s">
        <v>250</v>
      </c>
      <c r="E28" s="30" t="s">
        <v>246</v>
      </c>
    </row>
    <row r="29" ht="52">
      <c r="A29" s="1" t="s">
        <v>251</v>
      </c>
      <c r="E29" s="37" t="s">
        <v>5138</v>
      </c>
    </row>
    <row r="30" ht="100">
      <c r="A30" s="1" t="s">
        <v>253</v>
      </c>
      <c r="E30" s="30" t="s">
        <v>5139</v>
      </c>
    </row>
    <row r="31" ht="13">
      <c r="A31" s="1" t="s">
        <v>241</v>
      </c>
      <c r="C31" s="22" t="s">
        <v>1184</v>
      </c>
      <c r="E31" s="23" t="s">
        <v>1185</v>
      </c>
      <c r="L31" s="38"/>
      <c r="M31" s="39">
        <f>SUMIFS(M32:M35,A32:A35,"P")</f>
        <v>0</v>
      </c>
      <c r="N31" s="38"/>
    </row>
    <row r="32" ht="13">
      <c r="A32" s="1" t="s">
        <v>244</v>
      </c>
      <c r="B32" s="28">
        <v>1</v>
      </c>
      <c r="C32" s="29" t="s">
        <v>5140</v>
      </c>
      <c r="D32" s="28" t="s">
        <v>246</v>
      </c>
      <c r="E32" s="30" t="s">
        <v>5141</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246</v>
      </c>
    </row>
    <row r="34" ht="52">
      <c r="A34" s="1" t="s">
        <v>251</v>
      </c>
      <c r="E34" s="37" t="s">
        <v>5142</v>
      </c>
    </row>
    <row r="35" ht="150">
      <c r="A35" s="1" t="s">
        <v>253</v>
      </c>
      <c r="E35" s="30" t="s">
        <v>5143</v>
      </c>
    </row>
    <row r="36" ht="13">
      <c r="A36" s="1" t="s">
        <v>241</v>
      </c>
      <c r="C36" s="22" t="s">
        <v>255</v>
      </c>
      <c r="E36" s="23" t="s">
        <v>256</v>
      </c>
      <c r="L36" s="38"/>
      <c r="M36" s="39">
        <f>SUMIFS(M37:M120,A37:A120,"P")</f>
        <v>0</v>
      </c>
      <c r="N36" s="38"/>
    </row>
    <row r="37" ht="13">
      <c r="A37" s="1" t="s">
        <v>244</v>
      </c>
      <c r="B37" s="28">
        <v>7</v>
      </c>
      <c r="C37" s="29" t="s">
        <v>1616</v>
      </c>
      <c r="D37" s="28" t="s">
        <v>246</v>
      </c>
      <c r="E37" s="30" t="s">
        <v>1617</v>
      </c>
      <c r="F37" s="31" t="s">
        <v>248</v>
      </c>
      <c r="G37" s="32">
        <v>5195.3000000000002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5144</v>
      </c>
    </row>
    <row r="40" ht="112.5">
      <c r="A40" s="1" t="s">
        <v>253</v>
      </c>
      <c r="E40" s="30" t="s">
        <v>1619</v>
      </c>
    </row>
    <row r="41" ht="13">
      <c r="A41" s="1" t="s">
        <v>244</v>
      </c>
      <c r="B41" s="28">
        <v>8</v>
      </c>
      <c r="C41" s="29" t="s">
        <v>1620</v>
      </c>
      <c r="D41" s="28" t="s">
        <v>246</v>
      </c>
      <c r="E41" s="30" t="s">
        <v>1621</v>
      </c>
      <c r="F41" s="31" t="s">
        <v>273</v>
      </c>
      <c r="G41" s="32">
        <v>26</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1299</v>
      </c>
    </row>
    <row r="44" ht="100">
      <c r="A44" s="1" t="s">
        <v>253</v>
      </c>
      <c r="E44" s="30" t="s">
        <v>1623</v>
      </c>
    </row>
    <row r="45" ht="13">
      <c r="A45" s="1" t="s">
        <v>244</v>
      </c>
      <c r="B45" s="28">
        <v>9</v>
      </c>
      <c r="C45" s="29" t="s">
        <v>697</v>
      </c>
      <c r="D45" s="28" t="s">
        <v>246</v>
      </c>
      <c r="E45" s="30" t="s">
        <v>698</v>
      </c>
      <c r="F45" s="31" t="s">
        <v>273</v>
      </c>
      <c r="G45" s="32">
        <v>44</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5145</v>
      </c>
    </row>
    <row r="48" ht="75">
      <c r="A48" s="1" t="s">
        <v>253</v>
      </c>
      <c r="E48" s="30" t="s">
        <v>699</v>
      </c>
    </row>
    <row r="49" ht="13">
      <c r="A49" s="1" t="s">
        <v>244</v>
      </c>
      <c r="B49" s="28">
        <v>10</v>
      </c>
      <c r="C49" s="29" t="s">
        <v>361</v>
      </c>
      <c r="D49" s="28" t="s">
        <v>246</v>
      </c>
      <c r="E49" s="30" t="s">
        <v>362</v>
      </c>
      <c r="F49" s="31" t="s">
        <v>273</v>
      </c>
      <c r="G49" s="32">
        <v>169</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5146</v>
      </c>
    </row>
    <row r="52" ht="87.5">
      <c r="A52" s="1" t="s">
        <v>253</v>
      </c>
      <c r="E52" s="30" t="s">
        <v>364</v>
      </c>
    </row>
    <row r="53" ht="13">
      <c r="A53" s="1" t="s">
        <v>244</v>
      </c>
      <c r="B53" s="28">
        <v>11</v>
      </c>
      <c r="C53" s="29" t="s">
        <v>365</v>
      </c>
      <c r="D53" s="28" t="s">
        <v>246</v>
      </c>
      <c r="E53" s="30" t="s">
        <v>366</v>
      </c>
      <c r="F53" s="31" t="s">
        <v>273</v>
      </c>
      <c r="G53" s="32">
        <v>632</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5147</v>
      </c>
    </row>
    <row r="56" ht="100">
      <c r="A56" s="1" t="s">
        <v>253</v>
      </c>
      <c r="E56" s="30" t="s">
        <v>367</v>
      </c>
    </row>
    <row r="57" ht="13">
      <c r="A57" s="1" t="s">
        <v>244</v>
      </c>
      <c r="B57" s="28">
        <v>12</v>
      </c>
      <c r="C57" s="29" t="s">
        <v>1625</v>
      </c>
      <c r="D57" s="28" t="s">
        <v>246</v>
      </c>
      <c r="E57" s="30" t="s">
        <v>1626</v>
      </c>
      <c r="F57" s="31" t="s">
        <v>273</v>
      </c>
      <c r="G57" s="32">
        <v>349</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65">
      <c r="A59" s="1" t="s">
        <v>251</v>
      </c>
      <c r="E59" s="37" t="s">
        <v>5148</v>
      </c>
    </row>
    <row r="60" ht="100">
      <c r="A60" s="1" t="s">
        <v>253</v>
      </c>
      <c r="E60" s="30" t="s">
        <v>1629</v>
      </c>
    </row>
    <row r="61" ht="13">
      <c r="A61" s="1" t="s">
        <v>244</v>
      </c>
      <c r="B61" s="28">
        <v>13</v>
      </c>
      <c r="C61" s="29" t="s">
        <v>1739</v>
      </c>
      <c r="D61" s="28" t="s">
        <v>246</v>
      </c>
      <c r="E61" s="30" t="s">
        <v>1740</v>
      </c>
      <c r="F61" s="31" t="s">
        <v>352</v>
      </c>
      <c r="G61" s="32">
        <v>9</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5149</v>
      </c>
    </row>
    <row r="64" ht="175">
      <c r="A64" s="1" t="s">
        <v>253</v>
      </c>
      <c r="E64" s="30" t="s">
        <v>1741</v>
      </c>
    </row>
    <row r="65" ht="13">
      <c r="A65" s="1" t="s">
        <v>244</v>
      </c>
      <c r="B65" s="28">
        <v>14</v>
      </c>
      <c r="C65" s="29" t="s">
        <v>4446</v>
      </c>
      <c r="D65" s="28" t="s">
        <v>246</v>
      </c>
      <c r="E65" s="30" t="s">
        <v>4447</v>
      </c>
      <c r="F65" s="31" t="s">
        <v>273</v>
      </c>
      <c r="G65" s="32">
        <v>5</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5150</v>
      </c>
    </row>
    <row r="68" ht="100">
      <c r="A68" s="1" t="s">
        <v>253</v>
      </c>
      <c r="E68" s="30" t="s">
        <v>5151</v>
      </c>
    </row>
    <row r="69" ht="13">
      <c r="A69" s="1" t="s">
        <v>244</v>
      </c>
      <c r="B69" s="28">
        <v>15</v>
      </c>
      <c r="C69" s="29" t="s">
        <v>5152</v>
      </c>
      <c r="D69" s="28" t="s">
        <v>246</v>
      </c>
      <c r="E69" s="30" t="s">
        <v>5153</v>
      </c>
      <c r="F69" s="31" t="s">
        <v>248</v>
      </c>
      <c r="G69" s="32">
        <v>150</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5154</v>
      </c>
    </row>
    <row r="72" ht="112.5">
      <c r="A72" s="1" t="s">
        <v>253</v>
      </c>
      <c r="E72" s="30" t="s">
        <v>1006</v>
      </c>
    </row>
    <row r="73" ht="25">
      <c r="A73" s="1" t="s">
        <v>244</v>
      </c>
      <c r="B73" s="28">
        <v>16</v>
      </c>
      <c r="C73" s="29" t="s">
        <v>373</v>
      </c>
      <c r="D73" s="28" t="s">
        <v>246</v>
      </c>
      <c r="E73" s="30" t="s">
        <v>374</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5155</v>
      </c>
    </row>
    <row r="76" ht="100">
      <c r="A76" s="1" t="s">
        <v>253</v>
      </c>
      <c r="E76" s="30" t="s">
        <v>375</v>
      </c>
    </row>
    <row r="77" ht="37.5">
      <c r="A77" s="1" t="s">
        <v>244</v>
      </c>
      <c r="B77" s="28">
        <v>17</v>
      </c>
      <c r="C77" s="29" t="s">
        <v>686</v>
      </c>
      <c r="D77" s="28" t="s">
        <v>246</v>
      </c>
      <c r="E77" s="30" t="s">
        <v>687</v>
      </c>
      <c r="F77" s="31" t="s">
        <v>273</v>
      </c>
      <c r="G77" s="32">
        <v>4</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1306</v>
      </c>
    </row>
    <row r="80" ht="100">
      <c r="A80" s="1" t="s">
        <v>253</v>
      </c>
      <c r="E80" s="30" t="s">
        <v>375</v>
      </c>
    </row>
    <row r="81" ht="25">
      <c r="A81" s="1" t="s">
        <v>244</v>
      </c>
      <c r="B81" s="28">
        <v>18</v>
      </c>
      <c r="C81" s="29" t="s">
        <v>376</v>
      </c>
      <c r="D81" s="28" t="s">
        <v>246</v>
      </c>
      <c r="E81" s="30" t="s">
        <v>377</v>
      </c>
      <c r="F81" s="31" t="s">
        <v>273</v>
      </c>
      <c r="G81" s="32">
        <v>1</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5142</v>
      </c>
    </row>
    <row r="84" ht="87.5">
      <c r="A84" s="1" t="s">
        <v>253</v>
      </c>
      <c r="E84" s="30" t="s">
        <v>378</v>
      </c>
    </row>
    <row r="85" ht="13">
      <c r="A85" s="1" t="s">
        <v>244</v>
      </c>
      <c r="B85" s="28">
        <v>19</v>
      </c>
      <c r="C85" s="29" t="s">
        <v>5156</v>
      </c>
      <c r="D85" s="28" t="s">
        <v>246</v>
      </c>
      <c r="E85" s="30" t="s">
        <v>5157</v>
      </c>
      <c r="F85" s="31" t="s">
        <v>273</v>
      </c>
      <c r="G85" s="32">
        <v>2.5979999999999999</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5158</v>
      </c>
    </row>
    <row r="88" ht="75">
      <c r="A88" s="1" t="s">
        <v>253</v>
      </c>
      <c r="E88" s="30" t="s">
        <v>1046</v>
      </c>
    </row>
    <row r="89" ht="13">
      <c r="A89" s="1" t="s">
        <v>244</v>
      </c>
      <c r="B89" s="28">
        <v>20</v>
      </c>
      <c r="C89" s="29" t="s">
        <v>5159</v>
      </c>
      <c r="D89" s="28" t="s">
        <v>246</v>
      </c>
      <c r="E89" s="30" t="s">
        <v>5160</v>
      </c>
      <c r="F89" s="31" t="s">
        <v>273</v>
      </c>
      <c r="G89" s="32">
        <v>4</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5161</v>
      </c>
    </row>
    <row r="92" ht="75">
      <c r="A92" s="1" t="s">
        <v>253</v>
      </c>
      <c r="E92" s="30" t="s">
        <v>1046</v>
      </c>
    </row>
    <row r="93" ht="25">
      <c r="A93" s="1" t="s">
        <v>244</v>
      </c>
      <c r="B93" s="28">
        <v>21</v>
      </c>
      <c r="C93" s="29" t="s">
        <v>2116</v>
      </c>
      <c r="D93" s="28" t="s">
        <v>246</v>
      </c>
      <c r="E93" s="30" t="s">
        <v>2117</v>
      </c>
      <c r="F93" s="31" t="s">
        <v>273</v>
      </c>
      <c r="G93" s="32">
        <v>1</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5162</v>
      </c>
    </row>
    <row r="96" ht="75">
      <c r="A96" s="1" t="s">
        <v>253</v>
      </c>
      <c r="E96" s="30" t="s">
        <v>1046</v>
      </c>
    </row>
    <row r="97" ht="25">
      <c r="A97" s="1" t="s">
        <v>244</v>
      </c>
      <c r="B97" s="28">
        <v>22</v>
      </c>
      <c r="C97" s="29" t="s">
        <v>2118</v>
      </c>
      <c r="D97" s="28" t="s">
        <v>246</v>
      </c>
      <c r="E97" s="30" t="s">
        <v>2119</v>
      </c>
      <c r="F97" s="31" t="s">
        <v>273</v>
      </c>
      <c r="G97" s="32">
        <v>52.659999999999997</v>
      </c>
      <c r="H97" s="32">
        <v>0</v>
      </c>
      <c r="I97" s="33">
        <f>ROUND(G97*H97,P4)</f>
        <v>0</v>
      </c>
      <c r="J97" s="28"/>
      <c r="K97" s="28"/>
      <c r="L97" s="34">
        <v>0</v>
      </c>
      <c r="M97" s="20">
        <f>ROUND(G97*L97,P4)</f>
        <v>0</v>
      </c>
      <c r="N97" s="40" t="s">
        <v>358</v>
      </c>
      <c r="O97" s="36">
        <f>M97*AA97</f>
        <v>0</v>
      </c>
      <c r="P97" s="1">
        <v>3</v>
      </c>
      <c r="AA97" s="1">
        <f>IF(P97=1,$O$3,IF(P97=2,$O$4,$O$5))</f>
        <v>0</v>
      </c>
    </row>
    <row r="98">
      <c r="A98" s="1" t="s">
        <v>250</v>
      </c>
      <c r="E98" s="30" t="s">
        <v>246</v>
      </c>
    </row>
    <row r="99" ht="52">
      <c r="A99" s="1" t="s">
        <v>251</v>
      </c>
      <c r="E99" s="37" t="s">
        <v>5163</v>
      </c>
    </row>
    <row r="100" ht="75">
      <c r="A100" s="1" t="s">
        <v>253</v>
      </c>
      <c r="E100" s="30" t="s">
        <v>1046</v>
      </c>
    </row>
    <row r="101" ht="13">
      <c r="A101" s="1" t="s">
        <v>244</v>
      </c>
      <c r="B101" s="28">
        <v>23</v>
      </c>
      <c r="C101" s="29" t="s">
        <v>1044</v>
      </c>
      <c r="D101" s="28" t="s">
        <v>246</v>
      </c>
      <c r="E101" s="30" t="s">
        <v>1045</v>
      </c>
      <c r="F101" s="31" t="s">
        <v>273</v>
      </c>
      <c r="G101" s="32">
        <v>1</v>
      </c>
      <c r="H101" s="32">
        <v>0</v>
      </c>
      <c r="I101" s="33">
        <f>ROUND(G101*H101,P4)</f>
        <v>0</v>
      </c>
      <c r="J101" s="28"/>
      <c r="K101" s="28"/>
      <c r="L101" s="34">
        <v>0</v>
      </c>
      <c r="M101" s="20">
        <f>ROUND(G101*L101,P4)</f>
        <v>0</v>
      </c>
      <c r="N101" s="40" t="s">
        <v>358</v>
      </c>
      <c r="O101" s="36">
        <f>M101*AA101</f>
        <v>0</v>
      </c>
      <c r="P101" s="1">
        <v>3</v>
      </c>
      <c r="AA101" s="1">
        <f>IF(P101=1,$O$3,IF(P101=2,$O$4,$O$5))</f>
        <v>0</v>
      </c>
    </row>
    <row r="102">
      <c r="A102" s="1" t="s">
        <v>250</v>
      </c>
      <c r="E102" s="30" t="s">
        <v>246</v>
      </c>
    </row>
    <row r="103" ht="52">
      <c r="A103" s="1" t="s">
        <v>251</v>
      </c>
      <c r="E103" s="37" t="s">
        <v>1197</v>
      </c>
    </row>
    <row r="104" ht="75">
      <c r="A104" s="1" t="s">
        <v>253</v>
      </c>
      <c r="E104" s="30" t="s">
        <v>1046</v>
      </c>
    </row>
    <row r="105" ht="13">
      <c r="A105" s="1" t="s">
        <v>244</v>
      </c>
      <c r="B105" s="28">
        <v>24</v>
      </c>
      <c r="C105" s="29" t="s">
        <v>804</v>
      </c>
      <c r="D105" s="28" t="s">
        <v>246</v>
      </c>
      <c r="E105" s="30" t="s">
        <v>805</v>
      </c>
      <c r="F105" s="31" t="s">
        <v>342</v>
      </c>
      <c r="G105" s="32">
        <v>40</v>
      </c>
      <c r="H105" s="32">
        <v>0</v>
      </c>
      <c r="I105" s="33">
        <f>ROUND(G105*H105,P4)</f>
        <v>0</v>
      </c>
      <c r="J105" s="28"/>
      <c r="K105" s="28"/>
      <c r="L105" s="34">
        <v>0</v>
      </c>
      <c r="M105" s="20">
        <f>ROUND(G105*L105,P4)</f>
        <v>0</v>
      </c>
      <c r="N105" s="40" t="s">
        <v>358</v>
      </c>
      <c r="O105" s="36">
        <f>M105*AA105</f>
        <v>0</v>
      </c>
      <c r="P105" s="1">
        <v>3</v>
      </c>
      <c r="AA105" s="1">
        <f>IF(P105=1,$O$3,IF(P105=2,$O$4,$O$5))</f>
        <v>0</v>
      </c>
    </row>
    <row r="106">
      <c r="A106" s="1" t="s">
        <v>250</v>
      </c>
      <c r="E106" s="30" t="s">
        <v>246</v>
      </c>
    </row>
    <row r="107" ht="52">
      <c r="A107" s="1" t="s">
        <v>251</v>
      </c>
      <c r="E107" s="37" t="s">
        <v>5164</v>
      </c>
    </row>
    <row r="108" ht="87.5">
      <c r="A108" s="1" t="s">
        <v>253</v>
      </c>
      <c r="E108" s="30" t="s">
        <v>806</v>
      </c>
    </row>
    <row r="109" ht="13">
      <c r="A109" s="1" t="s">
        <v>244</v>
      </c>
      <c r="B109" s="28">
        <v>25</v>
      </c>
      <c r="C109" s="29" t="s">
        <v>807</v>
      </c>
      <c r="D109" s="28" t="s">
        <v>246</v>
      </c>
      <c r="E109" s="30" t="s">
        <v>808</v>
      </c>
      <c r="F109" s="31" t="s">
        <v>342</v>
      </c>
      <c r="G109" s="32">
        <v>80</v>
      </c>
      <c r="H109" s="32">
        <v>0</v>
      </c>
      <c r="I109" s="33">
        <f>ROUND(G109*H109,P4)</f>
        <v>0</v>
      </c>
      <c r="J109" s="28"/>
      <c r="K109" s="28"/>
      <c r="L109" s="34">
        <v>0</v>
      </c>
      <c r="M109" s="20">
        <f>ROUND(G109*L109,P4)</f>
        <v>0</v>
      </c>
      <c r="N109" s="40" t="s">
        <v>358</v>
      </c>
      <c r="O109" s="36">
        <f>M109*AA109</f>
        <v>0</v>
      </c>
      <c r="P109" s="1">
        <v>3</v>
      </c>
      <c r="AA109" s="1">
        <f>IF(P109=1,$O$3,IF(P109=2,$O$4,$O$5))</f>
        <v>0</v>
      </c>
    </row>
    <row r="110">
      <c r="A110" s="1" t="s">
        <v>250</v>
      </c>
      <c r="E110" s="30" t="s">
        <v>246</v>
      </c>
    </row>
    <row r="111" ht="52">
      <c r="A111" s="1" t="s">
        <v>251</v>
      </c>
      <c r="E111" s="37" t="s">
        <v>5165</v>
      </c>
    </row>
    <row r="112" ht="87.5">
      <c r="A112" s="1" t="s">
        <v>253</v>
      </c>
      <c r="E112" s="30" t="s">
        <v>809</v>
      </c>
    </row>
    <row r="113" ht="13">
      <c r="A113" s="1" t="s">
        <v>244</v>
      </c>
      <c r="B113" s="28">
        <v>26</v>
      </c>
      <c r="C113" s="29" t="s">
        <v>810</v>
      </c>
      <c r="D113" s="28" t="s">
        <v>246</v>
      </c>
      <c r="E113" s="30" t="s">
        <v>811</v>
      </c>
      <c r="F113" s="31" t="s">
        <v>342</v>
      </c>
      <c r="G113" s="32">
        <v>40</v>
      </c>
      <c r="H113" s="32">
        <v>0</v>
      </c>
      <c r="I113" s="33">
        <f>ROUND(G113*H113,P4)</f>
        <v>0</v>
      </c>
      <c r="J113" s="28"/>
      <c r="K113" s="28"/>
      <c r="L113" s="34">
        <v>0</v>
      </c>
      <c r="M113" s="20">
        <f>ROUND(G113*L113,P4)</f>
        <v>0</v>
      </c>
      <c r="N113" s="40" t="s">
        <v>358</v>
      </c>
      <c r="O113" s="36">
        <f>M113*AA113</f>
        <v>0</v>
      </c>
      <c r="P113" s="1">
        <v>3</v>
      </c>
      <c r="AA113" s="1">
        <f>IF(P113=1,$O$3,IF(P113=2,$O$4,$O$5))</f>
        <v>0</v>
      </c>
    </row>
    <row r="114">
      <c r="A114" s="1" t="s">
        <v>250</v>
      </c>
      <c r="E114" s="30" t="s">
        <v>246</v>
      </c>
    </row>
    <row r="115" ht="52">
      <c r="A115" s="1" t="s">
        <v>251</v>
      </c>
      <c r="E115" s="37" t="s">
        <v>5164</v>
      </c>
    </row>
    <row r="116" ht="87.5">
      <c r="A116" s="1" t="s">
        <v>253</v>
      </c>
      <c r="E116" s="30" t="s">
        <v>812</v>
      </c>
    </row>
    <row r="117" ht="13">
      <c r="A117" s="1" t="s">
        <v>244</v>
      </c>
      <c r="B117" s="28">
        <v>27</v>
      </c>
      <c r="C117" s="29" t="s">
        <v>813</v>
      </c>
      <c r="D117" s="28" t="s">
        <v>246</v>
      </c>
      <c r="E117" s="30" t="s">
        <v>814</v>
      </c>
      <c r="F117" s="31" t="s">
        <v>342</v>
      </c>
      <c r="G117" s="32">
        <v>40</v>
      </c>
      <c r="H117" s="32">
        <v>0</v>
      </c>
      <c r="I117" s="33">
        <f>ROUND(G117*H117,P4)</f>
        <v>0</v>
      </c>
      <c r="J117" s="28"/>
      <c r="K117" s="28"/>
      <c r="L117" s="34">
        <v>0</v>
      </c>
      <c r="M117" s="20">
        <f>ROUND(G117*L117,P4)</f>
        <v>0</v>
      </c>
      <c r="N117" s="40" t="s">
        <v>358</v>
      </c>
      <c r="O117" s="36">
        <f>M117*AA117</f>
        <v>0</v>
      </c>
      <c r="P117" s="1">
        <v>3</v>
      </c>
      <c r="AA117" s="1">
        <f>IF(P117=1,$O$3,IF(P117=2,$O$4,$O$5))</f>
        <v>0</v>
      </c>
    </row>
    <row r="118">
      <c r="A118" s="1" t="s">
        <v>250</v>
      </c>
      <c r="E118" s="30" t="s">
        <v>246</v>
      </c>
    </row>
    <row r="119" ht="52">
      <c r="A119" s="1" t="s">
        <v>251</v>
      </c>
      <c r="E119" s="37" t="s">
        <v>5164</v>
      </c>
    </row>
    <row r="120" ht="87.5">
      <c r="A120" s="1" t="s">
        <v>253</v>
      </c>
      <c r="E120" s="30" t="s">
        <v>815</v>
      </c>
    </row>
    <row r="121" ht="13">
      <c r="A121" s="1" t="s">
        <v>241</v>
      </c>
      <c r="C121" s="22" t="s">
        <v>828</v>
      </c>
      <c r="E121" s="23" t="s">
        <v>829</v>
      </c>
      <c r="L121" s="38"/>
      <c r="M121" s="39">
        <f>SUMIFS(M122:M125,A122:A125,"P")</f>
        <v>0</v>
      </c>
      <c r="N121" s="38"/>
    </row>
    <row r="122" ht="25">
      <c r="A122" s="1" t="s">
        <v>244</v>
      </c>
      <c r="B122" s="28">
        <v>30</v>
      </c>
      <c r="C122" s="29" t="s">
        <v>2126</v>
      </c>
      <c r="D122" s="28" t="s">
        <v>246</v>
      </c>
      <c r="E122" s="30" t="s">
        <v>2127</v>
      </c>
      <c r="F122" s="31" t="s">
        <v>273</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52">
      <c r="A124" s="1" t="s">
        <v>251</v>
      </c>
      <c r="E124" s="37" t="s">
        <v>1164</v>
      </c>
    </row>
    <row r="125" ht="75">
      <c r="A125" s="1" t="s">
        <v>253</v>
      </c>
      <c r="E125" s="30" t="s">
        <v>2128</v>
      </c>
    </row>
    <row r="126" ht="13">
      <c r="A126" s="1" t="s">
        <v>241</v>
      </c>
      <c r="C126" s="22" t="s">
        <v>474</v>
      </c>
      <c r="E126" s="23" t="s">
        <v>475</v>
      </c>
      <c r="L126" s="38"/>
      <c r="M126" s="39">
        <f>SUMIFS(M127:M134,A127:A134,"P")</f>
        <v>0</v>
      </c>
      <c r="N126" s="38"/>
    </row>
    <row r="127" ht="25">
      <c r="A127" s="1" t="s">
        <v>244</v>
      </c>
      <c r="B127" s="28">
        <v>28</v>
      </c>
      <c r="C127" s="29" t="s">
        <v>1054</v>
      </c>
      <c r="D127" s="28" t="s">
        <v>1055</v>
      </c>
      <c r="E127" s="30" t="s">
        <v>1056</v>
      </c>
      <c r="F127" s="31" t="s">
        <v>837</v>
      </c>
      <c r="G127" s="32">
        <v>223.57599999999999</v>
      </c>
      <c r="H127" s="32">
        <v>0</v>
      </c>
      <c r="I127" s="33">
        <f>ROUND(G127*H127,P4)</f>
        <v>0</v>
      </c>
      <c r="J127" s="28"/>
      <c r="K127" s="28"/>
      <c r="L127" s="34">
        <v>0</v>
      </c>
      <c r="M127" s="20">
        <f>ROUND(G127*L127,P4)</f>
        <v>0</v>
      </c>
      <c r="N127" s="40" t="s">
        <v>480</v>
      </c>
      <c r="O127" s="36">
        <f>M127*AA127</f>
        <v>0</v>
      </c>
      <c r="P127" s="1">
        <v>3</v>
      </c>
      <c r="AA127" s="1">
        <f>IF(P127=1,$O$3,IF(P127=2,$O$4,$O$5))</f>
        <v>0</v>
      </c>
    </row>
    <row r="128" ht="25">
      <c r="A128" s="1" t="s">
        <v>250</v>
      </c>
      <c r="E128" s="30" t="s">
        <v>481</v>
      </c>
    </row>
    <row r="129" ht="52">
      <c r="A129" s="1" t="s">
        <v>251</v>
      </c>
      <c r="E129" s="37" t="s">
        <v>5166</v>
      </c>
    </row>
    <row r="130" ht="200">
      <c r="A130" s="1" t="s">
        <v>253</v>
      </c>
      <c r="E130" s="30" t="s">
        <v>483</v>
      </c>
    </row>
    <row r="131" ht="25">
      <c r="A131" s="1" t="s">
        <v>244</v>
      </c>
      <c r="B131" s="28">
        <v>29</v>
      </c>
      <c r="C131" s="29" t="s">
        <v>484</v>
      </c>
      <c r="D131" s="28" t="s">
        <v>485</v>
      </c>
      <c r="E131" s="30" t="s">
        <v>486</v>
      </c>
      <c r="F131" s="31" t="s">
        <v>837</v>
      </c>
      <c r="G131" s="32">
        <v>0.02</v>
      </c>
      <c r="H131" s="32">
        <v>0</v>
      </c>
      <c r="I131" s="33">
        <f>ROUND(G131*H131,P4)</f>
        <v>0</v>
      </c>
      <c r="J131" s="28"/>
      <c r="K131" s="28"/>
      <c r="L131" s="34">
        <v>0</v>
      </c>
      <c r="M131" s="20">
        <f>ROUND(G131*L131,P4)</f>
        <v>0</v>
      </c>
      <c r="N131" s="40" t="s">
        <v>480</v>
      </c>
      <c r="O131" s="36">
        <f>M131*AA131</f>
        <v>0</v>
      </c>
      <c r="P131" s="1">
        <v>3</v>
      </c>
      <c r="AA131" s="1">
        <f>IF(P131=1,$O$3,IF(P131=2,$O$4,$O$5))</f>
        <v>0</v>
      </c>
    </row>
    <row r="132" ht="25">
      <c r="A132" s="1" t="s">
        <v>250</v>
      </c>
      <c r="E132" s="30" t="s">
        <v>481</v>
      </c>
    </row>
    <row r="133" ht="52">
      <c r="A133" s="1" t="s">
        <v>251</v>
      </c>
      <c r="E133" s="37" t="s">
        <v>5167</v>
      </c>
    </row>
    <row r="134" ht="200">
      <c r="A134" s="1" t="s">
        <v>253</v>
      </c>
      <c r="E134" s="30" t="s">
        <v>483</v>
      </c>
    </row>
  </sheetData>
  <sheetProtection sheet="1" objects="1" scenarios="1" spinCount="100000" saltValue="IQKeeL39WsE5fLQH1VXAZ21KpmW6vK3gTy79mufq5R3JFS/cPt6pLEfboK3b6yjlC4G3/qJU6pYKphUizn/MVQ==" hashValue="cxzfVwmguOTwO3yC4kDvIPNS4uojq0nsr2nyh9uN7qxi86oPKRTISNyuYZRKPyltS5g+w/PCOYx+D1VA41zqp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5168</v>
      </c>
      <c r="M3" s="20">
        <f>0+M9+M14+M19+M28+M97</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5168</v>
      </c>
      <c r="D5" s="22"/>
      <c r="E5" s="23" t="s">
        <v>210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COUNTIFS(L9:L102,"=0",A9:A102,"P")+COUNTIFS(L9:L102,"",A9:A102,"P")+SUM(Q9:Q102)</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5131</v>
      </c>
      <c r="D10" s="28" t="s">
        <v>246</v>
      </c>
      <c r="E10" s="30" t="s">
        <v>5132</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5169</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80</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5169</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5140</v>
      </c>
      <c r="D20" s="28" t="s">
        <v>246</v>
      </c>
      <c r="E20" s="30" t="s">
        <v>5141</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5142</v>
      </c>
    </row>
    <row r="23" ht="150">
      <c r="A23" s="1" t="s">
        <v>253</v>
      </c>
      <c r="E23" s="30" t="s">
        <v>5143</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5142</v>
      </c>
    </row>
    <row r="27" ht="50">
      <c r="A27" s="1" t="s">
        <v>253</v>
      </c>
      <c r="E27" s="30" t="s">
        <v>354</v>
      </c>
    </row>
    <row r="28" ht="13">
      <c r="A28" s="1" t="s">
        <v>241</v>
      </c>
      <c r="C28" s="22" t="s">
        <v>255</v>
      </c>
      <c r="E28" s="23" t="s">
        <v>256</v>
      </c>
      <c r="L28" s="38"/>
      <c r="M28" s="39">
        <f>SUMIFS(M29:M96,A29:A96,"P")</f>
        <v>0</v>
      </c>
      <c r="N28" s="38"/>
    </row>
    <row r="29" ht="13">
      <c r="A29" s="1" t="s">
        <v>244</v>
      </c>
      <c r="B29" s="28">
        <v>5</v>
      </c>
      <c r="C29" s="29" t="s">
        <v>1616</v>
      </c>
      <c r="D29" s="28" t="s">
        <v>246</v>
      </c>
      <c r="E29" s="30" t="s">
        <v>1617</v>
      </c>
      <c r="F29" s="31" t="s">
        <v>248</v>
      </c>
      <c r="G29" s="32">
        <v>250</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5170</v>
      </c>
    </row>
    <row r="32" ht="112.5">
      <c r="A32" s="1" t="s">
        <v>253</v>
      </c>
      <c r="E32" s="30" t="s">
        <v>1619</v>
      </c>
    </row>
    <row r="33" ht="13">
      <c r="A33" s="1" t="s">
        <v>244</v>
      </c>
      <c r="B33" s="28">
        <v>6</v>
      </c>
      <c r="C33" s="29" t="s">
        <v>1620</v>
      </c>
      <c r="D33" s="28" t="s">
        <v>246</v>
      </c>
      <c r="E33" s="30" t="s">
        <v>1621</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5171</v>
      </c>
    </row>
    <row r="36" ht="100">
      <c r="A36" s="1" t="s">
        <v>253</v>
      </c>
      <c r="E36" s="30" t="s">
        <v>1623</v>
      </c>
    </row>
    <row r="37" ht="13">
      <c r="A37" s="1" t="s">
        <v>244</v>
      </c>
      <c r="B37" s="28">
        <v>7</v>
      </c>
      <c r="C37" s="29" t="s">
        <v>697</v>
      </c>
      <c r="D37" s="28" t="s">
        <v>246</v>
      </c>
      <c r="E37" s="30" t="s">
        <v>698</v>
      </c>
      <c r="F37" s="31" t="s">
        <v>273</v>
      </c>
      <c r="G37" s="32">
        <v>40</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5172</v>
      </c>
    </row>
    <row r="40" ht="75">
      <c r="A40" s="1" t="s">
        <v>253</v>
      </c>
      <c r="E40" s="30" t="s">
        <v>699</v>
      </c>
    </row>
    <row r="41" ht="13">
      <c r="A41" s="1" t="s">
        <v>244</v>
      </c>
      <c r="B41" s="28">
        <v>8</v>
      </c>
      <c r="C41" s="29" t="s">
        <v>365</v>
      </c>
      <c r="D41" s="28" t="s">
        <v>246</v>
      </c>
      <c r="E41" s="30" t="s">
        <v>366</v>
      </c>
      <c r="F41" s="31" t="s">
        <v>273</v>
      </c>
      <c r="G41" s="32">
        <v>44</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5173</v>
      </c>
    </row>
    <row r="44" ht="100">
      <c r="A44" s="1" t="s">
        <v>253</v>
      </c>
      <c r="E44" s="30" t="s">
        <v>367</v>
      </c>
    </row>
    <row r="45" ht="13">
      <c r="A45" s="1" t="s">
        <v>244</v>
      </c>
      <c r="B45" s="28">
        <v>9</v>
      </c>
      <c r="C45" s="29" t="s">
        <v>1625</v>
      </c>
      <c r="D45" s="28" t="s">
        <v>246</v>
      </c>
      <c r="E45" s="30" t="s">
        <v>1626</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5174</v>
      </c>
    </row>
    <row r="48" ht="100">
      <c r="A48" s="1" t="s">
        <v>253</v>
      </c>
      <c r="E48" s="30" t="s">
        <v>1629</v>
      </c>
    </row>
    <row r="49" ht="13">
      <c r="A49" s="1" t="s">
        <v>244</v>
      </c>
      <c r="B49" s="28">
        <v>10</v>
      </c>
      <c r="C49" s="29" t="s">
        <v>4446</v>
      </c>
      <c r="D49" s="28" t="s">
        <v>246</v>
      </c>
      <c r="E49" s="30" t="s">
        <v>4447</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5174</v>
      </c>
    </row>
    <row r="52" ht="100">
      <c r="A52" s="1" t="s">
        <v>253</v>
      </c>
      <c r="E52" s="30" t="s">
        <v>5151</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5155</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5142</v>
      </c>
    </row>
    <row r="60" ht="87.5">
      <c r="A60" s="1" t="s">
        <v>253</v>
      </c>
      <c r="E60" s="30" t="s">
        <v>378</v>
      </c>
    </row>
    <row r="61" ht="13">
      <c r="A61" s="1" t="s">
        <v>244</v>
      </c>
      <c r="B61" s="28">
        <v>13</v>
      </c>
      <c r="C61" s="29" t="s">
        <v>5175</v>
      </c>
      <c r="D61" s="28" t="s">
        <v>246</v>
      </c>
      <c r="E61" s="30" t="s">
        <v>5176</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5142</v>
      </c>
    </row>
    <row r="64" ht="75">
      <c r="A64" s="1" t="s">
        <v>253</v>
      </c>
      <c r="E64" s="30" t="s">
        <v>1046</v>
      </c>
    </row>
    <row r="65" ht="13">
      <c r="A65" s="1" t="s">
        <v>244</v>
      </c>
      <c r="B65" s="28">
        <v>14</v>
      </c>
      <c r="C65" s="29" t="s">
        <v>5159</v>
      </c>
      <c r="D65" s="28" t="s">
        <v>246</v>
      </c>
      <c r="E65" s="30" t="s">
        <v>5160</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2116</v>
      </c>
      <c r="D69" s="28" t="s">
        <v>246</v>
      </c>
      <c r="E69" s="30" t="s">
        <v>2117</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25">
      <c r="A73" s="1" t="s">
        <v>244</v>
      </c>
      <c r="B73" s="28">
        <v>16</v>
      </c>
      <c r="C73" s="29" t="s">
        <v>2118</v>
      </c>
      <c r="D73" s="28" t="s">
        <v>246</v>
      </c>
      <c r="E73" s="30" t="s">
        <v>2119</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5177</v>
      </c>
    </row>
    <row r="76" ht="75">
      <c r="A76" s="1" t="s">
        <v>253</v>
      </c>
      <c r="E76" s="30" t="s">
        <v>1046</v>
      </c>
    </row>
    <row r="77" ht="13">
      <c r="A77" s="1" t="s">
        <v>244</v>
      </c>
      <c r="B77" s="28">
        <v>17</v>
      </c>
      <c r="C77" s="29" t="s">
        <v>1044</v>
      </c>
      <c r="D77" s="28" t="s">
        <v>246</v>
      </c>
      <c r="E77" s="30" t="s">
        <v>1045</v>
      </c>
      <c r="F77" s="31" t="s">
        <v>273</v>
      </c>
      <c r="G77" s="32">
        <v>1</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1197</v>
      </c>
    </row>
    <row r="80" ht="75">
      <c r="A80" s="1" t="s">
        <v>253</v>
      </c>
      <c r="E80" s="30" t="s">
        <v>1046</v>
      </c>
    </row>
    <row r="81" ht="13">
      <c r="A81" s="1" t="s">
        <v>244</v>
      </c>
      <c r="B81" s="28">
        <v>18</v>
      </c>
      <c r="C81" s="29" t="s">
        <v>804</v>
      </c>
      <c r="D81" s="28" t="s">
        <v>246</v>
      </c>
      <c r="E81" s="30" t="s">
        <v>805</v>
      </c>
      <c r="F81" s="31" t="s">
        <v>342</v>
      </c>
      <c r="G81" s="32">
        <v>40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5164</v>
      </c>
    </row>
    <row r="84" ht="87.5">
      <c r="A84" s="1" t="s">
        <v>253</v>
      </c>
      <c r="E84" s="30" t="s">
        <v>806</v>
      </c>
    </row>
    <row r="85" ht="13">
      <c r="A85" s="1" t="s">
        <v>244</v>
      </c>
      <c r="B85" s="28">
        <v>19</v>
      </c>
      <c r="C85" s="29" t="s">
        <v>807</v>
      </c>
      <c r="D85" s="28" t="s">
        <v>246</v>
      </c>
      <c r="E85" s="30" t="s">
        <v>808</v>
      </c>
      <c r="F85" s="31" t="s">
        <v>342</v>
      </c>
      <c r="G85" s="32">
        <v>80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5165</v>
      </c>
    </row>
    <row r="88" ht="87.5">
      <c r="A88" s="1" t="s">
        <v>253</v>
      </c>
      <c r="E88" s="30" t="s">
        <v>809</v>
      </c>
    </row>
    <row r="89" ht="13">
      <c r="A89" s="1" t="s">
        <v>244</v>
      </c>
      <c r="B89" s="28">
        <v>20</v>
      </c>
      <c r="C89" s="29" t="s">
        <v>810</v>
      </c>
      <c r="D89" s="28" t="s">
        <v>246</v>
      </c>
      <c r="E89" s="30" t="s">
        <v>811</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5164</v>
      </c>
    </row>
    <row r="92" ht="87.5">
      <c r="A92" s="1" t="s">
        <v>253</v>
      </c>
      <c r="E92" s="30" t="s">
        <v>812</v>
      </c>
    </row>
    <row r="93" ht="13">
      <c r="A93" s="1" t="s">
        <v>244</v>
      </c>
      <c r="B93" s="28">
        <v>21</v>
      </c>
      <c r="C93" s="29" t="s">
        <v>813</v>
      </c>
      <c r="D93" s="28" t="s">
        <v>246</v>
      </c>
      <c r="E93" s="30" t="s">
        <v>814</v>
      </c>
      <c r="F93" s="31" t="s">
        <v>342</v>
      </c>
      <c r="G93" s="32">
        <v>40</v>
      </c>
      <c r="H93" s="32">
        <v>0</v>
      </c>
      <c r="I93" s="33">
        <f>ROUND(G93*H93,P4)</f>
        <v>0</v>
      </c>
      <c r="J93" s="28"/>
      <c r="K93" s="28"/>
      <c r="L93" s="34">
        <v>0</v>
      </c>
      <c r="M93" s="20">
        <f>ROUND(G93*L93,P4)</f>
        <v>0</v>
      </c>
      <c r="N93" s="40" t="s">
        <v>358</v>
      </c>
      <c r="O93" s="36">
        <f>M93*AA93</f>
        <v>0</v>
      </c>
      <c r="P93" s="1">
        <v>3</v>
      </c>
      <c r="AA93" s="1">
        <f>IF(P93=1,$O$3,IF(P93=2,$O$4,$O$5))</f>
        <v>0</v>
      </c>
    </row>
    <row r="94">
      <c r="A94" s="1" t="s">
        <v>250</v>
      </c>
      <c r="E94" s="30" t="s">
        <v>246</v>
      </c>
    </row>
    <row r="95" ht="52">
      <c r="A95" s="1" t="s">
        <v>251</v>
      </c>
      <c r="E95" s="37" t="s">
        <v>5164</v>
      </c>
    </row>
    <row r="96" ht="87.5">
      <c r="A96" s="1" t="s">
        <v>253</v>
      </c>
      <c r="E96" s="30" t="s">
        <v>815</v>
      </c>
    </row>
    <row r="97" ht="13">
      <c r="A97" s="1" t="s">
        <v>241</v>
      </c>
      <c r="C97" s="22" t="s">
        <v>474</v>
      </c>
      <c r="E97" s="23" t="s">
        <v>475</v>
      </c>
      <c r="L97" s="38"/>
      <c r="M97" s="39">
        <f>SUMIFS(M98:M101,A98:A101,"P")</f>
        <v>0</v>
      </c>
      <c r="N97" s="38"/>
    </row>
    <row r="98" ht="25">
      <c r="A98" s="1" t="s">
        <v>244</v>
      </c>
      <c r="B98" s="28">
        <v>22</v>
      </c>
      <c r="C98" s="29" t="s">
        <v>1054</v>
      </c>
      <c r="D98" s="28" t="s">
        <v>1055</v>
      </c>
      <c r="E98" s="30" t="s">
        <v>1056</v>
      </c>
      <c r="F98" s="31" t="s">
        <v>837</v>
      </c>
      <c r="G98" s="32">
        <v>6</v>
      </c>
      <c r="H98" s="32">
        <v>0</v>
      </c>
      <c r="I98" s="33">
        <f>ROUND(G98*H98,P4)</f>
        <v>0</v>
      </c>
      <c r="J98" s="28"/>
      <c r="K98" s="28"/>
      <c r="L98" s="34">
        <v>0</v>
      </c>
      <c r="M98" s="20">
        <f>ROUND(G98*L98,P4)</f>
        <v>0</v>
      </c>
      <c r="N98" s="40" t="s">
        <v>480</v>
      </c>
      <c r="O98" s="36">
        <f>M98*AA98</f>
        <v>0</v>
      </c>
      <c r="P98" s="1">
        <v>3</v>
      </c>
      <c r="AA98" s="1">
        <f>IF(P98=1,$O$3,IF(P98=2,$O$4,$O$5))</f>
        <v>0</v>
      </c>
    </row>
    <row r="99" ht="25">
      <c r="A99" s="1" t="s">
        <v>250</v>
      </c>
      <c r="E99" s="30" t="s">
        <v>481</v>
      </c>
    </row>
    <row r="100" ht="52">
      <c r="A100" s="1" t="s">
        <v>251</v>
      </c>
      <c r="E100" s="37" t="s">
        <v>5178</v>
      </c>
    </row>
    <row r="101" ht="200">
      <c r="A101" s="1" t="s">
        <v>253</v>
      </c>
      <c r="E101" s="30" t="s">
        <v>483</v>
      </c>
    </row>
  </sheetData>
  <sheetProtection sheet="1" objects="1" scenarios="1" spinCount="100000" saltValue="IKqr5C7HvaANJJ25ordBovlO9l07wNHPqYC25lVzZ44pE/4Lz5hrBiO5diV4gBk9gzKuaV7Zz4czzS4fR8f+lg==" hashValue="uxthQ2cuR6TvCANiJ+8p6eS8WzZPwv3sreRA3hChRHAsJUxuVSITbB5MzeKqBizU6m6ANKpxS9n9NC9cfbard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5179</v>
      </c>
      <c r="M3" s="20">
        <f>0+M9+M14+M19+M28</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5179</v>
      </c>
      <c r="D5" s="22"/>
      <c r="E5" s="23" t="s">
        <v>212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COUNTIFS(L9:L93,"=0",A9:A93,"P")+COUNTIFS(L9:L93,"",A9:A93,"P")+SUM(Q9:Q93)</f>
        <v>0</v>
      </c>
    </row>
    <row r="8" ht="13">
      <c r="A8" s="9"/>
      <c r="B8" s="9"/>
      <c r="C8" s="9"/>
      <c r="D8" s="9"/>
      <c r="E8" s="9"/>
      <c r="F8" s="9"/>
      <c r="G8" s="9"/>
      <c r="H8" s="9"/>
      <c r="I8" s="9"/>
      <c r="J8" s="25"/>
      <c r="K8" s="25"/>
      <c r="L8" s="9" t="s">
        <v>239</v>
      </c>
      <c r="M8" s="9" t="s">
        <v>240</v>
      </c>
      <c r="N8" s="9"/>
    </row>
    <row r="9" ht="13">
      <c r="A9" s="1" t="s">
        <v>241</v>
      </c>
      <c r="C9" s="22" t="s">
        <v>919</v>
      </c>
      <c r="E9" s="23" t="s">
        <v>920</v>
      </c>
      <c r="L9" s="38"/>
      <c r="M9" s="39">
        <f>SUMIFS(M10:M13,A10:A13,"P")</f>
        <v>0</v>
      </c>
      <c r="N9" s="38"/>
    </row>
    <row r="10" ht="13">
      <c r="A10" s="1" t="s">
        <v>244</v>
      </c>
      <c r="B10" s="28">
        <v>3</v>
      </c>
      <c r="C10" s="29" t="s">
        <v>5131</v>
      </c>
      <c r="D10" s="28" t="s">
        <v>246</v>
      </c>
      <c r="E10" s="30" t="s">
        <v>5132</v>
      </c>
      <c r="F10" s="31" t="s">
        <v>923</v>
      </c>
      <c r="G10" s="32">
        <v>80</v>
      </c>
      <c r="H10" s="32">
        <v>0</v>
      </c>
      <c r="I10" s="33">
        <f>ROUND(G10*H10,P4)</f>
        <v>0</v>
      </c>
      <c r="J10" s="28"/>
      <c r="K10" s="28"/>
      <c r="L10" s="34">
        <v>0</v>
      </c>
      <c r="M10" s="20">
        <f>ROUND(G10*L10,P4)</f>
        <v>0</v>
      </c>
      <c r="N10" s="40" t="s">
        <v>358</v>
      </c>
      <c r="O10" s="36">
        <f>M10*AA10</f>
        <v>0</v>
      </c>
      <c r="P10" s="1">
        <v>3</v>
      </c>
      <c r="AA10" s="1">
        <f>IF(P10=1,$O$3,IF(P10=2,$O$4,$O$5))</f>
        <v>0</v>
      </c>
    </row>
    <row r="11">
      <c r="A11" s="1" t="s">
        <v>250</v>
      </c>
      <c r="E11" s="30" t="s">
        <v>246</v>
      </c>
    </row>
    <row r="12" ht="52">
      <c r="A12" s="1" t="s">
        <v>251</v>
      </c>
      <c r="E12" s="37" t="s">
        <v>5169</v>
      </c>
    </row>
    <row r="13" ht="337.5">
      <c r="A13" s="1" t="s">
        <v>253</v>
      </c>
      <c r="E13" s="30" t="s">
        <v>925</v>
      </c>
    </row>
    <row r="14" ht="13">
      <c r="A14" s="1" t="s">
        <v>241</v>
      </c>
      <c r="C14" s="22" t="s">
        <v>926</v>
      </c>
      <c r="E14" s="23" t="s">
        <v>927</v>
      </c>
      <c r="L14" s="38"/>
      <c r="M14" s="39">
        <f>SUMIFS(M15:M18,A15:A18,"P")</f>
        <v>0</v>
      </c>
      <c r="N14" s="38"/>
    </row>
    <row r="15" ht="13">
      <c r="A15" s="1" t="s">
        <v>244</v>
      </c>
      <c r="B15" s="28">
        <v>4</v>
      </c>
      <c r="C15" s="29" t="s">
        <v>928</v>
      </c>
      <c r="D15" s="28" t="s">
        <v>246</v>
      </c>
      <c r="E15" s="30" t="s">
        <v>929</v>
      </c>
      <c r="F15" s="31" t="s">
        <v>923</v>
      </c>
      <c r="G15" s="32">
        <v>52</v>
      </c>
      <c r="H15" s="32">
        <v>0</v>
      </c>
      <c r="I15" s="33">
        <f>ROUND(G15*H15,P4)</f>
        <v>0</v>
      </c>
      <c r="J15" s="28"/>
      <c r="K15" s="28"/>
      <c r="L15" s="34">
        <v>0</v>
      </c>
      <c r="M15" s="20">
        <f>ROUND(G15*L15,P4)</f>
        <v>0</v>
      </c>
      <c r="N15" s="40" t="s">
        <v>358</v>
      </c>
      <c r="O15" s="36">
        <f>M15*AA15</f>
        <v>0</v>
      </c>
      <c r="P15" s="1">
        <v>3</v>
      </c>
      <c r="AA15" s="1">
        <f>IF(P15=1,$O$3,IF(P15=2,$O$4,$O$5))</f>
        <v>0</v>
      </c>
    </row>
    <row r="16">
      <c r="A16" s="1" t="s">
        <v>250</v>
      </c>
      <c r="E16" s="30" t="s">
        <v>246</v>
      </c>
    </row>
    <row r="17" ht="52">
      <c r="A17" s="1" t="s">
        <v>251</v>
      </c>
      <c r="E17" s="37" t="s">
        <v>5180</v>
      </c>
    </row>
    <row r="18" ht="250">
      <c r="A18" s="1" t="s">
        <v>253</v>
      </c>
      <c r="E18" s="30" t="s">
        <v>930</v>
      </c>
    </row>
    <row r="19" ht="13">
      <c r="A19" s="1" t="s">
        <v>241</v>
      </c>
      <c r="C19" s="22" t="s">
        <v>1184</v>
      </c>
      <c r="E19" s="23" t="s">
        <v>1185</v>
      </c>
      <c r="L19" s="38"/>
      <c r="M19" s="39">
        <f>SUMIFS(M20:M27,A20:A27,"P")</f>
        <v>0</v>
      </c>
      <c r="N19" s="38"/>
    </row>
    <row r="20" ht="13">
      <c r="A20" s="1" t="s">
        <v>244</v>
      </c>
      <c r="B20" s="28">
        <v>1</v>
      </c>
      <c r="C20" s="29" t="s">
        <v>5140</v>
      </c>
      <c r="D20" s="28" t="s">
        <v>246</v>
      </c>
      <c r="E20" s="30" t="s">
        <v>5141</v>
      </c>
      <c r="F20" s="31" t="s">
        <v>352</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5142</v>
      </c>
    </row>
    <row r="23" ht="150">
      <c r="A23" s="1" t="s">
        <v>253</v>
      </c>
      <c r="E23" s="30" t="s">
        <v>5143</v>
      </c>
    </row>
    <row r="24" ht="13">
      <c r="A24" s="1" t="s">
        <v>244</v>
      </c>
      <c r="B24" s="28">
        <v>2</v>
      </c>
      <c r="C24" s="29" t="s">
        <v>350</v>
      </c>
      <c r="D24" s="28" t="s">
        <v>246</v>
      </c>
      <c r="E24" s="30" t="s">
        <v>1186</v>
      </c>
      <c r="F24" s="31" t="s">
        <v>352</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5142</v>
      </c>
    </row>
    <row r="27" ht="50">
      <c r="A27" s="1" t="s">
        <v>253</v>
      </c>
      <c r="E27" s="30" t="s">
        <v>354</v>
      </c>
    </row>
    <row r="28" ht="13">
      <c r="A28" s="1" t="s">
        <v>241</v>
      </c>
      <c r="C28" s="22" t="s">
        <v>255</v>
      </c>
      <c r="E28" s="23" t="s">
        <v>256</v>
      </c>
      <c r="L28" s="38"/>
      <c r="M28" s="39">
        <f>SUMIFS(M29:M92,A29:A92,"P")</f>
        <v>0</v>
      </c>
      <c r="N28" s="38"/>
    </row>
    <row r="29" ht="13">
      <c r="A29" s="1" t="s">
        <v>244</v>
      </c>
      <c r="B29" s="28">
        <v>5</v>
      </c>
      <c r="C29" s="29" t="s">
        <v>1616</v>
      </c>
      <c r="D29" s="28" t="s">
        <v>246</v>
      </c>
      <c r="E29" s="30" t="s">
        <v>1617</v>
      </c>
      <c r="F29" s="31" t="s">
        <v>248</v>
      </c>
      <c r="G29" s="32">
        <v>165</v>
      </c>
      <c r="H29" s="32">
        <v>0</v>
      </c>
      <c r="I29" s="33">
        <f>ROUND(G29*H29,P4)</f>
        <v>0</v>
      </c>
      <c r="J29" s="28"/>
      <c r="K29" s="28"/>
      <c r="L29" s="34">
        <v>0</v>
      </c>
      <c r="M29" s="20">
        <f>ROUND(G29*L29,P4)</f>
        <v>0</v>
      </c>
      <c r="N29" s="40" t="s">
        <v>358</v>
      </c>
      <c r="O29" s="36">
        <f>M29*AA29</f>
        <v>0</v>
      </c>
      <c r="P29" s="1">
        <v>3</v>
      </c>
      <c r="AA29" s="1">
        <f>IF(P29=1,$O$3,IF(P29=2,$O$4,$O$5))</f>
        <v>0</v>
      </c>
    </row>
    <row r="30">
      <c r="A30" s="1" t="s">
        <v>250</v>
      </c>
      <c r="E30" s="30" t="s">
        <v>246</v>
      </c>
    </row>
    <row r="31" ht="52">
      <c r="A31" s="1" t="s">
        <v>251</v>
      </c>
      <c r="E31" s="37" t="s">
        <v>5181</v>
      </c>
    </row>
    <row r="32" ht="112.5">
      <c r="A32" s="1" t="s">
        <v>253</v>
      </c>
      <c r="E32" s="30" t="s">
        <v>1619</v>
      </c>
    </row>
    <row r="33" ht="13">
      <c r="A33" s="1" t="s">
        <v>244</v>
      </c>
      <c r="B33" s="28">
        <v>6</v>
      </c>
      <c r="C33" s="29" t="s">
        <v>1620</v>
      </c>
      <c r="D33" s="28" t="s">
        <v>246</v>
      </c>
      <c r="E33" s="30" t="s">
        <v>1621</v>
      </c>
      <c r="F33" s="31" t="s">
        <v>273</v>
      </c>
      <c r="G33" s="32">
        <v>6</v>
      </c>
      <c r="H33" s="32">
        <v>0</v>
      </c>
      <c r="I33" s="33">
        <f>ROUND(G33*H33,P4)</f>
        <v>0</v>
      </c>
      <c r="J33" s="28"/>
      <c r="K33" s="28"/>
      <c r="L33" s="34">
        <v>0</v>
      </c>
      <c r="M33" s="20">
        <f>ROUND(G33*L33,P4)</f>
        <v>0</v>
      </c>
      <c r="N33" s="40" t="s">
        <v>358</v>
      </c>
      <c r="O33" s="36">
        <f>M33*AA33</f>
        <v>0</v>
      </c>
      <c r="P33" s="1">
        <v>3</v>
      </c>
      <c r="AA33" s="1">
        <f>IF(P33=1,$O$3,IF(P33=2,$O$4,$O$5))</f>
        <v>0</v>
      </c>
    </row>
    <row r="34">
      <c r="A34" s="1" t="s">
        <v>250</v>
      </c>
      <c r="E34" s="30" t="s">
        <v>246</v>
      </c>
    </row>
    <row r="35" ht="52">
      <c r="A35" s="1" t="s">
        <v>251</v>
      </c>
      <c r="E35" s="37" t="s">
        <v>5171</v>
      </c>
    </row>
    <row r="36" ht="100">
      <c r="A36" s="1" t="s">
        <v>253</v>
      </c>
      <c r="E36" s="30" t="s">
        <v>1623</v>
      </c>
    </row>
    <row r="37" ht="13">
      <c r="A37" s="1" t="s">
        <v>244</v>
      </c>
      <c r="B37" s="28">
        <v>7</v>
      </c>
      <c r="C37" s="29" t="s">
        <v>697</v>
      </c>
      <c r="D37" s="28" t="s">
        <v>246</v>
      </c>
      <c r="E37" s="30" t="s">
        <v>698</v>
      </c>
      <c r="F37" s="31" t="s">
        <v>273</v>
      </c>
      <c r="G37" s="32">
        <v>2</v>
      </c>
      <c r="H37" s="32">
        <v>0</v>
      </c>
      <c r="I37" s="33">
        <f>ROUND(G37*H37,P4)</f>
        <v>0</v>
      </c>
      <c r="J37" s="28"/>
      <c r="K37" s="28"/>
      <c r="L37" s="34">
        <v>0</v>
      </c>
      <c r="M37" s="20">
        <f>ROUND(G37*L37,P4)</f>
        <v>0</v>
      </c>
      <c r="N37" s="40" t="s">
        <v>358</v>
      </c>
      <c r="O37" s="36">
        <f>M37*AA37</f>
        <v>0</v>
      </c>
      <c r="P37" s="1">
        <v>3</v>
      </c>
      <c r="AA37" s="1">
        <f>IF(P37=1,$O$3,IF(P37=2,$O$4,$O$5))</f>
        <v>0</v>
      </c>
    </row>
    <row r="38">
      <c r="A38" s="1" t="s">
        <v>250</v>
      </c>
      <c r="E38" s="30" t="s">
        <v>246</v>
      </c>
    </row>
    <row r="39" ht="52">
      <c r="A39" s="1" t="s">
        <v>251</v>
      </c>
      <c r="E39" s="37" t="s">
        <v>5182</v>
      </c>
    </row>
    <row r="40" ht="75">
      <c r="A40" s="1" t="s">
        <v>253</v>
      </c>
      <c r="E40" s="30" t="s">
        <v>699</v>
      </c>
    </row>
    <row r="41" ht="13">
      <c r="A41" s="1" t="s">
        <v>244</v>
      </c>
      <c r="B41" s="28">
        <v>8</v>
      </c>
      <c r="C41" s="29" t="s">
        <v>365</v>
      </c>
      <c r="D41" s="28" t="s">
        <v>246</v>
      </c>
      <c r="E41" s="30" t="s">
        <v>366</v>
      </c>
      <c r="F41" s="31" t="s">
        <v>273</v>
      </c>
      <c r="G41" s="32">
        <v>28</v>
      </c>
      <c r="H41" s="32">
        <v>0</v>
      </c>
      <c r="I41" s="33">
        <f>ROUND(G41*H41,P4)</f>
        <v>0</v>
      </c>
      <c r="J41" s="28"/>
      <c r="K41" s="28"/>
      <c r="L41" s="34">
        <v>0</v>
      </c>
      <c r="M41" s="20">
        <f>ROUND(G41*L41,P4)</f>
        <v>0</v>
      </c>
      <c r="N41" s="40" t="s">
        <v>358</v>
      </c>
      <c r="O41" s="36">
        <f>M41*AA41</f>
        <v>0</v>
      </c>
      <c r="P41" s="1">
        <v>3</v>
      </c>
      <c r="AA41" s="1">
        <f>IF(P41=1,$O$3,IF(P41=2,$O$4,$O$5))</f>
        <v>0</v>
      </c>
    </row>
    <row r="42">
      <c r="A42" s="1" t="s">
        <v>250</v>
      </c>
      <c r="E42" s="30" t="s">
        <v>246</v>
      </c>
    </row>
    <row r="43" ht="52">
      <c r="A43" s="1" t="s">
        <v>251</v>
      </c>
      <c r="E43" s="37" t="s">
        <v>5183</v>
      </c>
    </row>
    <row r="44" ht="100">
      <c r="A44" s="1" t="s">
        <v>253</v>
      </c>
      <c r="E44" s="30" t="s">
        <v>367</v>
      </c>
    </row>
    <row r="45" ht="13">
      <c r="A45" s="1" t="s">
        <v>244</v>
      </c>
      <c r="B45" s="28">
        <v>9</v>
      </c>
      <c r="C45" s="29" t="s">
        <v>1625</v>
      </c>
      <c r="D45" s="28" t="s">
        <v>246</v>
      </c>
      <c r="E45" s="30" t="s">
        <v>1626</v>
      </c>
      <c r="F45" s="31" t="s">
        <v>273</v>
      </c>
      <c r="G45" s="32">
        <v>10</v>
      </c>
      <c r="H45" s="32">
        <v>0</v>
      </c>
      <c r="I45" s="33">
        <f>ROUND(G45*H45,P4)</f>
        <v>0</v>
      </c>
      <c r="J45" s="28"/>
      <c r="K45" s="28"/>
      <c r="L45" s="34">
        <v>0</v>
      </c>
      <c r="M45" s="20">
        <f>ROUND(G45*L45,P4)</f>
        <v>0</v>
      </c>
      <c r="N45" s="40" t="s">
        <v>358</v>
      </c>
      <c r="O45" s="36">
        <f>M45*AA45</f>
        <v>0</v>
      </c>
      <c r="P45" s="1">
        <v>3</v>
      </c>
      <c r="AA45" s="1">
        <f>IF(P45=1,$O$3,IF(P45=2,$O$4,$O$5))</f>
        <v>0</v>
      </c>
    </row>
    <row r="46">
      <c r="A46" s="1" t="s">
        <v>250</v>
      </c>
      <c r="E46" s="30" t="s">
        <v>246</v>
      </c>
    </row>
    <row r="47" ht="52">
      <c r="A47" s="1" t="s">
        <v>251</v>
      </c>
      <c r="E47" s="37" t="s">
        <v>5174</v>
      </c>
    </row>
    <row r="48" ht="100">
      <c r="A48" s="1" t="s">
        <v>253</v>
      </c>
      <c r="E48" s="30" t="s">
        <v>1629</v>
      </c>
    </row>
    <row r="49" ht="13">
      <c r="A49" s="1" t="s">
        <v>244</v>
      </c>
      <c r="B49" s="28">
        <v>10</v>
      </c>
      <c r="C49" s="29" t="s">
        <v>4446</v>
      </c>
      <c r="D49" s="28" t="s">
        <v>246</v>
      </c>
      <c r="E49" s="30" t="s">
        <v>4447</v>
      </c>
      <c r="F49" s="31" t="s">
        <v>273</v>
      </c>
      <c r="G49" s="32">
        <v>10</v>
      </c>
      <c r="H49" s="32">
        <v>0</v>
      </c>
      <c r="I49" s="33">
        <f>ROUND(G49*H49,P4)</f>
        <v>0</v>
      </c>
      <c r="J49" s="28"/>
      <c r="K49" s="28"/>
      <c r="L49" s="34">
        <v>0</v>
      </c>
      <c r="M49" s="20">
        <f>ROUND(G49*L49,P4)</f>
        <v>0</v>
      </c>
      <c r="N49" s="40" t="s">
        <v>358</v>
      </c>
      <c r="O49" s="36">
        <f>M49*AA49</f>
        <v>0</v>
      </c>
      <c r="P49" s="1">
        <v>3</v>
      </c>
      <c r="AA49" s="1">
        <f>IF(P49=1,$O$3,IF(P49=2,$O$4,$O$5))</f>
        <v>0</v>
      </c>
    </row>
    <row r="50">
      <c r="A50" s="1" t="s">
        <v>250</v>
      </c>
      <c r="E50" s="30" t="s">
        <v>246</v>
      </c>
    </row>
    <row r="51" ht="52">
      <c r="A51" s="1" t="s">
        <v>251</v>
      </c>
      <c r="E51" s="37" t="s">
        <v>5174</v>
      </c>
    </row>
    <row r="52" ht="100">
      <c r="A52" s="1" t="s">
        <v>253</v>
      </c>
      <c r="E52" s="30" t="s">
        <v>5151</v>
      </c>
    </row>
    <row r="53" ht="25">
      <c r="A53" s="1" t="s">
        <v>244</v>
      </c>
      <c r="B53" s="28">
        <v>11</v>
      </c>
      <c r="C53" s="29" t="s">
        <v>373</v>
      </c>
      <c r="D53" s="28" t="s">
        <v>246</v>
      </c>
      <c r="E53" s="30" t="s">
        <v>374</v>
      </c>
      <c r="F53" s="31" t="s">
        <v>273</v>
      </c>
      <c r="G53" s="32">
        <v>1</v>
      </c>
      <c r="H53" s="32">
        <v>0</v>
      </c>
      <c r="I53" s="33">
        <f>ROUND(G53*H53,P4)</f>
        <v>0</v>
      </c>
      <c r="J53" s="28"/>
      <c r="K53" s="28"/>
      <c r="L53" s="34">
        <v>0</v>
      </c>
      <c r="M53" s="20">
        <f>ROUND(G53*L53,P4)</f>
        <v>0</v>
      </c>
      <c r="N53" s="40" t="s">
        <v>358</v>
      </c>
      <c r="O53" s="36">
        <f>M53*AA53</f>
        <v>0</v>
      </c>
      <c r="P53" s="1">
        <v>3</v>
      </c>
      <c r="AA53" s="1">
        <f>IF(P53=1,$O$3,IF(P53=2,$O$4,$O$5))</f>
        <v>0</v>
      </c>
    </row>
    <row r="54">
      <c r="A54" s="1" t="s">
        <v>250</v>
      </c>
      <c r="E54" s="30" t="s">
        <v>246</v>
      </c>
    </row>
    <row r="55" ht="52">
      <c r="A55" s="1" t="s">
        <v>251</v>
      </c>
      <c r="E55" s="37" t="s">
        <v>5155</v>
      </c>
    </row>
    <row r="56" ht="100">
      <c r="A56" s="1" t="s">
        <v>253</v>
      </c>
      <c r="E56" s="30" t="s">
        <v>375</v>
      </c>
    </row>
    <row r="57" ht="25">
      <c r="A57" s="1" t="s">
        <v>244</v>
      </c>
      <c r="B57" s="28">
        <v>12</v>
      </c>
      <c r="C57" s="29" t="s">
        <v>376</v>
      </c>
      <c r="D57" s="28" t="s">
        <v>246</v>
      </c>
      <c r="E57" s="30" t="s">
        <v>377</v>
      </c>
      <c r="F57" s="31" t="s">
        <v>273</v>
      </c>
      <c r="G57" s="32">
        <v>1</v>
      </c>
      <c r="H57" s="32">
        <v>0</v>
      </c>
      <c r="I57" s="33">
        <f>ROUND(G57*H57,P4)</f>
        <v>0</v>
      </c>
      <c r="J57" s="28"/>
      <c r="K57" s="28"/>
      <c r="L57" s="34">
        <v>0</v>
      </c>
      <c r="M57" s="20">
        <f>ROUND(G57*L57,P4)</f>
        <v>0</v>
      </c>
      <c r="N57" s="40" t="s">
        <v>358</v>
      </c>
      <c r="O57" s="36">
        <f>M57*AA57</f>
        <v>0</v>
      </c>
      <c r="P57" s="1">
        <v>3</v>
      </c>
      <c r="AA57" s="1">
        <f>IF(P57=1,$O$3,IF(P57=2,$O$4,$O$5))</f>
        <v>0</v>
      </c>
    </row>
    <row r="58">
      <c r="A58" s="1" t="s">
        <v>250</v>
      </c>
      <c r="E58" s="30" t="s">
        <v>246</v>
      </c>
    </row>
    <row r="59" ht="52">
      <c r="A59" s="1" t="s">
        <v>251</v>
      </c>
      <c r="E59" s="37" t="s">
        <v>5142</v>
      </c>
    </row>
    <row r="60" ht="87.5">
      <c r="A60" s="1" t="s">
        <v>253</v>
      </c>
      <c r="E60" s="30" t="s">
        <v>378</v>
      </c>
    </row>
    <row r="61" ht="13">
      <c r="A61" s="1" t="s">
        <v>244</v>
      </c>
      <c r="B61" s="28">
        <v>13</v>
      </c>
      <c r="C61" s="29" t="s">
        <v>5175</v>
      </c>
      <c r="D61" s="28" t="s">
        <v>246</v>
      </c>
      <c r="E61" s="30" t="s">
        <v>5176</v>
      </c>
      <c r="F61" s="31" t="s">
        <v>273</v>
      </c>
      <c r="G61" s="32">
        <v>1</v>
      </c>
      <c r="H61" s="32">
        <v>0</v>
      </c>
      <c r="I61" s="33">
        <f>ROUND(G61*H61,P4)</f>
        <v>0</v>
      </c>
      <c r="J61" s="28"/>
      <c r="K61" s="28"/>
      <c r="L61" s="34">
        <v>0</v>
      </c>
      <c r="M61" s="20">
        <f>ROUND(G61*L61,P4)</f>
        <v>0</v>
      </c>
      <c r="N61" s="40" t="s">
        <v>358</v>
      </c>
      <c r="O61" s="36">
        <f>M61*AA61</f>
        <v>0</v>
      </c>
      <c r="P61" s="1">
        <v>3</v>
      </c>
      <c r="AA61" s="1">
        <f>IF(P61=1,$O$3,IF(P61=2,$O$4,$O$5))</f>
        <v>0</v>
      </c>
    </row>
    <row r="62">
      <c r="A62" s="1" t="s">
        <v>250</v>
      </c>
      <c r="E62" s="30" t="s">
        <v>246</v>
      </c>
    </row>
    <row r="63" ht="52">
      <c r="A63" s="1" t="s">
        <v>251</v>
      </c>
      <c r="E63" s="37" t="s">
        <v>5142</v>
      </c>
    </row>
    <row r="64" ht="75">
      <c r="A64" s="1" t="s">
        <v>253</v>
      </c>
      <c r="E64" s="30" t="s">
        <v>1046</v>
      </c>
    </row>
    <row r="65" ht="13">
      <c r="A65" s="1" t="s">
        <v>244</v>
      </c>
      <c r="B65" s="28">
        <v>14</v>
      </c>
      <c r="C65" s="29" t="s">
        <v>5159</v>
      </c>
      <c r="D65" s="28" t="s">
        <v>246</v>
      </c>
      <c r="E65" s="30" t="s">
        <v>5160</v>
      </c>
      <c r="F65" s="31" t="s">
        <v>273</v>
      </c>
      <c r="G65" s="32">
        <v>1</v>
      </c>
      <c r="H65" s="32">
        <v>0</v>
      </c>
      <c r="I65" s="33">
        <f>ROUND(G65*H65,P4)</f>
        <v>0</v>
      </c>
      <c r="J65" s="28"/>
      <c r="K65" s="28"/>
      <c r="L65" s="34">
        <v>0</v>
      </c>
      <c r="M65" s="20">
        <f>ROUND(G65*L65,P4)</f>
        <v>0</v>
      </c>
      <c r="N65" s="40" t="s">
        <v>358</v>
      </c>
      <c r="O65" s="36">
        <f>M65*AA65</f>
        <v>0</v>
      </c>
      <c r="P65" s="1">
        <v>3</v>
      </c>
      <c r="AA65" s="1">
        <f>IF(P65=1,$O$3,IF(P65=2,$O$4,$O$5))</f>
        <v>0</v>
      </c>
    </row>
    <row r="66">
      <c r="A66" s="1" t="s">
        <v>250</v>
      </c>
      <c r="E66" s="30" t="s">
        <v>246</v>
      </c>
    </row>
    <row r="67" ht="52">
      <c r="A67" s="1" t="s">
        <v>251</v>
      </c>
      <c r="E67" s="37" t="s">
        <v>1197</v>
      </c>
    </row>
    <row r="68" ht="75">
      <c r="A68" s="1" t="s">
        <v>253</v>
      </c>
      <c r="E68" s="30" t="s">
        <v>1046</v>
      </c>
    </row>
    <row r="69" ht="25">
      <c r="A69" s="1" t="s">
        <v>244</v>
      </c>
      <c r="B69" s="28">
        <v>15</v>
      </c>
      <c r="C69" s="29" t="s">
        <v>2116</v>
      </c>
      <c r="D69" s="28" t="s">
        <v>246</v>
      </c>
      <c r="E69" s="30" t="s">
        <v>2117</v>
      </c>
      <c r="F69" s="31" t="s">
        <v>273</v>
      </c>
      <c r="G69" s="32">
        <v>1</v>
      </c>
      <c r="H69" s="32">
        <v>0</v>
      </c>
      <c r="I69" s="33">
        <f>ROUND(G69*H69,P4)</f>
        <v>0</v>
      </c>
      <c r="J69" s="28"/>
      <c r="K69" s="28"/>
      <c r="L69" s="34">
        <v>0</v>
      </c>
      <c r="M69" s="20">
        <f>ROUND(G69*L69,P4)</f>
        <v>0</v>
      </c>
      <c r="N69" s="40" t="s">
        <v>358</v>
      </c>
      <c r="O69" s="36">
        <f>M69*AA69</f>
        <v>0</v>
      </c>
      <c r="P69" s="1">
        <v>3</v>
      </c>
      <c r="AA69" s="1">
        <f>IF(P69=1,$O$3,IF(P69=2,$O$4,$O$5))</f>
        <v>0</v>
      </c>
    </row>
    <row r="70">
      <c r="A70" s="1" t="s">
        <v>250</v>
      </c>
      <c r="E70" s="30" t="s">
        <v>246</v>
      </c>
    </row>
    <row r="71" ht="52">
      <c r="A71" s="1" t="s">
        <v>251</v>
      </c>
      <c r="E71" s="37" t="s">
        <v>1197</v>
      </c>
    </row>
    <row r="72" ht="75">
      <c r="A72" s="1" t="s">
        <v>253</v>
      </c>
      <c r="E72" s="30" t="s">
        <v>1046</v>
      </c>
    </row>
    <row r="73" ht="13">
      <c r="A73" s="1" t="s">
        <v>244</v>
      </c>
      <c r="B73" s="28">
        <v>16</v>
      </c>
      <c r="C73" s="29" t="s">
        <v>1044</v>
      </c>
      <c r="D73" s="28" t="s">
        <v>246</v>
      </c>
      <c r="E73" s="30" t="s">
        <v>1045</v>
      </c>
      <c r="F73" s="31" t="s">
        <v>273</v>
      </c>
      <c r="G73" s="32">
        <v>1</v>
      </c>
      <c r="H73" s="32">
        <v>0</v>
      </c>
      <c r="I73" s="33">
        <f>ROUND(G73*H73,P4)</f>
        <v>0</v>
      </c>
      <c r="J73" s="28"/>
      <c r="K73" s="28"/>
      <c r="L73" s="34">
        <v>0</v>
      </c>
      <c r="M73" s="20">
        <f>ROUND(G73*L73,P4)</f>
        <v>0</v>
      </c>
      <c r="N73" s="40" t="s">
        <v>358</v>
      </c>
      <c r="O73" s="36">
        <f>M73*AA73</f>
        <v>0</v>
      </c>
      <c r="P73" s="1">
        <v>3</v>
      </c>
      <c r="AA73" s="1">
        <f>IF(P73=1,$O$3,IF(P73=2,$O$4,$O$5))</f>
        <v>0</v>
      </c>
    </row>
    <row r="74">
      <c r="A74" s="1" t="s">
        <v>250</v>
      </c>
      <c r="E74" s="30" t="s">
        <v>246</v>
      </c>
    </row>
    <row r="75" ht="52">
      <c r="A75" s="1" t="s">
        <v>251</v>
      </c>
      <c r="E75" s="37" t="s">
        <v>1197</v>
      </c>
    </row>
    <row r="76" ht="75">
      <c r="A76" s="1" t="s">
        <v>253</v>
      </c>
      <c r="E76" s="30" t="s">
        <v>1046</v>
      </c>
    </row>
    <row r="77" ht="13">
      <c r="A77" s="1" t="s">
        <v>244</v>
      </c>
      <c r="B77" s="28">
        <v>17</v>
      </c>
      <c r="C77" s="29" t="s">
        <v>804</v>
      </c>
      <c r="D77" s="28" t="s">
        <v>246</v>
      </c>
      <c r="E77" s="30" t="s">
        <v>805</v>
      </c>
      <c r="F77" s="31" t="s">
        <v>342</v>
      </c>
      <c r="G77" s="32">
        <v>40</v>
      </c>
      <c r="H77" s="32">
        <v>0</v>
      </c>
      <c r="I77" s="33">
        <f>ROUND(G77*H77,P4)</f>
        <v>0</v>
      </c>
      <c r="J77" s="28"/>
      <c r="K77" s="28"/>
      <c r="L77" s="34">
        <v>0</v>
      </c>
      <c r="M77" s="20">
        <f>ROUND(G77*L77,P4)</f>
        <v>0</v>
      </c>
      <c r="N77" s="40" t="s">
        <v>358</v>
      </c>
      <c r="O77" s="36">
        <f>M77*AA77</f>
        <v>0</v>
      </c>
      <c r="P77" s="1">
        <v>3</v>
      </c>
      <c r="AA77" s="1">
        <f>IF(P77=1,$O$3,IF(P77=2,$O$4,$O$5))</f>
        <v>0</v>
      </c>
    </row>
    <row r="78">
      <c r="A78" s="1" t="s">
        <v>250</v>
      </c>
      <c r="E78" s="30" t="s">
        <v>246</v>
      </c>
    </row>
    <row r="79" ht="52">
      <c r="A79" s="1" t="s">
        <v>251</v>
      </c>
      <c r="E79" s="37" t="s">
        <v>5164</v>
      </c>
    </row>
    <row r="80" ht="87.5">
      <c r="A80" s="1" t="s">
        <v>253</v>
      </c>
      <c r="E80" s="30" t="s">
        <v>806</v>
      </c>
    </row>
    <row r="81" ht="13">
      <c r="A81" s="1" t="s">
        <v>244</v>
      </c>
      <c r="B81" s="28">
        <v>18</v>
      </c>
      <c r="C81" s="29" t="s">
        <v>807</v>
      </c>
      <c r="D81" s="28" t="s">
        <v>246</v>
      </c>
      <c r="E81" s="30" t="s">
        <v>808</v>
      </c>
      <c r="F81" s="31" t="s">
        <v>342</v>
      </c>
      <c r="G81" s="32">
        <v>80</v>
      </c>
      <c r="H81" s="32">
        <v>0</v>
      </c>
      <c r="I81" s="33">
        <f>ROUND(G81*H81,P4)</f>
        <v>0</v>
      </c>
      <c r="J81" s="28"/>
      <c r="K81" s="28"/>
      <c r="L81" s="34">
        <v>0</v>
      </c>
      <c r="M81" s="20">
        <f>ROUND(G81*L81,P4)</f>
        <v>0</v>
      </c>
      <c r="N81" s="40" t="s">
        <v>358</v>
      </c>
      <c r="O81" s="36">
        <f>M81*AA81</f>
        <v>0</v>
      </c>
      <c r="P81" s="1">
        <v>3</v>
      </c>
      <c r="AA81" s="1">
        <f>IF(P81=1,$O$3,IF(P81=2,$O$4,$O$5))</f>
        <v>0</v>
      </c>
    </row>
    <row r="82">
      <c r="A82" s="1" t="s">
        <v>250</v>
      </c>
      <c r="E82" s="30" t="s">
        <v>246</v>
      </c>
    </row>
    <row r="83" ht="52">
      <c r="A83" s="1" t="s">
        <v>251</v>
      </c>
      <c r="E83" s="37" t="s">
        <v>5165</v>
      </c>
    </row>
    <row r="84" ht="87.5">
      <c r="A84" s="1" t="s">
        <v>253</v>
      </c>
      <c r="E84" s="30" t="s">
        <v>809</v>
      </c>
    </row>
    <row r="85" ht="13">
      <c r="A85" s="1" t="s">
        <v>244</v>
      </c>
      <c r="B85" s="28">
        <v>19</v>
      </c>
      <c r="C85" s="29" t="s">
        <v>810</v>
      </c>
      <c r="D85" s="28" t="s">
        <v>246</v>
      </c>
      <c r="E85" s="30" t="s">
        <v>811</v>
      </c>
      <c r="F85" s="31" t="s">
        <v>342</v>
      </c>
      <c r="G85" s="32">
        <v>40</v>
      </c>
      <c r="H85" s="32">
        <v>0</v>
      </c>
      <c r="I85" s="33">
        <f>ROUND(G85*H85,P4)</f>
        <v>0</v>
      </c>
      <c r="J85" s="28"/>
      <c r="K85" s="28"/>
      <c r="L85" s="34">
        <v>0</v>
      </c>
      <c r="M85" s="20">
        <f>ROUND(G85*L85,P4)</f>
        <v>0</v>
      </c>
      <c r="N85" s="40" t="s">
        <v>358</v>
      </c>
      <c r="O85" s="36">
        <f>M85*AA85</f>
        <v>0</v>
      </c>
      <c r="P85" s="1">
        <v>3</v>
      </c>
      <c r="AA85" s="1">
        <f>IF(P85=1,$O$3,IF(P85=2,$O$4,$O$5))</f>
        <v>0</v>
      </c>
    </row>
    <row r="86">
      <c r="A86" s="1" t="s">
        <v>250</v>
      </c>
      <c r="E86" s="30" t="s">
        <v>246</v>
      </c>
    </row>
    <row r="87" ht="52">
      <c r="A87" s="1" t="s">
        <v>251</v>
      </c>
      <c r="E87" s="37" t="s">
        <v>5164</v>
      </c>
    </row>
    <row r="88" ht="87.5">
      <c r="A88" s="1" t="s">
        <v>253</v>
      </c>
      <c r="E88" s="30" t="s">
        <v>812</v>
      </c>
    </row>
    <row r="89" ht="13">
      <c r="A89" s="1" t="s">
        <v>244</v>
      </c>
      <c r="B89" s="28">
        <v>20</v>
      </c>
      <c r="C89" s="29" t="s">
        <v>813</v>
      </c>
      <c r="D89" s="28" t="s">
        <v>246</v>
      </c>
      <c r="E89" s="30" t="s">
        <v>814</v>
      </c>
      <c r="F89" s="31" t="s">
        <v>342</v>
      </c>
      <c r="G89" s="32">
        <v>40</v>
      </c>
      <c r="H89" s="32">
        <v>0</v>
      </c>
      <c r="I89" s="33">
        <f>ROUND(G89*H89,P4)</f>
        <v>0</v>
      </c>
      <c r="J89" s="28"/>
      <c r="K89" s="28"/>
      <c r="L89" s="34">
        <v>0</v>
      </c>
      <c r="M89" s="20">
        <f>ROUND(G89*L89,P4)</f>
        <v>0</v>
      </c>
      <c r="N89" s="40" t="s">
        <v>358</v>
      </c>
      <c r="O89" s="36">
        <f>M89*AA89</f>
        <v>0</v>
      </c>
      <c r="P89" s="1">
        <v>3</v>
      </c>
      <c r="AA89" s="1">
        <f>IF(P89=1,$O$3,IF(P89=2,$O$4,$O$5))</f>
        <v>0</v>
      </c>
    </row>
    <row r="90">
      <c r="A90" s="1" t="s">
        <v>250</v>
      </c>
      <c r="E90" s="30" t="s">
        <v>246</v>
      </c>
    </row>
    <row r="91" ht="52">
      <c r="A91" s="1" t="s">
        <v>251</v>
      </c>
      <c r="E91" s="37" t="s">
        <v>5164</v>
      </c>
    </row>
    <row r="92" ht="87.5">
      <c r="A92" s="1" t="s">
        <v>253</v>
      </c>
      <c r="E92" s="30" t="s">
        <v>815</v>
      </c>
    </row>
  </sheetData>
  <sheetProtection sheet="1" objects="1" scenarios="1" spinCount="100000" saltValue="MOHT7Wu9/Xm+Ugh1qc+m/BflF5rq1qQkh1HMTT59v9w/giM7Th4dkgtW0xxaq7ncHiFWbzdFN80aZFVDyY3p1Q==" hashValue="bAGaJ2acKrpuX2nR2tw0QTf5/EK1t20sQmeOweZsp5EffTppqTPXgChdcixVTlOeH+qkmf+QH8ZwF2X7Vn8hZ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5184</v>
      </c>
      <c r="M3" s="20">
        <f>0+M9</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5184</v>
      </c>
      <c r="D5" s="22"/>
      <c r="E5" s="23" t="s">
        <v>216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COUNTIFS(L9:L66,"=0",A9:A66,"P")+COUNTIFS(L9:L66,"",A9:A66,"P")+SUM(Q9:Q66)</f>
        <v>0</v>
      </c>
    </row>
    <row r="8" ht="13">
      <c r="A8" s="9"/>
      <c r="B8" s="9"/>
      <c r="C8" s="9"/>
      <c r="D8" s="9"/>
      <c r="E8" s="9"/>
      <c r="F8" s="9"/>
      <c r="G8" s="9"/>
      <c r="H8" s="9"/>
      <c r="I8" s="9"/>
      <c r="J8" s="25"/>
      <c r="K8" s="25"/>
      <c r="L8" s="9" t="s">
        <v>239</v>
      </c>
      <c r="M8" s="9" t="s">
        <v>240</v>
      </c>
      <c r="N8" s="9"/>
    </row>
    <row r="9" ht="13">
      <c r="A9" s="1" t="s">
        <v>241</v>
      </c>
      <c r="C9" s="22" t="s">
        <v>5185</v>
      </c>
      <c r="E9" s="23" t="s">
        <v>836</v>
      </c>
      <c r="L9" s="38"/>
      <c r="M9" s="39">
        <f>SUMIFS(M10:M65,A10:A65,"P")</f>
        <v>0</v>
      </c>
      <c r="N9" s="38"/>
    </row>
    <row r="10" ht="25">
      <c r="A10" s="1" t="s">
        <v>244</v>
      </c>
      <c r="B10" s="28">
        <v>1</v>
      </c>
      <c r="C10" s="29" t="s">
        <v>1054</v>
      </c>
      <c r="D10" s="28" t="s">
        <v>1055</v>
      </c>
      <c r="E10" s="30" t="s">
        <v>1056</v>
      </c>
      <c r="F10" s="31" t="s">
        <v>837</v>
      </c>
      <c r="G10" s="32">
        <v>12103.540000000001</v>
      </c>
      <c r="H10" s="32">
        <v>0</v>
      </c>
      <c r="I10" s="33">
        <f>ROUND(G10*H10,P4)</f>
        <v>0</v>
      </c>
      <c r="J10" s="28"/>
      <c r="K10" s="28"/>
      <c r="L10" s="34">
        <v>0</v>
      </c>
      <c r="M10" s="20">
        <f>ROUND(G10*L10,P4)</f>
        <v>0</v>
      </c>
      <c r="N10" s="40" t="s">
        <v>480</v>
      </c>
      <c r="O10" s="36">
        <f>M10*AA10</f>
        <v>0</v>
      </c>
      <c r="P10" s="1">
        <v>3</v>
      </c>
      <c r="AA10" s="1">
        <f>IF(P10=1,$O$3,IF(P10=2,$O$4,$O$5))</f>
        <v>0</v>
      </c>
    </row>
    <row r="11">
      <c r="A11" s="1" t="s">
        <v>250</v>
      </c>
      <c r="E11" s="30" t="s">
        <v>246</v>
      </c>
    </row>
    <row r="12">
      <c r="A12" s="1" t="s">
        <v>251</v>
      </c>
      <c r="E12" s="28"/>
    </row>
    <row r="13" ht="200">
      <c r="A13" s="1" t="s">
        <v>253</v>
      </c>
      <c r="E13" s="30" t="s">
        <v>483</v>
      </c>
    </row>
    <row r="14" ht="25">
      <c r="A14" s="1" t="s">
        <v>244</v>
      </c>
      <c r="B14" s="28">
        <v>2</v>
      </c>
      <c r="C14" s="29" t="s">
        <v>2133</v>
      </c>
      <c r="D14" s="28" t="s">
        <v>2134</v>
      </c>
      <c r="E14" s="30" t="s">
        <v>2135</v>
      </c>
      <c r="F14" s="31" t="s">
        <v>837</v>
      </c>
      <c r="G14" s="32">
        <v>2310.4560000000001</v>
      </c>
      <c r="H14" s="32">
        <v>0</v>
      </c>
      <c r="I14" s="33">
        <f>ROUND(G14*H14,P4)</f>
        <v>0</v>
      </c>
      <c r="J14" s="28"/>
      <c r="K14" s="28"/>
      <c r="L14" s="34">
        <v>0</v>
      </c>
      <c r="M14" s="20">
        <f>ROUND(G14*L14,P4)</f>
        <v>0</v>
      </c>
      <c r="N14" s="40" t="s">
        <v>480</v>
      </c>
      <c r="O14" s="36">
        <f>M14*AA14</f>
        <v>0</v>
      </c>
      <c r="P14" s="1">
        <v>3</v>
      </c>
      <c r="AA14" s="1">
        <f>IF(P14=1,$O$3,IF(P14=2,$O$4,$O$5))</f>
        <v>0</v>
      </c>
    </row>
    <row r="15">
      <c r="A15" s="1" t="s">
        <v>250</v>
      </c>
      <c r="E15" s="30" t="s">
        <v>246</v>
      </c>
    </row>
    <row r="16">
      <c r="A16" s="1" t="s">
        <v>251</v>
      </c>
      <c r="E16" s="28"/>
    </row>
    <row r="17" ht="200">
      <c r="A17" s="1" t="s">
        <v>253</v>
      </c>
      <c r="E17" s="30" t="s">
        <v>483</v>
      </c>
    </row>
    <row r="18" ht="25">
      <c r="A18" s="1" t="s">
        <v>244</v>
      </c>
      <c r="B18" s="28">
        <v>3</v>
      </c>
      <c r="C18" s="29" t="s">
        <v>2448</v>
      </c>
      <c r="D18" s="28" t="s">
        <v>2449</v>
      </c>
      <c r="E18" s="30" t="s">
        <v>2450</v>
      </c>
      <c r="F18" s="31" t="s">
        <v>837</v>
      </c>
      <c r="G18" s="32">
        <v>15.140000000000001</v>
      </c>
      <c r="H18" s="32">
        <v>0</v>
      </c>
      <c r="I18" s="33">
        <f>ROUND(G18*H18,P4)</f>
        <v>0</v>
      </c>
      <c r="J18" s="28"/>
      <c r="K18" s="28"/>
      <c r="L18" s="34">
        <v>0</v>
      </c>
      <c r="M18" s="20">
        <f>ROUND(G18*L18,P4)</f>
        <v>0</v>
      </c>
      <c r="N18" s="40" t="s">
        <v>480</v>
      </c>
      <c r="O18" s="36">
        <f>M18*AA18</f>
        <v>0</v>
      </c>
      <c r="P18" s="1">
        <v>3</v>
      </c>
      <c r="AA18" s="1">
        <f>IF(P18=1,$O$3,IF(P18=2,$O$4,$O$5))</f>
        <v>0</v>
      </c>
    </row>
    <row r="19">
      <c r="A19" s="1" t="s">
        <v>250</v>
      </c>
      <c r="E19" s="30" t="s">
        <v>246</v>
      </c>
    </row>
    <row r="20">
      <c r="A20" s="1" t="s">
        <v>251</v>
      </c>
      <c r="E20" s="28"/>
    </row>
    <row r="21" ht="200">
      <c r="A21" s="1" t="s">
        <v>253</v>
      </c>
      <c r="E21" s="30" t="s">
        <v>483</v>
      </c>
    </row>
    <row r="22" ht="25">
      <c r="A22" s="1" t="s">
        <v>244</v>
      </c>
      <c r="B22" s="28">
        <v>4</v>
      </c>
      <c r="C22" s="29" t="s">
        <v>1755</v>
      </c>
      <c r="D22" s="28" t="s">
        <v>1756</v>
      </c>
      <c r="E22" s="30" t="s">
        <v>1757</v>
      </c>
      <c r="F22" s="31" t="s">
        <v>837</v>
      </c>
      <c r="G22" s="32">
        <v>71.849999999999994</v>
      </c>
      <c r="H22" s="32">
        <v>0</v>
      </c>
      <c r="I22" s="33">
        <f>ROUND(G22*H22,P4)</f>
        <v>0</v>
      </c>
      <c r="J22" s="28"/>
      <c r="K22" s="28"/>
      <c r="L22" s="34">
        <v>0</v>
      </c>
      <c r="M22" s="20">
        <f>ROUND(G22*L22,P4)</f>
        <v>0</v>
      </c>
      <c r="N22" s="40" t="s">
        <v>480</v>
      </c>
      <c r="O22" s="36">
        <f>M22*AA22</f>
        <v>0</v>
      </c>
      <c r="P22" s="1">
        <v>3</v>
      </c>
      <c r="AA22" s="1">
        <f>IF(P22=1,$O$3,IF(P22=2,$O$4,$O$5))</f>
        <v>0</v>
      </c>
    </row>
    <row r="23">
      <c r="A23" s="1" t="s">
        <v>250</v>
      </c>
      <c r="E23" s="30" t="s">
        <v>246</v>
      </c>
    </row>
    <row r="24">
      <c r="A24" s="1" t="s">
        <v>251</v>
      </c>
      <c r="E24" s="28"/>
    </row>
    <row r="25" ht="200">
      <c r="A25" s="1" t="s">
        <v>253</v>
      </c>
      <c r="E25" s="30" t="s">
        <v>483</v>
      </c>
    </row>
    <row r="26" ht="25">
      <c r="A26" s="1" t="s">
        <v>244</v>
      </c>
      <c r="B26" s="28">
        <v>5</v>
      </c>
      <c r="C26" s="29" t="s">
        <v>1702</v>
      </c>
      <c r="D26" s="28" t="s">
        <v>1703</v>
      </c>
      <c r="E26" s="30" t="s">
        <v>1704</v>
      </c>
      <c r="F26" s="31" t="s">
        <v>837</v>
      </c>
      <c r="G26" s="32">
        <v>281.5</v>
      </c>
      <c r="H26" s="32">
        <v>0</v>
      </c>
      <c r="I26" s="33">
        <f>ROUND(G26*H26,P4)</f>
        <v>0</v>
      </c>
      <c r="J26" s="28"/>
      <c r="K26" s="28"/>
      <c r="L26" s="34">
        <v>0</v>
      </c>
      <c r="M26" s="20">
        <f>ROUND(G26*L26,P4)</f>
        <v>0</v>
      </c>
      <c r="N26" s="40" t="s">
        <v>480</v>
      </c>
      <c r="O26" s="36">
        <f>M26*AA26</f>
        <v>0</v>
      </c>
      <c r="P26" s="1">
        <v>3</v>
      </c>
      <c r="AA26" s="1">
        <f>IF(P26=1,$O$3,IF(P26=2,$O$4,$O$5))</f>
        <v>0</v>
      </c>
    </row>
    <row r="27">
      <c r="A27" s="1" t="s">
        <v>250</v>
      </c>
      <c r="E27" s="30" t="s">
        <v>246</v>
      </c>
    </row>
    <row r="28">
      <c r="A28" s="1" t="s">
        <v>251</v>
      </c>
      <c r="E28" s="28"/>
    </row>
    <row r="29" ht="200">
      <c r="A29" s="1" t="s">
        <v>253</v>
      </c>
      <c r="E29" s="30" t="s">
        <v>483</v>
      </c>
    </row>
    <row r="30" ht="25">
      <c r="A30" s="1" t="s">
        <v>244</v>
      </c>
      <c r="B30" s="28">
        <v>11</v>
      </c>
      <c r="C30" s="29" t="s">
        <v>476</v>
      </c>
      <c r="D30" s="28" t="s">
        <v>477</v>
      </c>
      <c r="E30" s="30" t="s">
        <v>478</v>
      </c>
      <c r="F30" s="31" t="s">
        <v>837</v>
      </c>
      <c r="G30" s="32">
        <v>0.040000000000000001</v>
      </c>
      <c r="H30" s="32">
        <v>0</v>
      </c>
      <c r="I30" s="33">
        <f>ROUND(G30*H30,P4)</f>
        <v>0</v>
      </c>
      <c r="J30" s="28"/>
      <c r="K30" s="28"/>
      <c r="L30" s="34">
        <v>0</v>
      </c>
      <c r="M30" s="20">
        <f>ROUND(G30*L30,P4)</f>
        <v>0</v>
      </c>
      <c r="N30" s="40" t="s">
        <v>480</v>
      </c>
      <c r="O30" s="36">
        <f>M30*AA30</f>
        <v>0</v>
      </c>
      <c r="P30" s="1">
        <v>3</v>
      </c>
      <c r="AA30" s="1">
        <f>IF(P30=1,$O$3,IF(P30=2,$O$4,$O$5))</f>
        <v>0</v>
      </c>
    </row>
    <row r="31">
      <c r="A31" s="1" t="s">
        <v>250</v>
      </c>
      <c r="E31" s="30" t="s">
        <v>246</v>
      </c>
    </row>
    <row r="32">
      <c r="A32" s="1" t="s">
        <v>251</v>
      </c>
      <c r="E32" s="28"/>
    </row>
    <row r="33" ht="200">
      <c r="A33" s="1" t="s">
        <v>253</v>
      </c>
      <c r="E33" s="30" t="s">
        <v>483</v>
      </c>
    </row>
    <row r="34" ht="25">
      <c r="A34" s="1" t="s">
        <v>244</v>
      </c>
      <c r="B34" s="28">
        <v>14</v>
      </c>
      <c r="C34" s="29" t="s">
        <v>484</v>
      </c>
      <c r="D34" s="28" t="s">
        <v>485</v>
      </c>
      <c r="E34" s="30" t="s">
        <v>486</v>
      </c>
      <c r="F34" s="31" t="s">
        <v>837</v>
      </c>
      <c r="G34" s="32">
        <v>1.9450000000000001</v>
      </c>
      <c r="H34" s="32">
        <v>0</v>
      </c>
      <c r="I34" s="33">
        <f>ROUND(G34*H34,P4)</f>
        <v>0</v>
      </c>
      <c r="J34" s="28"/>
      <c r="K34" s="28"/>
      <c r="L34" s="34">
        <v>0</v>
      </c>
      <c r="M34" s="20">
        <f>ROUND(G34*L34,P4)</f>
        <v>0</v>
      </c>
      <c r="N34" s="40" t="s">
        <v>480</v>
      </c>
      <c r="O34" s="36">
        <f>M34*AA34</f>
        <v>0</v>
      </c>
      <c r="P34" s="1">
        <v>3</v>
      </c>
      <c r="AA34" s="1">
        <f>IF(P34=1,$O$3,IF(P34=2,$O$4,$O$5))</f>
        <v>0</v>
      </c>
    </row>
    <row r="35">
      <c r="A35" s="1" t="s">
        <v>250</v>
      </c>
      <c r="E35" s="30" t="s">
        <v>246</v>
      </c>
    </row>
    <row r="36">
      <c r="A36" s="1" t="s">
        <v>251</v>
      </c>
      <c r="E36" s="28"/>
    </row>
    <row r="37" ht="200">
      <c r="A37" s="1" t="s">
        <v>253</v>
      </c>
      <c r="E37" s="30" t="s">
        <v>483</v>
      </c>
    </row>
    <row r="38" ht="25">
      <c r="A38" s="1" t="s">
        <v>244</v>
      </c>
      <c r="B38" s="28">
        <v>15</v>
      </c>
      <c r="C38" s="29" t="s">
        <v>3127</v>
      </c>
      <c r="D38" s="28" t="s">
        <v>3128</v>
      </c>
      <c r="E38" s="30" t="s">
        <v>3129</v>
      </c>
      <c r="F38" s="31" t="s">
        <v>837</v>
      </c>
      <c r="G38" s="32">
        <v>0.17999999999999999</v>
      </c>
      <c r="H38" s="32">
        <v>0</v>
      </c>
      <c r="I38" s="33">
        <f>ROUND(G38*H38,P4)</f>
        <v>0</v>
      </c>
      <c r="J38" s="28"/>
      <c r="K38" s="28"/>
      <c r="L38" s="34">
        <v>0</v>
      </c>
      <c r="M38" s="20">
        <f>ROUND(G38*L38,P4)</f>
        <v>0</v>
      </c>
      <c r="N38" s="40" t="s">
        <v>480</v>
      </c>
      <c r="O38" s="36">
        <f>M38*AA38</f>
        <v>0</v>
      </c>
      <c r="P38" s="1">
        <v>3</v>
      </c>
      <c r="AA38" s="1">
        <f>IF(P38=1,$O$3,IF(P38=2,$O$4,$O$5))</f>
        <v>0</v>
      </c>
    </row>
    <row r="39">
      <c r="A39" s="1" t="s">
        <v>250</v>
      </c>
      <c r="E39" s="30" t="s">
        <v>246</v>
      </c>
    </row>
    <row r="40">
      <c r="A40" s="1" t="s">
        <v>251</v>
      </c>
      <c r="E40" s="28"/>
    </row>
    <row r="41" ht="200">
      <c r="A41" s="1" t="s">
        <v>253</v>
      </c>
      <c r="E41" s="30" t="s">
        <v>483</v>
      </c>
    </row>
    <row r="42" ht="25">
      <c r="A42" s="1" t="s">
        <v>244</v>
      </c>
      <c r="B42" s="28">
        <v>17</v>
      </c>
      <c r="C42" s="29" t="s">
        <v>915</v>
      </c>
      <c r="D42" s="28" t="s">
        <v>916</v>
      </c>
      <c r="E42" s="30" t="s">
        <v>917</v>
      </c>
      <c r="F42" s="31" t="s">
        <v>837</v>
      </c>
      <c r="G42" s="32">
        <v>1.8</v>
      </c>
      <c r="H42" s="32">
        <v>0</v>
      </c>
      <c r="I42" s="33">
        <f>ROUND(G42*H42,P4)</f>
        <v>0</v>
      </c>
      <c r="J42" s="28"/>
      <c r="K42" s="28"/>
      <c r="L42" s="34">
        <v>0</v>
      </c>
      <c r="M42" s="20">
        <f>ROUND(G42*L42,P4)</f>
        <v>0</v>
      </c>
      <c r="N42" s="40" t="s">
        <v>480</v>
      </c>
      <c r="O42" s="36">
        <f>M42*AA42</f>
        <v>0</v>
      </c>
      <c r="P42" s="1">
        <v>3</v>
      </c>
      <c r="AA42" s="1">
        <f>IF(P42=1,$O$3,IF(P42=2,$O$4,$O$5))</f>
        <v>0</v>
      </c>
    </row>
    <row r="43">
      <c r="A43" s="1" t="s">
        <v>250</v>
      </c>
      <c r="E43" s="30" t="s">
        <v>246</v>
      </c>
    </row>
    <row r="44">
      <c r="A44" s="1" t="s">
        <v>251</v>
      </c>
      <c r="E44" s="28"/>
    </row>
    <row r="45" ht="200">
      <c r="A45" s="1" t="s">
        <v>253</v>
      </c>
      <c r="E45" s="30" t="s">
        <v>483</v>
      </c>
    </row>
    <row r="46" ht="25">
      <c r="A46" s="1" t="s">
        <v>244</v>
      </c>
      <c r="B46" s="28">
        <v>18</v>
      </c>
      <c r="C46" s="29" t="s">
        <v>488</v>
      </c>
      <c r="D46" s="28" t="s">
        <v>489</v>
      </c>
      <c r="E46" s="30" t="s">
        <v>490</v>
      </c>
      <c r="F46" s="31" t="s">
        <v>837</v>
      </c>
      <c r="G46" s="32">
        <v>10.6</v>
      </c>
      <c r="H46" s="32">
        <v>0</v>
      </c>
      <c r="I46" s="33">
        <f>ROUND(G46*H46,P4)</f>
        <v>0</v>
      </c>
      <c r="J46" s="28"/>
      <c r="K46" s="28"/>
      <c r="L46" s="34">
        <v>0</v>
      </c>
      <c r="M46" s="20">
        <f>ROUND(G46*L46,P4)</f>
        <v>0</v>
      </c>
      <c r="N46" s="40" t="s">
        <v>480</v>
      </c>
      <c r="O46" s="36">
        <f>M46*AA46</f>
        <v>0</v>
      </c>
      <c r="P46" s="1">
        <v>3</v>
      </c>
      <c r="AA46" s="1">
        <f>IF(P46=1,$O$3,IF(P46=2,$O$4,$O$5))</f>
        <v>0</v>
      </c>
    </row>
    <row r="47">
      <c r="A47" s="1" t="s">
        <v>250</v>
      </c>
      <c r="E47" s="30" t="s">
        <v>246</v>
      </c>
    </row>
    <row r="48">
      <c r="A48" s="1" t="s">
        <v>251</v>
      </c>
      <c r="E48" s="28"/>
    </row>
    <row r="49" ht="200">
      <c r="A49" s="1" t="s">
        <v>253</v>
      </c>
      <c r="E49" s="30" t="s">
        <v>483</v>
      </c>
    </row>
    <row r="50" ht="25">
      <c r="A50" s="1" t="s">
        <v>244</v>
      </c>
      <c r="B50" s="28">
        <v>19</v>
      </c>
      <c r="C50" s="29" t="s">
        <v>2214</v>
      </c>
      <c r="D50" s="28" t="s">
        <v>2215</v>
      </c>
      <c r="E50" s="30" t="s">
        <v>2216</v>
      </c>
      <c r="F50" s="31" t="s">
        <v>837</v>
      </c>
      <c r="G50" s="32">
        <v>5</v>
      </c>
      <c r="H50" s="32">
        <v>0</v>
      </c>
      <c r="I50" s="33">
        <f>ROUND(G50*H50,P4)</f>
        <v>0</v>
      </c>
      <c r="J50" s="28"/>
      <c r="K50" s="28"/>
      <c r="L50" s="34">
        <v>0</v>
      </c>
      <c r="M50" s="20">
        <f>ROUND(G50*L50,P4)</f>
        <v>0</v>
      </c>
      <c r="N50" s="40" t="s">
        <v>480</v>
      </c>
      <c r="O50" s="36">
        <f>M50*AA50</f>
        <v>0</v>
      </c>
      <c r="P50" s="1">
        <v>3</v>
      </c>
      <c r="AA50" s="1">
        <f>IF(P50=1,$O$3,IF(P50=2,$O$4,$O$5))</f>
        <v>0</v>
      </c>
    </row>
    <row r="51">
      <c r="A51" s="1" t="s">
        <v>250</v>
      </c>
      <c r="E51" s="30" t="s">
        <v>246</v>
      </c>
    </row>
    <row r="52">
      <c r="A52" s="1" t="s">
        <v>251</v>
      </c>
      <c r="E52" s="28"/>
    </row>
    <row r="53" ht="200">
      <c r="A53" s="1" t="s">
        <v>253</v>
      </c>
      <c r="E53" s="30" t="s">
        <v>483</v>
      </c>
    </row>
    <row r="54" ht="25">
      <c r="A54" s="1" t="s">
        <v>244</v>
      </c>
      <c r="B54" s="28">
        <v>21</v>
      </c>
      <c r="C54" s="29" t="s">
        <v>1179</v>
      </c>
      <c r="D54" s="28" t="s">
        <v>1180</v>
      </c>
      <c r="E54" s="30" t="s">
        <v>1181</v>
      </c>
      <c r="F54" s="31" t="s">
        <v>837</v>
      </c>
      <c r="G54" s="32">
        <v>1.7050000000000001</v>
      </c>
      <c r="H54" s="32">
        <v>0</v>
      </c>
      <c r="I54" s="33">
        <f>ROUND(G54*H54,P4)</f>
        <v>0</v>
      </c>
      <c r="J54" s="28"/>
      <c r="K54" s="28"/>
      <c r="L54" s="34">
        <v>0</v>
      </c>
      <c r="M54" s="20">
        <f>ROUND(G54*L54,P4)</f>
        <v>0</v>
      </c>
      <c r="N54" s="40" t="s">
        <v>480</v>
      </c>
      <c r="O54" s="36">
        <f>M54*AA54</f>
        <v>0</v>
      </c>
      <c r="P54" s="1">
        <v>3</v>
      </c>
      <c r="AA54" s="1">
        <f>IF(P54=1,$O$3,IF(P54=2,$O$4,$O$5))</f>
        <v>0</v>
      </c>
    </row>
    <row r="55">
      <c r="A55" s="1" t="s">
        <v>250</v>
      </c>
      <c r="E55" s="30" t="s">
        <v>246</v>
      </c>
    </row>
    <row r="56">
      <c r="A56" s="1" t="s">
        <v>251</v>
      </c>
      <c r="E56" s="28"/>
    </row>
    <row r="57" ht="200">
      <c r="A57" s="1" t="s">
        <v>253</v>
      </c>
      <c r="E57" s="30" t="s">
        <v>483</v>
      </c>
    </row>
    <row r="58" ht="25">
      <c r="A58" s="1" t="s">
        <v>244</v>
      </c>
      <c r="B58" s="28">
        <v>25</v>
      </c>
      <c r="C58" s="29" t="s">
        <v>3131</v>
      </c>
      <c r="D58" s="28" t="s">
        <v>3132</v>
      </c>
      <c r="E58" s="30" t="s">
        <v>3133</v>
      </c>
      <c r="F58" s="31" t="s">
        <v>837</v>
      </c>
      <c r="G58" s="32">
        <v>2.5019999999999998</v>
      </c>
      <c r="H58" s="32">
        <v>0</v>
      </c>
      <c r="I58" s="33">
        <f>ROUND(G58*H58,P4)</f>
        <v>0</v>
      </c>
      <c r="J58" s="28"/>
      <c r="K58" s="28"/>
      <c r="L58" s="34">
        <v>0</v>
      </c>
      <c r="M58" s="20">
        <f>ROUND(G58*L58,P4)</f>
        <v>0</v>
      </c>
      <c r="N58" s="40" t="s">
        <v>480</v>
      </c>
      <c r="O58" s="36">
        <f>M58*AA58</f>
        <v>0</v>
      </c>
      <c r="P58" s="1">
        <v>3</v>
      </c>
      <c r="AA58" s="1">
        <f>IF(P58=1,$O$3,IF(P58=2,$O$4,$O$5))</f>
        <v>0</v>
      </c>
    </row>
    <row r="59">
      <c r="A59" s="1" t="s">
        <v>250</v>
      </c>
      <c r="E59" s="30" t="s">
        <v>246</v>
      </c>
    </row>
    <row r="60">
      <c r="A60" s="1" t="s">
        <v>251</v>
      </c>
      <c r="E60" s="28"/>
    </row>
    <row r="61" ht="200">
      <c r="A61" s="1" t="s">
        <v>253</v>
      </c>
      <c r="E61" s="30" t="s">
        <v>483</v>
      </c>
    </row>
    <row r="62" ht="25">
      <c r="A62" s="1" t="s">
        <v>244</v>
      </c>
      <c r="B62" s="28">
        <v>29</v>
      </c>
      <c r="C62" s="29" t="s">
        <v>1538</v>
      </c>
      <c r="D62" s="28" t="s">
        <v>1539</v>
      </c>
      <c r="E62" s="30" t="s">
        <v>1540</v>
      </c>
      <c r="F62" s="31" t="s">
        <v>837</v>
      </c>
      <c r="G62" s="32">
        <v>2</v>
      </c>
      <c r="H62" s="32">
        <v>0</v>
      </c>
      <c r="I62" s="33">
        <f>ROUND(G62*H62,P4)</f>
        <v>0</v>
      </c>
      <c r="J62" s="28"/>
      <c r="K62" s="28"/>
      <c r="L62" s="34">
        <v>0</v>
      </c>
      <c r="M62" s="20">
        <f>ROUND(G62*L62,P4)</f>
        <v>0</v>
      </c>
      <c r="N62" s="40" t="s">
        <v>480</v>
      </c>
      <c r="O62" s="36">
        <f>M62*AA62</f>
        <v>0</v>
      </c>
      <c r="P62" s="1">
        <v>3</v>
      </c>
      <c r="AA62" s="1">
        <f>IF(P62=1,$O$3,IF(P62=2,$O$4,$O$5))</f>
        <v>0</v>
      </c>
    </row>
    <row r="63">
      <c r="A63" s="1" t="s">
        <v>250</v>
      </c>
      <c r="E63" s="30" t="s">
        <v>246</v>
      </c>
    </row>
    <row r="64">
      <c r="A64" s="1" t="s">
        <v>251</v>
      </c>
      <c r="E64" s="28"/>
    </row>
    <row r="65" ht="200">
      <c r="A65" s="1" t="s">
        <v>253</v>
      </c>
      <c r="E65" s="30" t="s">
        <v>483</v>
      </c>
    </row>
  </sheetData>
  <sheetProtection sheet="1" objects="1" scenarios="1" spinCount="100000" saltValue="sYHJAjImhfjwIImbQSiCaedWwIGKgqvYHWHI9PsJQWSg6lVim2SNpXCoDCRyuinv82/mhexNGIok0l9Bseoicg==" hashValue="NuFQeDclpgpMr9M8o9Vsn+0hqVn+bvKQUfKvMWln5xrT8ut82ZkXwJkMq3GdAW0etz97d+S4A5i6JnXpjYoIF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5186</v>
      </c>
      <c r="M3" s="20">
        <f>0+M9+M26+M31</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5186</v>
      </c>
      <c r="D5" s="22"/>
      <c r="E5" s="23" t="s">
        <v>218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COUNTIFS(L9:L36,"=0",A9:A36,"P")+COUNTIFS(L9:L36,"",A9:A36,"P")+SUM(Q9:Q36)</f>
        <v>0</v>
      </c>
    </row>
    <row r="8" ht="13">
      <c r="A8" s="9"/>
      <c r="B8" s="9"/>
      <c r="C8" s="9"/>
      <c r="D8" s="9"/>
      <c r="E8" s="9"/>
      <c r="F8" s="9"/>
      <c r="G8" s="9"/>
      <c r="H8" s="9"/>
      <c r="I8" s="9"/>
      <c r="J8" s="25"/>
      <c r="K8" s="25"/>
      <c r="L8" s="9" t="s">
        <v>239</v>
      </c>
      <c r="M8" s="9" t="s">
        <v>240</v>
      </c>
      <c r="N8" s="9"/>
    </row>
    <row r="9" ht="13">
      <c r="A9" s="1" t="s">
        <v>241</v>
      </c>
      <c r="C9" s="22" t="s">
        <v>1691</v>
      </c>
      <c r="E9" s="23" t="s">
        <v>5187</v>
      </c>
      <c r="L9" s="38"/>
      <c r="M9" s="39">
        <f>SUMIFS(M10:M25,A10:A25,"P")</f>
        <v>0</v>
      </c>
      <c r="N9" s="38"/>
    </row>
    <row r="10" ht="13">
      <c r="A10" s="1" t="s">
        <v>244</v>
      </c>
      <c r="B10" s="28">
        <v>1</v>
      </c>
      <c r="C10" s="29" t="s">
        <v>5188</v>
      </c>
      <c r="D10" s="28" t="s">
        <v>246</v>
      </c>
      <c r="E10" s="30" t="s">
        <v>5189</v>
      </c>
      <c r="F10" s="31" t="s">
        <v>352</v>
      </c>
      <c r="G10" s="32">
        <v>1</v>
      </c>
      <c r="H10" s="32">
        <v>0</v>
      </c>
      <c r="I10" s="33">
        <f>ROUND(G10*H10,P4)</f>
        <v>0</v>
      </c>
      <c r="J10" s="28"/>
      <c r="K10" s="28"/>
      <c r="L10" s="34">
        <v>0</v>
      </c>
      <c r="M10" s="20">
        <f>ROUND(G10*L10,P4)</f>
        <v>0</v>
      </c>
      <c r="N10" s="40" t="s">
        <v>246</v>
      </c>
      <c r="O10" s="36">
        <f>M10*AA10</f>
        <v>0</v>
      </c>
      <c r="P10" s="1">
        <v>3</v>
      </c>
      <c r="AA10" s="1">
        <f>IF(P10=1,$O$3,IF(P10=2,$O$4,$O$5))</f>
        <v>0</v>
      </c>
    </row>
    <row r="11" ht="25">
      <c r="A11" s="1" t="s">
        <v>250</v>
      </c>
      <c r="E11" s="30" t="s">
        <v>5190</v>
      </c>
    </row>
    <row r="12">
      <c r="A12" s="1" t="s">
        <v>251</v>
      </c>
      <c r="E12" s="28"/>
    </row>
    <row r="13" ht="137.5">
      <c r="A13" s="1" t="s">
        <v>253</v>
      </c>
      <c r="E13" s="30" t="s">
        <v>5191</v>
      </c>
    </row>
    <row r="14" ht="13">
      <c r="A14" s="1" t="s">
        <v>244</v>
      </c>
      <c r="B14" s="28">
        <v>2</v>
      </c>
      <c r="C14" s="29" t="s">
        <v>5192</v>
      </c>
      <c r="D14" s="28" t="s">
        <v>246</v>
      </c>
      <c r="E14" s="30" t="s">
        <v>5193</v>
      </c>
      <c r="F14" s="31" t="s">
        <v>352</v>
      </c>
      <c r="G14" s="32">
        <v>1</v>
      </c>
      <c r="H14" s="32">
        <v>0</v>
      </c>
      <c r="I14" s="33">
        <f>ROUND(G14*H14,P4)</f>
        <v>0</v>
      </c>
      <c r="J14" s="28"/>
      <c r="K14" s="28"/>
      <c r="L14" s="34">
        <v>0</v>
      </c>
      <c r="M14" s="20">
        <f>ROUND(G14*L14,P4)</f>
        <v>0</v>
      </c>
      <c r="N14" s="40" t="s">
        <v>246</v>
      </c>
      <c r="O14" s="36">
        <f>M14*AA14</f>
        <v>0</v>
      </c>
      <c r="P14" s="1">
        <v>3</v>
      </c>
      <c r="AA14" s="1">
        <f>IF(P14=1,$O$3,IF(P14=2,$O$4,$O$5))</f>
        <v>0</v>
      </c>
    </row>
    <row r="15">
      <c r="A15" s="1" t="s">
        <v>250</v>
      </c>
      <c r="E15" s="30" t="s">
        <v>5194</v>
      </c>
    </row>
    <row r="16" ht="52">
      <c r="A16" s="1" t="s">
        <v>251</v>
      </c>
      <c r="E16" s="37" t="s">
        <v>5195</v>
      </c>
    </row>
    <row r="17" ht="100">
      <c r="A17" s="1" t="s">
        <v>253</v>
      </c>
      <c r="E17" s="30" t="s">
        <v>5196</v>
      </c>
    </row>
    <row r="18" ht="13">
      <c r="A18" s="1" t="s">
        <v>244</v>
      </c>
      <c r="B18" s="28">
        <v>3</v>
      </c>
      <c r="C18" s="29" t="s">
        <v>5197</v>
      </c>
      <c r="D18" s="28" t="s">
        <v>246</v>
      </c>
      <c r="E18" s="30" t="s">
        <v>5198</v>
      </c>
      <c r="F18" s="31" t="s">
        <v>352</v>
      </c>
      <c r="G18" s="32">
        <v>1</v>
      </c>
      <c r="H18" s="32">
        <v>0</v>
      </c>
      <c r="I18" s="33">
        <f>ROUND(G18*H18,P4)</f>
        <v>0</v>
      </c>
      <c r="J18" s="28"/>
      <c r="K18" s="28"/>
      <c r="L18" s="34">
        <v>0</v>
      </c>
      <c r="M18" s="20">
        <f>ROUND(G18*L18,P4)</f>
        <v>0</v>
      </c>
      <c r="N18" s="40" t="s">
        <v>246</v>
      </c>
      <c r="O18" s="36">
        <f>M18*AA18</f>
        <v>0</v>
      </c>
      <c r="P18" s="1">
        <v>3</v>
      </c>
      <c r="AA18" s="1">
        <f>IF(P18=1,$O$3,IF(P18=2,$O$4,$O$5))</f>
        <v>0</v>
      </c>
    </row>
    <row r="19">
      <c r="A19" s="1" t="s">
        <v>250</v>
      </c>
      <c r="E19" s="30" t="s">
        <v>5194</v>
      </c>
    </row>
    <row r="20" ht="52">
      <c r="A20" s="1" t="s">
        <v>251</v>
      </c>
      <c r="E20" s="37" t="s">
        <v>5195</v>
      </c>
    </row>
    <row r="21" ht="100">
      <c r="A21" s="1" t="s">
        <v>253</v>
      </c>
      <c r="E21" s="30" t="s">
        <v>5199</v>
      </c>
    </row>
    <row r="22" ht="13">
      <c r="A22" s="1" t="s">
        <v>244</v>
      </c>
      <c r="B22" s="28">
        <v>4</v>
      </c>
      <c r="C22" s="29" t="s">
        <v>5200</v>
      </c>
      <c r="D22" s="28" t="s">
        <v>246</v>
      </c>
      <c r="E22" s="30" t="s">
        <v>5201</v>
      </c>
      <c r="F22" s="31" t="s">
        <v>352</v>
      </c>
      <c r="G22" s="32">
        <v>1</v>
      </c>
      <c r="H22" s="32">
        <v>0</v>
      </c>
      <c r="I22" s="33">
        <f>ROUND(G22*H22,P4)</f>
        <v>0</v>
      </c>
      <c r="J22" s="28"/>
      <c r="K22" s="28"/>
      <c r="L22" s="34">
        <v>0</v>
      </c>
      <c r="M22" s="20">
        <f>ROUND(G22*L22,P4)</f>
        <v>0</v>
      </c>
      <c r="N22" s="40" t="s">
        <v>246</v>
      </c>
      <c r="O22" s="36">
        <f>M22*AA22</f>
        <v>0</v>
      </c>
      <c r="P22" s="1">
        <v>3</v>
      </c>
      <c r="AA22" s="1">
        <f>IF(P22=1,$O$3,IF(P22=2,$O$4,$O$5))</f>
        <v>0</v>
      </c>
    </row>
    <row r="23">
      <c r="A23" s="1" t="s">
        <v>250</v>
      </c>
      <c r="E23" s="30" t="s">
        <v>5202</v>
      </c>
    </row>
    <row r="24" ht="65">
      <c r="A24" s="1" t="s">
        <v>251</v>
      </c>
      <c r="E24" s="37" t="s">
        <v>5203</v>
      </c>
    </row>
    <row r="25" ht="87.5">
      <c r="A25" s="1" t="s">
        <v>253</v>
      </c>
      <c r="E25" s="30" t="s">
        <v>5204</v>
      </c>
    </row>
    <row r="26" ht="13">
      <c r="A26" s="1" t="s">
        <v>241</v>
      </c>
      <c r="C26" s="22" t="s">
        <v>1184</v>
      </c>
      <c r="E26" s="23" t="s">
        <v>2409</v>
      </c>
      <c r="L26" s="38"/>
      <c r="M26" s="39">
        <f>SUMIFS(M27:M30,A27:A30,"P")</f>
        <v>0</v>
      </c>
      <c r="N26" s="38"/>
    </row>
    <row r="27" ht="13">
      <c r="A27" s="1" t="s">
        <v>244</v>
      </c>
      <c r="B27" s="28">
        <v>22</v>
      </c>
      <c r="C27" s="29" t="s">
        <v>5205</v>
      </c>
      <c r="D27" s="28" t="s">
        <v>246</v>
      </c>
      <c r="E27" s="30" t="s">
        <v>5206</v>
      </c>
      <c r="F27" s="31" t="s">
        <v>352</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5207</v>
      </c>
    </row>
    <row r="29" ht="52">
      <c r="A29" s="1" t="s">
        <v>251</v>
      </c>
      <c r="E29" s="37" t="s">
        <v>5195</v>
      </c>
    </row>
    <row r="30" ht="75">
      <c r="A30" s="1" t="s">
        <v>253</v>
      </c>
      <c r="E30" s="30" t="s">
        <v>5208</v>
      </c>
    </row>
    <row r="31" ht="13">
      <c r="A31" s="1" t="s">
        <v>241</v>
      </c>
      <c r="C31" s="22" t="s">
        <v>2204</v>
      </c>
      <c r="E31" s="23" t="s">
        <v>5209</v>
      </c>
      <c r="L31" s="38"/>
      <c r="M31" s="39">
        <f>SUMIFS(M32:M35,A32:A35,"P")</f>
        <v>0</v>
      </c>
      <c r="N31" s="38"/>
    </row>
    <row r="32" ht="13">
      <c r="A32" s="1" t="s">
        <v>244</v>
      </c>
      <c r="B32" s="28">
        <v>18</v>
      </c>
      <c r="C32" s="29" t="s">
        <v>5210</v>
      </c>
      <c r="D32" s="28" t="s">
        <v>246</v>
      </c>
      <c r="E32" s="30" t="s">
        <v>5211</v>
      </c>
      <c r="F32" s="31" t="s">
        <v>352</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5212</v>
      </c>
    </row>
    <row r="34" ht="52">
      <c r="A34" s="1" t="s">
        <v>251</v>
      </c>
      <c r="E34" s="37" t="s">
        <v>5213</v>
      </c>
    </row>
    <row r="35" ht="75">
      <c r="A35" s="1" t="s">
        <v>253</v>
      </c>
      <c r="E35" s="30" t="s">
        <v>5214</v>
      </c>
    </row>
  </sheetData>
  <sheetProtection sheet="1" objects="1" scenarios="1" spinCount="100000" saltValue="+cDJrDcR5csIzAOTB8fGvMC7fScWOQqWc89ItVBgO+rBnE8nMR/7QVF1au6F+mx7e9PPqSUk5byz8q6Q5MybEw==" hashValue="5bhC5QIfoyFXpLnfst3YmRMKi+/kiVR+CLqoE6v1v3tQ3ktgaTz5C8iCLGaD2zjd8MrKpdCpGUjpTLAaMGoQX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2026-09-10T12:21:14Z</dcterms:created>
  <dcterms:modified xsi:type="dcterms:W3CDTF">2026-09-10T12:21:31Z</dcterms:modified>
</cp:coreProperties>
</file>