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Úsek technický Praha\Skupina živ. prostř. a ekonomiky\ESTICON - stavby\ESTICON - jmenovité stavby\Vel-Ves_finál\FINÁLNÍ OPRAVA V TENDRU_verze 00 10.07.2026\CCS\Zm10\"/>
    </mc:Choice>
  </mc:AlternateContent>
  <bookViews>
    <workbookView xWindow="0" yWindow="0" windowWidth="0" windowHeight="0"/>
  </bookViews>
  <sheets>
    <sheet name="Rekapitulace" sheetId="52" r:id="rId1"/>
    <sheet name="D.1.1_PS 00-01-51" sheetId="2" r:id="rId2"/>
    <sheet name="D.1.1_PS 00-01-71" sheetId="3" r:id="rId3"/>
    <sheet name="D.1.1_PS 01-01-11" sheetId="4" r:id="rId4"/>
    <sheet name="D.1.1_PS 02-01-21" sheetId="5" r:id="rId5"/>
    <sheet name="D.1.1_PS 03-01-11" sheetId="6" r:id="rId6"/>
    <sheet name="D.1.1_PS 04-01-21" sheetId="7" r:id="rId7"/>
    <sheet name="D.1.1_PS 05-01-11" sheetId="8" r:id="rId8"/>
    <sheet name="D.1.1_PS 06-01-21" sheetId="9" r:id="rId9"/>
    <sheet name="D.1.1_PS 07-01-11" sheetId="10" r:id="rId10"/>
    <sheet name="D.1.1_PS 08-01-21" sheetId="11" r:id="rId11"/>
    <sheet name="D.1.1_PS 09-01-11" sheetId="12" r:id="rId12"/>
    <sheet name="D.1.1_PS 10-01-21" sheetId="13" r:id="rId13"/>
    <sheet name="D.1.1_PS 11-01-11" sheetId="14" r:id="rId14"/>
    <sheet name="D.1.1_PS 12-01-21" sheetId="15" r:id="rId15"/>
    <sheet name="D.1.1_PS 13-01-11" sheetId="16" r:id="rId16"/>
    <sheet name="D.1.2_PS 00-02-01" sheetId="17" r:id="rId17"/>
    <sheet name="D.1.2_PS 00-02-02" sheetId="18" r:id="rId18"/>
    <sheet name="D.1.2_PS 00-02-51" sheetId="19" r:id="rId19"/>
    <sheet name="D.1.2_PS 00-02-81" sheetId="20" r:id="rId20"/>
    <sheet name="D.1.2_PS 00-02-91" sheetId="21" r:id="rId21"/>
    <sheet name="D.1.2_PS 00-02-92" sheetId="22" r:id="rId22"/>
    <sheet name="D.1.2_PS 00-02-93" sheetId="23" r:id="rId23"/>
    <sheet name="D.1.2_PS 01-02-51" sheetId="24" r:id="rId24"/>
    <sheet name="D.1.2_PS 03-02-11" sheetId="25" r:id="rId25"/>
    <sheet name="D.1.2_PS 03-02-31" sheetId="26" r:id="rId26"/>
    <sheet name="D.1.2_PS 03-02-41" sheetId="27" r:id="rId27"/>
    <sheet name="D.1.2_PS 03-02-71" sheetId="28" r:id="rId28"/>
    <sheet name="D.1.2_PS 05-02-31" sheetId="29" r:id="rId29"/>
    <sheet name="D.1.2_PS 05-02-41" sheetId="30" r:id="rId30"/>
    <sheet name="D.1.2_PS 05-02-51" sheetId="31" r:id="rId31"/>
    <sheet name="D.1.2_PS 05-02-71" sheetId="32" r:id="rId32"/>
    <sheet name="D.1.2_PS 07-02-31" sheetId="33" r:id="rId33"/>
    <sheet name="D.1.2_PS 07-02-41" sheetId="34" r:id="rId34"/>
    <sheet name="D.1.2_PS 07-02-51" sheetId="35" r:id="rId35"/>
    <sheet name="D.1.2_PS 07-02-71" sheetId="36" r:id="rId36"/>
    <sheet name="D.1.2_PS 08-02-51" sheetId="37" r:id="rId37"/>
    <sheet name="D.1.2_PS 09-02-31" sheetId="38" r:id="rId38"/>
    <sheet name="D.1.2_PS 09-02-32" sheetId="39" r:id="rId39"/>
    <sheet name="D.1.2_PS 09-02-41" sheetId="40" r:id="rId40"/>
    <sheet name="D.1.2_PS 09-02-51" sheetId="41" r:id="rId41"/>
    <sheet name="D.1.2_PS 09-02-71" sheetId="42" r:id="rId42"/>
    <sheet name="D.1.2_PS 11-02-31" sheetId="43" r:id="rId43"/>
    <sheet name="D.1.2_PS 11-02-41" sheetId="44" r:id="rId44"/>
    <sheet name="D.1.2_PS 11-02-51" sheetId="45" r:id="rId45"/>
    <sheet name="D.1.2_PS 11-02-71" sheetId="46" r:id="rId46"/>
    <sheet name="D.2.3.6_SO 08-86-06" sheetId="47" r:id="rId47"/>
    <sheet name="D.2.3.6_SO 08-86-10" sheetId="48" r:id="rId48"/>
    <sheet name="D.2.3.6_SO 10-86-10" sheetId="49" r:id="rId49"/>
    <sheet name="D.9999_SO 999.90.90.1" sheetId="50" r:id="rId50"/>
    <sheet name="D.9999_SO 999.98.98.1" sheetId="51" r:id="rId51"/>
  </sheets>
  <calcPr/>
</workbook>
</file>

<file path=xl/calcChain.xml><?xml version="1.0" encoding="utf-8"?>
<calcChain xmlns="http://schemas.openxmlformats.org/spreadsheetml/2006/main">
  <c i="52" l="1" r="C7"/>
  <c r="C6"/>
  <c r="F61"/>
  <c r="D61"/>
  <c r="C61"/>
  <c r="E63"/>
  <c r="F63"/>
  <c r="D63"/>
  <c r="C63"/>
  <c r="E62"/>
  <c r="F62"/>
  <c r="D62"/>
  <c r="C62"/>
  <c r="E61"/>
  <c r="F57"/>
  <c r="D57"/>
  <c r="C57"/>
  <c r="E60"/>
  <c r="F60"/>
  <c r="D60"/>
  <c r="C60"/>
  <c r="E59"/>
  <c r="F59"/>
  <c r="D59"/>
  <c r="C59"/>
  <c r="E58"/>
  <c r="F58"/>
  <c r="D58"/>
  <c r="C58"/>
  <c r="E57"/>
  <c r="F26"/>
  <c r="D26"/>
  <c r="C26"/>
  <c r="E56"/>
  <c r="F56"/>
  <c r="D56"/>
  <c r="C56"/>
  <c r="E55"/>
  <c r="F55"/>
  <c r="D55"/>
  <c r="C55"/>
  <c r="E54"/>
  <c r="F54"/>
  <c r="D54"/>
  <c r="C54"/>
  <c r="E53"/>
  <c r="F53"/>
  <c r="D53"/>
  <c r="C53"/>
  <c r="E52"/>
  <c r="F52"/>
  <c r="D52"/>
  <c r="C52"/>
  <c r="E51"/>
  <c r="F51"/>
  <c r="D51"/>
  <c r="C51"/>
  <c r="E50"/>
  <c r="F50"/>
  <c r="D50"/>
  <c r="C50"/>
  <c r="E49"/>
  <c r="F49"/>
  <c r="D49"/>
  <c r="C49"/>
  <c r="E48"/>
  <c r="F48"/>
  <c r="D48"/>
  <c r="C48"/>
  <c r="E47"/>
  <c r="F47"/>
  <c r="D47"/>
  <c r="C47"/>
  <c r="E46"/>
  <c r="F46"/>
  <c r="D46"/>
  <c r="C46"/>
  <c r="E45"/>
  <c r="F45"/>
  <c r="D45"/>
  <c r="C45"/>
  <c r="E44"/>
  <c r="F44"/>
  <c r="D44"/>
  <c r="C44"/>
  <c r="E43"/>
  <c r="F43"/>
  <c r="D43"/>
  <c r="C43"/>
  <c r="E42"/>
  <c r="F42"/>
  <c r="D42"/>
  <c r="C42"/>
  <c r="E41"/>
  <c r="F41"/>
  <c r="D41"/>
  <c r="C41"/>
  <c r="E40"/>
  <c r="F40"/>
  <c r="D40"/>
  <c r="C40"/>
  <c r="E39"/>
  <c r="F39"/>
  <c r="D39"/>
  <c r="C39"/>
  <c r="E38"/>
  <c r="F38"/>
  <c r="D38"/>
  <c r="C38"/>
  <c r="E37"/>
  <c r="F37"/>
  <c r="D37"/>
  <c r="C37"/>
  <c r="E36"/>
  <c r="F36"/>
  <c r="D36"/>
  <c r="C36"/>
  <c r="E35"/>
  <c r="F35"/>
  <c r="D35"/>
  <c r="C35"/>
  <c r="E34"/>
  <c r="F34"/>
  <c r="D34"/>
  <c r="C34"/>
  <c r="E33"/>
  <c r="F33"/>
  <c r="D33"/>
  <c r="C33"/>
  <c r="E32"/>
  <c r="F32"/>
  <c r="D32"/>
  <c r="C32"/>
  <c r="E31"/>
  <c r="F31"/>
  <c r="D31"/>
  <c r="C31"/>
  <c r="E30"/>
  <c r="F30"/>
  <c r="D30"/>
  <c r="C30"/>
  <c r="E29"/>
  <c r="F29"/>
  <c r="D29"/>
  <c r="C29"/>
  <c r="E28"/>
  <c r="F28"/>
  <c r="D28"/>
  <c r="C28"/>
  <c r="E27"/>
  <c r="F27"/>
  <c r="D27"/>
  <c r="C27"/>
  <c r="E26"/>
  <c r="F10"/>
  <c r="D10"/>
  <c r="C10"/>
  <c r="E25"/>
  <c r="F25"/>
  <c r="D25"/>
  <c r="C25"/>
  <c r="E24"/>
  <c r="F24"/>
  <c r="D24"/>
  <c r="C24"/>
  <c r="E23"/>
  <c r="F23"/>
  <c r="D23"/>
  <c r="C23"/>
  <c r="E22"/>
  <c r="F22"/>
  <c r="D22"/>
  <c r="C22"/>
  <c r="E21"/>
  <c r="F21"/>
  <c r="D21"/>
  <c r="C21"/>
  <c r="E20"/>
  <c r="F20"/>
  <c r="D20"/>
  <c r="C20"/>
  <c r="E19"/>
  <c r="F19"/>
  <c r="D19"/>
  <c r="C19"/>
  <c r="E18"/>
  <c r="F18"/>
  <c r="D18"/>
  <c r="C18"/>
  <c r="E17"/>
  <c r="F17"/>
  <c r="D17"/>
  <c r="C17"/>
  <c r="E16"/>
  <c r="F16"/>
  <c r="D16"/>
  <c r="C16"/>
  <c r="E15"/>
  <c r="F15"/>
  <c r="D15"/>
  <c r="C15"/>
  <c r="E14"/>
  <c r="F14"/>
  <c r="D14"/>
  <c r="C14"/>
  <c r="E13"/>
  <c r="F13"/>
  <c r="D13"/>
  <c r="C13"/>
  <c r="E12"/>
  <c r="F12"/>
  <c r="D12"/>
  <c r="C12"/>
  <c r="E11"/>
  <c r="F11"/>
  <c r="D11"/>
  <c r="C11"/>
  <c r="E10"/>
  <c i="51" r="T7"/>
  <c r="M3"/>
  <c r="M44"/>
  <c r="AA45"/>
  <c r="O45"/>
  <c r="M45"/>
  <c r="I45"/>
  <c r="M39"/>
  <c r="AA40"/>
  <c r="O40"/>
  <c r="M40"/>
  <c r="I40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0" r="T7"/>
  <c r="M3"/>
  <c r="M9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9" r="T7"/>
  <c r="M3"/>
  <c r="M9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8" r="T7"/>
  <c r="M3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7" r="T7"/>
  <c r="M3"/>
  <c r="M183"/>
  <c r="AA188"/>
  <c r="O188"/>
  <c r="M188"/>
  <c r="I188"/>
  <c r="AA184"/>
  <c r="O184"/>
  <c r="M184"/>
  <c r="I184"/>
  <c r="M86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M45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M40"/>
  <c r="AA41"/>
  <c r="O41"/>
  <c r="M41"/>
  <c r="I41"/>
  <c r="M27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46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5" r="T7"/>
  <c r="M3"/>
  <c r="M94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85"/>
  <c r="AA90"/>
  <c r="O90"/>
  <c r="M90"/>
  <c r="I90"/>
  <c r="AA86"/>
  <c r="O86"/>
  <c r="M86"/>
  <c r="I86"/>
  <c r="M48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43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4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41" r="T7"/>
  <c r="M3"/>
  <c r="M102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M89"/>
  <c r="AA98"/>
  <c r="O98"/>
  <c r="M98"/>
  <c r="I98"/>
  <c r="AA94"/>
  <c r="O94"/>
  <c r="M94"/>
  <c r="I94"/>
  <c r="AA90"/>
  <c r="O90"/>
  <c r="M90"/>
  <c r="I90"/>
  <c r="M48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AA53"/>
  <c r="O53"/>
  <c r="M53"/>
  <c r="I53"/>
  <c r="AA49"/>
  <c r="O49"/>
  <c r="M49"/>
  <c r="I49"/>
  <c r="M43"/>
  <c r="AA44"/>
  <c r="O44"/>
  <c r="M44"/>
  <c r="I44"/>
  <c r="M30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0" r="T7"/>
  <c r="M3"/>
  <c r="M172"/>
  <c r="AA173"/>
  <c r="O173"/>
  <c r="M173"/>
  <c r="I173"/>
  <c r="M27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18"/>
  <c r="AA23"/>
  <c r="O23"/>
  <c r="M23"/>
  <c r="I23"/>
  <c r="AA19"/>
  <c r="O19"/>
  <c r="M19"/>
  <c r="I19"/>
  <c r="M9"/>
  <c r="AA14"/>
  <c r="O14"/>
  <c r="M14"/>
  <c r="I14"/>
  <c r="AA10"/>
  <c r="O10"/>
  <c r="M10"/>
  <c r="I10"/>
  <c i="39" r="T7"/>
  <c r="M3"/>
  <c r="M9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8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7" r="T7"/>
  <c r="M3"/>
  <c r="M397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M116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M103"/>
  <c r="AA112"/>
  <c r="O112"/>
  <c r="M112"/>
  <c r="I112"/>
  <c r="AA108"/>
  <c r="O108"/>
  <c r="M108"/>
  <c r="I108"/>
  <c r="AA104"/>
  <c r="O104"/>
  <c r="M104"/>
  <c r="I104"/>
  <c r="M66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M57"/>
  <c r="AA62"/>
  <c r="O62"/>
  <c r="M62"/>
  <c r="I62"/>
  <c r="AA58"/>
  <c r="O58"/>
  <c r="M58"/>
  <c r="I58"/>
  <c r="M44"/>
  <c r="AA53"/>
  <c r="O53"/>
  <c r="M53"/>
  <c r="I53"/>
  <c r="AA49"/>
  <c r="O49"/>
  <c r="M49"/>
  <c r="I49"/>
  <c r="AA45"/>
  <c r="O45"/>
  <c r="M45"/>
  <c r="I45"/>
  <c r="M27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6" r="T7"/>
  <c r="M3"/>
  <c r="M39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M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5" r="T7"/>
  <c r="M3"/>
  <c r="M335"/>
  <c r="AA348"/>
  <c r="O348"/>
  <c r="M348"/>
  <c r="I348"/>
  <c r="AA344"/>
  <c r="O344"/>
  <c r="M344"/>
  <c r="I344"/>
  <c r="AA340"/>
  <c r="O340"/>
  <c r="M340"/>
  <c r="I340"/>
  <c r="AA336"/>
  <c r="O336"/>
  <c r="M336"/>
  <c r="I336"/>
  <c r="M118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M109"/>
  <c r="AA114"/>
  <c r="O114"/>
  <c r="M114"/>
  <c r="I114"/>
  <c r="AA110"/>
  <c r="O110"/>
  <c r="M110"/>
  <c r="I110"/>
  <c r="M56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AA77"/>
  <c r="O77"/>
  <c r="M77"/>
  <c r="I77"/>
  <c r="AA73"/>
  <c r="O73"/>
  <c r="M73"/>
  <c r="I73"/>
  <c r="AA69"/>
  <c r="O69"/>
  <c r="M69"/>
  <c r="I69"/>
  <c r="AA65"/>
  <c r="O65"/>
  <c r="M65"/>
  <c r="I65"/>
  <c r="AA61"/>
  <c r="O61"/>
  <c r="M61"/>
  <c r="I61"/>
  <c r="AA57"/>
  <c r="O57"/>
  <c r="M57"/>
  <c r="I57"/>
  <c r="M51"/>
  <c r="AA52"/>
  <c r="O52"/>
  <c r="M52"/>
  <c r="I52"/>
  <c r="M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34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33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32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31" r="T7"/>
  <c r="M3"/>
  <c r="M368"/>
  <c r="AA381"/>
  <c r="O381"/>
  <c r="M381"/>
  <c r="I381"/>
  <c r="AA377"/>
  <c r="O377"/>
  <c r="M377"/>
  <c r="I377"/>
  <c r="AA373"/>
  <c r="O373"/>
  <c r="M373"/>
  <c r="I373"/>
  <c r="AA369"/>
  <c r="O369"/>
  <c r="M369"/>
  <c r="I369"/>
  <c r="M131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30" r="T7"/>
  <c r="M3"/>
  <c r="M168"/>
  <c r="AA169"/>
  <c r="O169"/>
  <c r="M169"/>
  <c r="I169"/>
  <c r="M19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9" r="T7"/>
  <c r="M3"/>
  <c r="M35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8" r="T7"/>
  <c r="M3"/>
  <c r="M43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18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AA14"/>
  <c r="O14"/>
  <c r="M14"/>
  <c r="I14"/>
  <c r="AA10"/>
  <c r="O10"/>
  <c r="M10"/>
  <c r="I10"/>
  <c i="27" r="T7"/>
  <c r="M3"/>
  <c r="M164"/>
  <c r="AA165"/>
  <c r="O165"/>
  <c r="M165"/>
  <c r="I165"/>
  <c r="M19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AA24"/>
  <c r="O24"/>
  <c r="M24"/>
  <c r="I24"/>
  <c r="AA20"/>
  <c r="O20"/>
  <c r="M20"/>
  <c r="I20"/>
  <c r="M14"/>
  <c r="AA15"/>
  <c r="O15"/>
  <c r="M15"/>
  <c r="I15"/>
  <c r="M9"/>
  <c r="AA10"/>
  <c r="O10"/>
  <c r="M10"/>
  <c r="I10"/>
  <c i="26" r="T7"/>
  <c r="M3"/>
  <c r="M35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M14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5" r="T7"/>
  <c r="M3"/>
  <c r="M352"/>
  <c r="AA365"/>
  <c r="O365"/>
  <c r="M365"/>
  <c r="I365"/>
  <c r="AA361"/>
  <c r="O361"/>
  <c r="M361"/>
  <c r="I361"/>
  <c r="AA357"/>
  <c r="O357"/>
  <c r="M357"/>
  <c r="I357"/>
  <c r="AA353"/>
  <c r="O353"/>
  <c r="M353"/>
  <c r="I353"/>
  <c r="M131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AA244"/>
  <c r="O244"/>
  <c r="M244"/>
  <c r="I244"/>
  <c r="AA240"/>
  <c r="O240"/>
  <c r="M240"/>
  <c r="I240"/>
  <c r="AA236"/>
  <c r="O236"/>
  <c r="M236"/>
  <c r="I236"/>
  <c r="AA232"/>
  <c r="O232"/>
  <c r="M232"/>
  <c r="I232"/>
  <c r="AA228"/>
  <c r="O228"/>
  <c r="M228"/>
  <c r="I228"/>
  <c r="AA224"/>
  <c r="O224"/>
  <c r="M224"/>
  <c r="I224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AA172"/>
  <c r="O172"/>
  <c r="M172"/>
  <c r="I172"/>
  <c r="AA168"/>
  <c r="O168"/>
  <c r="M168"/>
  <c r="I168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M122"/>
  <c r="AA127"/>
  <c r="O127"/>
  <c r="M127"/>
  <c r="I127"/>
  <c r="AA123"/>
  <c r="O123"/>
  <c r="M123"/>
  <c r="I123"/>
  <c r="M65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M56"/>
  <c r="AA61"/>
  <c r="O61"/>
  <c r="M61"/>
  <c r="I61"/>
  <c r="AA57"/>
  <c r="O57"/>
  <c r="M57"/>
  <c r="I57"/>
  <c r="M27"/>
  <c r="AA52"/>
  <c r="O52"/>
  <c r="M52"/>
  <c r="I52"/>
  <c r="AA48"/>
  <c r="O48"/>
  <c r="M48"/>
  <c r="I48"/>
  <c r="AA44"/>
  <c r="O44"/>
  <c r="M44"/>
  <c r="I44"/>
  <c r="AA40"/>
  <c r="O40"/>
  <c r="M40"/>
  <c r="I40"/>
  <c r="AA36"/>
  <c r="O36"/>
  <c r="M36"/>
  <c r="I36"/>
  <c r="AA32"/>
  <c r="O32"/>
  <c r="M32"/>
  <c r="I32"/>
  <c r="AA28"/>
  <c r="O28"/>
  <c r="M28"/>
  <c r="I28"/>
  <c r="M22"/>
  <c r="AA23"/>
  <c r="O23"/>
  <c r="M23"/>
  <c r="I23"/>
  <c r="M9"/>
  <c r="AA18"/>
  <c r="O18"/>
  <c r="M18"/>
  <c r="I18"/>
  <c r="AA14"/>
  <c r="O14"/>
  <c r="M14"/>
  <c r="I14"/>
  <c r="AA10"/>
  <c r="O10"/>
  <c r="M10"/>
  <c r="I10"/>
  <c i="24" r="T7"/>
  <c r="M3"/>
  <c r="M478"/>
  <c r="AA495"/>
  <c r="O495"/>
  <c r="M495"/>
  <c r="I495"/>
  <c r="AA491"/>
  <c r="O491"/>
  <c r="M491"/>
  <c r="I491"/>
  <c r="AA487"/>
  <c r="O487"/>
  <c r="M487"/>
  <c r="I487"/>
  <c r="AA483"/>
  <c r="O483"/>
  <c r="M483"/>
  <c r="I483"/>
  <c r="AA479"/>
  <c r="O479"/>
  <c r="M479"/>
  <c r="I479"/>
  <c r="M161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M148"/>
  <c r="AA157"/>
  <c r="O157"/>
  <c r="M157"/>
  <c r="I157"/>
  <c r="AA153"/>
  <c r="O153"/>
  <c r="M153"/>
  <c r="I153"/>
  <c r="AA149"/>
  <c r="O149"/>
  <c r="M149"/>
  <c r="I149"/>
  <c r="M87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M74"/>
  <c r="AA83"/>
  <c r="O83"/>
  <c r="M83"/>
  <c r="I83"/>
  <c r="AA79"/>
  <c r="O79"/>
  <c r="M79"/>
  <c r="I79"/>
  <c r="AA75"/>
  <c r="O75"/>
  <c r="M75"/>
  <c r="I75"/>
  <c r="M53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M36"/>
  <c r="AA49"/>
  <c r="O49"/>
  <c r="M49"/>
  <c r="I49"/>
  <c r="AA45"/>
  <c r="O45"/>
  <c r="M45"/>
  <c r="I45"/>
  <c r="AA41"/>
  <c r="O41"/>
  <c r="M41"/>
  <c r="I41"/>
  <c r="AA37"/>
  <c r="O37"/>
  <c r="M37"/>
  <c r="I37"/>
  <c r="M31"/>
  <c r="AA32"/>
  <c r="O32"/>
  <c r="M32"/>
  <c r="I32"/>
  <c r="M22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23" r="T7"/>
  <c r="M3"/>
  <c r="M287"/>
  <c r="AA288"/>
  <c r="O288"/>
  <c r="M288"/>
  <c r="I288"/>
  <c r="M106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2" r="T7"/>
  <c r="M3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1" r="T7"/>
  <c r="M3"/>
  <c r="M308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M271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M14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AA15"/>
  <c r="O15"/>
  <c r="M15"/>
  <c r="I15"/>
  <c r="M9"/>
  <c r="AA10"/>
  <c r="O10"/>
  <c r="M10"/>
  <c r="I10"/>
  <c i="20" r="T7"/>
  <c r="M3"/>
  <c r="M26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19" r="T7"/>
  <c r="M3"/>
  <c r="M28"/>
  <c r="AA61"/>
  <c r="O61"/>
  <c r="M61"/>
  <c r="I61"/>
  <c r="AA57"/>
  <c r="O57"/>
  <c r="M57"/>
  <c r="I57"/>
  <c r="AA53"/>
  <c r="O53"/>
  <c r="M53"/>
  <c r="I53"/>
  <c r="AA49"/>
  <c r="O49"/>
  <c r="M49"/>
  <c r="I49"/>
  <c r="AA45"/>
  <c r="O45"/>
  <c r="M45"/>
  <c r="I45"/>
  <c r="AA41"/>
  <c r="O41"/>
  <c r="M41"/>
  <c r="I41"/>
  <c r="AA37"/>
  <c r="O37"/>
  <c r="M37"/>
  <c r="I37"/>
  <c r="AA33"/>
  <c r="O33"/>
  <c r="M33"/>
  <c r="I33"/>
  <c r="AA29"/>
  <c r="O29"/>
  <c r="M29"/>
  <c r="I29"/>
  <c r="M23"/>
  <c r="AA24"/>
  <c r="O24"/>
  <c r="M24"/>
  <c r="I24"/>
  <c r="M14"/>
  <c r="AA19"/>
  <c r="O19"/>
  <c r="M19"/>
  <c r="I19"/>
  <c r="AA15"/>
  <c r="O15"/>
  <c r="M15"/>
  <c r="I15"/>
  <c r="M9"/>
  <c r="AA10"/>
  <c r="O10"/>
  <c r="M10"/>
  <c r="I10"/>
  <c i="18" r="T7"/>
  <c r="M3"/>
  <c r="M84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AA165"/>
  <c r="O165"/>
  <c r="M165"/>
  <c r="I165"/>
  <c r="AA161"/>
  <c r="O161"/>
  <c r="M161"/>
  <c r="I161"/>
  <c r="AA157"/>
  <c r="O157"/>
  <c r="M157"/>
  <c r="I157"/>
  <c r="AA153"/>
  <c r="O153"/>
  <c r="M153"/>
  <c r="I153"/>
  <c r="AA149"/>
  <c r="O149"/>
  <c r="M149"/>
  <c r="I149"/>
  <c r="AA145"/>
  <c r="O145"/>
  <c r="M145"/>
  <c r="I145"/>
  <c r="AA141"/>
  <c r="O141"/>
  <c r="M141"/>
  <c r="I141"/>
  <c r="AA137"/>
  <c r="O137"/>
  <c r="M137"/>
  <c r="I137"/>
  <c r="AA133"/>
  <c r="O133"/>
  <c r="M133"/>
  <c r="I133"/>
  <c r="AA129"/>
  <c r="O129"/>
  <c r="M129"/>
  <c r="I129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M75"/>
  <c r="AA80"/>
  <c r="O80"/>
  <c r="M80"/>
  <c r="I80"/>
  <c r="AA76"/>
  <c r="O76"/>
  <c r="M76"/>
  <c r="I76"/>
  <c r="M62"/>
  <c r="AA71"/>
  <c r="O71"/>
  <c r="M71"/>
  <c r="I71"/>
  <c r="AA67"/>
  <c r="O67"/>
  <c r="M67"/>
  <c r="I67"/>
  <c r="AA63"/>
  <c r="O63"/>
  <c r="M63"/>
  <c r="I63"/>
  <c r="M9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7" r="T7"/>
  <c r="M3"/>
  <c r="M247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62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M9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6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5" r="T7"/>
  <c r="M3"/>
  <c r="M270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M9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4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3" r="T7"/>
  <c r="M3"/>
  <c r="M286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M9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2" r="T7"/>
  <c r="M3"/>
  <c r="M490"/>
  <c r="AA511"/>
  <c r="O511"/>
  <c r="M511"/>
  <c r="I511"/>
  <c r="AA507"/>
  <c r="O507"/>
  <c r="M507"/>
  <c r="I507"/>
  <c r="AA503"/>
  <c r="O503"/>
  <c r="M503"/>
  <c r="I503"/>
  <c r="AA499"/>
  <c r="O499"/>
  <c r="M499"/>
  <c r="I499"/>
  <c r="AA495"/>
  <c r="O495"/>
  <c r="M495"/>
  <c r="I495"/>
  <c r="AA491"/>
  <c r="O491"/>
  <c r="M491"/>
  <c r="I491"/>
  <c r="M9"/>
  <c r="AA486"/>
  <c r="O486"/>
  <c r="M486"/>
  <c r="I486"/>
  <c r="AA482"/>
  <c r="O482"/>
  <c r="M482"/>
  <c r="I482"/>
  <c r="AA478"/>
  <c r="O478"/>
  <c r="M478"/>
  <c r="I478"/>
  <c r="AA474"/>
  <c r="O474"/>
  <c r="M474"/>
  <c r="I474"/>
  <c r="AA470"/>
  <c r="O470"/>
  <c r="M470"/>
  <c r="I470"/>
  <c r="AA466"/>
  <c r="O466"/>
  <c r="M466"/>
  <c r="I466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1" r="T7"/>
  <c r="M3"/>
  <c r="M2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M9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10" r="T7"/>
  <c r="M3"/>
  <c r="M394"/>
  <c r="AA415"/>
  <c r="O415"/>
  <c r="M415"/>
  <c r="I415"/>
  <c r="AA411"/>
  <c r="O411"/>
  <c r="M411"/>
  <c r="I411"/>
  <c r="AA407"/>
  <c r="O407"/>
  <c r="M407"/>
  <c r="I407"/>
  <c r="AA403"/>
  <c r="O403"/>
  <c r="M403"/>
  <c r="I403"/>
  <c r="AA399"/>
  <c r="O399"/>
  <c r="M399"/>
  <c r="I399"/>
  <c r="AA395"/>
  <c r="O395"/>
  <c r="M395"/>
  <c r="I395"/>
  <c r="M9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9" r="T7"/>
  <c r="M3"/>
  <c r="M254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M9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8" r="T7"/>
  <c r="M3"/>
  <c r="M462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AA463"/>
  <c r="O463"/>
  <c r="M463"/>
  <c r="I463"/>
  <c r="M9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7" r="T7"/>
  <c r="M3"/>
  <c r="M298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M9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66"/>
  <c r="AA487"/>
  <c r="O487"/>
  <c r="M487"/>
  <c r="I487"/>
  <c r="AA483"/>
  <c r="O483"/>
  <c r="M483"/>
  <c r="I483"/>
  <c r="AA479"/>
  <c r="O479"/>
  <c r="M479"/>
  <c r="I479"/>
  <c r="AA475"/>
  <c r="O475"/>
  <c r="M475"/>
  <c r="I475"/>
  <c r="AA471"/>
  <c r="O471"/>
  <c r="M471"/>
  <c r="I471"/>
  <c r="AA467"/>
  <c r="O467"/>
  <c r="M467"/>
  <c r="I467"/>
  <c r="M9"/>
  <c r="AA462"/>
  <c r="O462"/>
  <c r="M462"/>
  <c r="I462"/>
  <c r="AA458"/>
  <c r="O458"/>
  <c r="M458"/>
  <c r="I458"/>
  <c r="AA454"/>
  <c r="O454"/>
  <c r="M454"/>
  <c r="I454"/>
  <c r="AA450"/>
  <c r="O450"/>
  <c r="M450"/>
  <c r="I450"/>
  <c r="AA446"/>
  <c r="O446"/>
  <c r="M446"/>
  <c r="I446"/>
  <c r="AA442"/>
  <c r="O442"/>
  <c r="M442"/>
  <c r="I442"/>
  <c r="AA438"/>
  <c r="O438"/>
  <c r="M438"/>
  <c r="I438"/>
  <c r="AA434"/>
  <c r="O434"/>
  <c r="M434"/>
  <c r="I434"/>
  <c r="AA430"/>
  <c r="O430"/>
  <c r="M430"/>
  <c r="I430"/>
  <c r="AA426"/>
  <c r="O426"/>
  <c r="M426"/>
  <c r="I426"/>
  <c r="AA422"/>
  <c r="O422"/>
  <c r="M422"/>
  <c r="I422"/>
  <c r="AA418"/>
  <c r="O418"/>
  <c r="M418"/>
  <c r="I418"/>
  <c r="AA414"/>
  <c r="O414"/>
  <c r="M414"/>
  <c r="I414"/>
  <c r="AA410"/>
  <c r="O410"/>
  <c r="M410"/>
  <c r="I410"/>
  <c r="AA406"/>
  <c r="O406"/>
  <c r="M406"/>
  <c r="I406"/>
  <c r="AA402"/>
  <c r="O402"/>
  <c r="M402"/>
  <c r="I402"/>
  <c r="AA398"/>
  <c r="O398"/>
  <c r="M398"/>
  <c r="I398"/>
  <c r="AA394"/>
  <c r="O394"/>
  <c r="M394"/>
  <c r="I394"/>
  <c r="AA390"/>
  <c r="O390"/>
  <c r="M390"/>
  <c r="I390"/>
  <c r="AA386"/>
  <c r="O386"/>
  <c r="M386"/>
  <c r="I386"/>
  <c r="AA382"/>
  <c r="O382"/>
  <c r="M382"/>
  <c r="I382"/>
  <c r="AA378"/>
  <c r="O378"/>
  <c r="M378"/>
  <c r="I378"/>
  <c r="AA374"/>
  <c r="O374"/>
  <c r="M374"/>
  <c r="I374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06"/>
  <c r="AA111"/>
  <c r="O111"/>
  <c r="M111"/>
  <c r="I111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34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M9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46"/>
  <c r="AA47"/>
  <c r="O47"/>
  <c r="M47"/>
  <c r="I47"/>
  <c r="M9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06"/>
  <c r="AA107"/>
  <c r="O107"/>
  <c r="M107"/>
  <c r="I107"/>
  <c r="M9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<sst xmlns="http://schemas.openxmlformats.org/spreadsheetml/2006/main">
  <si>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</si>
  <si>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5313730008CCS10</t>
  </si>
  <si>
    <t>Optimalizace a elektrizace trati České Velenice (mimo) - Veselí nad Lužnicí (mimo) - Část CCS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</si>
  <si>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</si>
  <si>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</si>
  <si>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</si>
  <si>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</si>
  <si>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</si>
  <si>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</si>
  <si>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</si>
  <si>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</si>
  <si>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</si>
  <si>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</si>
  <si>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</si>
  <si>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00-01-51</t>
  </si>
  <si>
    <t>České Velenice - Veselí nad Lužnicí, DOZ</t>
  </si>
  <si>
    <t xml:space="preserve">  PS 00-01-71</t>
  </si>
  <si>
    <t>České Velenice - Veselí nad Lužnicí, ETCS</t>
  </si>
  <si>
    <t xml:space="preserve">  PS 01-01-11</t>
  </si>
  <si>
    <t>ŽST Česke Velenice, úpravy SZZ</t>
  </si>
  <si>
    <t xml:space="preserve">  PS 02-01-21</t>
  </si>
  <si>
    <t>České Velenice - Nová Ves nad Lužnicí, TZZ</t>
  </si>
  <si>
    <t xml:space="preserve">  PS 03-01-11</t>
  </si>
  <si>
    <t>ŽST Nová Ves n. L., SZZ</t>
  </si>
  <si>
    <t xml:space="preserve">  PS 04-01-21</t>
  </si>
  <si>
    <t>Nová Ves nad Lužnicí - Suchdol nad Lužnicí, TZZ</t>
  </si>
  <si>
    <t xml:space="preserve">  PS 05-01-11</t>
  </si>
  <si>
    <t>ŽST Suchdol nad Lužnicí, SZZ</t>
  </si>
  <si>
    <t xml:space="preserve">  PS 06-01-21</t>
  </si>
  <si>
    <t>Suchdol nad Lužnic - Majdalena, TZZ</t>
  </si>
  <si>
    <t xml:space="preserve">  PS 07-01-11</t>
  </si>
  <si>
    <t>ŽST Majdalena, SZZ</t>
  </si>
  <si>
    <t xml:space="preserve">  PS 08-01-21</t>
  </si>
  <si>
    <t>Majdalena - Třeboň, TZZ</t>
  </si>
  <si>
    <t xml:space="preserve">  PS 09-01-11</t>
  </si>
  <si>
    <t>ŽST Třeboň, SZZ</t>
  </si>
  <si>
    <t xml:space="preserve">  PS 10-01-21</t>
  </si>
  <si>
    <t>Třeboň - Lomnice n.L., TZZ</t>
  </si>
  <si>
    <t xml:space="preserve">  PS 11-01-11</t>
  </si>
  <si>
    <t>ŽST Lomnice n.L., SZZ</t>
  </si>
  <si>
    <t xml:space="preserve">  PS 12-01-21</t>
  </si>
  <si>
    <t>Lomnice n.L. - Veselí n.L., TZZ</t>
  </si>
  <si>
    <t xml:space="preserve">  PS 13-01-11</t>
  </si>
  <si>
    <t>ŽST Veselí n.L., úpravy SZZ</t>
  </si>
  <si>
    <t>D.1.2</t>
  </si>
  <si>
    <t>Sdělovací zařízení</t>
  </si>
  <si>
    <t xml:space="preserve">  PS 00-02-01</t>
  </si>
  <si>
    <t xml:space="preserve">  PS 00-02-02</t>
  </si>
  <si>
    <t>České Velenice - Veselí nad Lužnicí, DDTS ŽDC</t>
  </si>
  <si>
    <t xml:space="preserve">  PS 00-02-51</t>
  </si>
  <si>
    <t>České Velenice - Veselí nad Lužnicí, přeložky a ochrany kabelů Správy železnic</t>
  </si>
  <si>
    <t xml:space="preserve">  PS 00-02-81</t>
  </si>
  <si>
    <t>České Velenice - Veselí nad Lužnicí, přenosový systém</t>
  </si>
  <si>
    <t xml:space="preserve">  PS 00-02-91</t>
  </si>
  <si>
    <t>České Velenice – Veselí nad Lužnicí, GSM-R</t>
  </si>
  <si>
    <t xml:space="preserve">  PS 00-02-92</t>
  </si>
  <si>
    <t>České Velenice – Veselí nad Lužnicí, uvedení do provozu GSM-R</t>
  </si>
  <si>
    <t xml:space="preserve">  PS 00-02-93</t>
  </si>
  <si>
    <t>České Velenice - Veselí nad Lužnicí, úprava TRS, MRS</t>
  </si>
  <si>
    <t xml:space="preserve">  PS 01-02-51</t>
  </si>
  <si>
    <t>České Velenice - Majdalena, DOK a TK</t>
  </si>
  <si>
    <t xml:space="preserve">  PS 03-02-11</t>
  </si>
  <si>
    <t>ŽST Nová Ves nad Lužnicí, místní kabelizace</t>
  </si>
  <si>
    <t xml:space="preserve">  PS 03-02-31</t>
  </si>
  <si>
    <t>ŽST Nová Ves nad Lužnicí, úprava telefonního zapojovače</t>
  </si>
  <si>
    <t xml:space="preserve">  PS 03-02-41</t>
  </si>
  <si>
    <t>ŽST Nová Ves nad Lužnicí, PZTS a ZPDP</t>
  </si>
  <si>
    <t xml:space="preserve">  PS 03-02-71</t>
  </si>
  <si>
    <t>ŽST Nová Ves nad Lužnicí, sdělovací zařízení</t>
  </si>
  <si>
    <t xml:space="preserve">  PS 05-02-31</t>
  </si>
  <si>
    <t>ŽST Suchdol nad Lužnicí, telefonní zapojovač</t>
  </si>
  <si>
    <t xml:space="preserve">  PS 05-02-41</t>
  </si>
  <si>
    <t>ŽST Suchdol nad Lužnicí, PZTS a ZPDP</t>
  </si>
  <si>
    <t xml:space="preserve">  PS 05-02-51</t>
  </si>
  <si>
    <t>ŽST Suchdol nad Lužnicí, místní kabelizace</t>
  </si>
  <si>
    <t xml:space="preserve">  PS 05-02-71</t>
  </si>
  <si>
    <t>ŽST Suchdol nad Lužnicí, sdělovací zařízení</t>
  </si>
  <si>
    <t xml:space="preserve">  PS 07-02-31</t>
  </si>
  <si>
    <t>ŽST Majdalena, telefonní zapojovač</t>
  </si>
  <si>
    <t xml:space="preserve">  PS 07-02-41</t>
  </si>
  <si>
    <t>ŽST Majdalena, PZTS a ZPDP</t>
  </si>
  <si>
    <t xml:space="preserve">  PS 07-02-51</t>
  </si>
  <si>
    <t>ŽST Majdalena, místní kabelizace</t>
  </si>
  <si>
    <t xml:space="preserve">  PS 07-02-71</t>
  </si>
  <si>
    <t>ŽST Majdalena, sdělovací zařízení</t>
  </si>
  <si>
    <t xml:space="preserve">  PS 08-02-51</t>
  </si>
  <si>
    <t>Majdalena-Veselí nad Lužnicí, DOK a TK</t>
  </si>
  <si>
    <t xml:space="preserve">  PS 09-02-31</t>
  </si>
  <si>
    <t>ŽST Třeboň, telefonní zapojovač</t>
  </si>
  <si>
    <t xml:space="preserve">  PS 09-02-32</t>
  </si>
  <si>
    <t>ŽST Třeboň, úprava ATÚ</t>
  </si>
  <si>
    <t xml:space="preserve">  PS 09-02-41</t>
  </si>
  <si>
    <t>ŽST Třeboň, PZTS a ZPDP</t>
  </si>
  <si>
    <t xml:space="preserve">  PS 09-02-51</t>
  </si>
  <si>
    <t>ŽST Třeboň, Místní kabelizace</t>
  </si>
  <si>
    <t xml:space="preserve">  PS 09-02-71</t>
  </si>
  <si>
    <t>ŽST Třeboň, sdělovací zařízení</t>
  </si>
  <si>
    <t xml:space="preserve">  PS 11-02-31</t>
  </si>
  <si>
    <t>ŽST Lomnice nad Lužnicí, telefonní zapojovač</t>
  </si>
  <si>
    <t xml:space="preserve">  PS 11-02-41</t>
  </si>
  <si>
    <t>ŽST Lomnice nad Lužnicí, PZTS a ZPDP</t>
  </si>
  <si>
    <t xml:space="preserve">  PS 11-02-51</t>
  </si>
  <si>
    <t>ŽST Lomnice nad Lužnicí, místní kabelizace</t>
  </si>
  <si>
    <t xml:space="preserve">  PS 11-02-71</t>
  </si>
  <si>
    <t>D.2.3.6</t>
  </si>
  <si>
    <t>Rozvody VN, NN, osvětlení a dálkové ovládání odpojovačů</t>
  </si>
  <si>
    <t xml:space="preserve">  SO 08-86-06</t>
  </si>
  <si>
    <t>Majdalena - Třeboň, úprava přípojky nn pro PZS v žkm 28,097</t>
  </si>
  <si>
    <t xml:space="preserve">  SO 08-86-10</t>
  </si>
  <si>
    <t>Majdalena - Třeboň, úprava přípojky nn pro PZS v žkm 31,067</t>
  </si>
  <si>
    <t xml:space="preserve">  SO 10-86-10</t>
  </si>
  <si>
    <t>Třeboň - Lomnice nad Lužnicí, úprava přípojky nn pro BTS v žkm 41,592</t>
  </si>
  <si>
    <t>D.9999</t>
  </si>
  <si>
    <t>Všeobecné objekty</t>
  </si>
  <si>
    <t xml:space="preserve">  SO 999.90.90.1</t>
  </si>
  <si>
    <t>Likvidace odpadů včetně dopravy_Část stavby ZabZař</t>
  </si>
  <si>
    <t xml:space="preserve">  SO 999.98.98.1</t>
  </si>
  <si>
    <t>Všeobecný objekt_Část stavby ZabZař</t>
  </si>
  <si>
    <t>SŽDC051</t>
  </si>
  <si>
    <t>S</t>
  </si>
  <si>
    <t>Stavba:</t>
  </si>
  <si>
    <t>PS 00-01-51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</si>
  <si>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</si>
  <si>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</si>
  <si>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</si>
  <si>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</si>
  <si>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</si>
  <si>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</si>
  <si>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</si>
  <si>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</si>
  <si>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</si>
  <si>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</si>
  <si>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</si>
  <si>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</si>
  <si>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</si>
  <si>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</si>
  <si>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</si>
  <si>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</si>
  <si>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</si>
  <si>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</si>
  <si>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</si>
  <si>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75</t>
  </si>
  <si>
    <t>ZABEZPEČOVACÍ ZAŘÍZENÍ</t>
  </si>
  <si>
    <t>P</t>
  </si>
  <si>
    <t>75B121</t>
  </si>
  <si>
    <t/>
  </si>
  <si>
    <t>VNITŘNÍ KABELOVÉ ROZVODY PŘES 20 DO 50 KABELŮ - DODÁVKA</t>
  </si>
  <si>
    <t>M</t>
  </si>
  <si>
    <t>OTSKP - 2025</t>
  </si>
  <si>
    <t>PP</t>
  </si>
  <si>
    <t>VV</t>
  </si>
  <si>
    <t xml:space="preserve"> "``viz výkresová a textová část dokumentace 
Celkem 150 = 150,000 [B] ` `
 ``Celkem `150 = 150,000 [B] `
 `Celkem `150 = 150,000 [C] "_x000d_
 "Celkem "150 = 150,000 [B]_x000d_</t>
  </si>
  <si>
    <t>TS</t>
  </si>
  <si>
    <t>1. Položka obsahuje:
 – dodávka kabelů vč. eventuálních konektorů a potřebného pomocného materiálu a jeho dopravy na místo určení
 – kabely včetně pomocného materiálu
 – dopravu do místa určení
2. Položka neobsahuje:
 X
3. Způsob měření:
Měří se v metrech délkových kabelových žlabů nebo jiné kabelové konstrukce.</t>
  </si>
  <si>
    <t>75B127</t>
  </si>
  <si>
    <t>VNITŘNÍ KABELOVÉ ROZVODY PŘES 20 DO 50 KABELŮ - MONTÁŽ</t>
  </si>
  <si>
    <t>1. Položka obsahuje:
 – položení kabelu do rozvodného žlabu, vyformování, vyvázání vč. zapojení na stojany nebo skříně
 – montáž vnitřních kabelových rozvodů obsahuje všechny pomocné a doplňující práce a součásti, případné použití mechanizmů
2. Položka neobsahuje:
 X
3. Způsob měření:
Měří se v metrech délkových kabelových žlabů nebo jiné kabelové konstrukce.</t>
  </si>
  <si>
    <t>75B219</t>
  </si>
  <si>
    <t>JEDNOTNÉ OVLÁDACÍ PRACOVIŠTĚ (JOP), TECHNOLOGIE, NEZÁLOHOVANÉ - ÚPRAVA</t>
  </si>
  <si>
    <t>KUS</t>
  </si>
  <si>
    <t xml:space="preserve"> "``viz výkresová a textová část dokumentace 
Celkem 3 = 3,000 [B] ` `
 ``Celkem `3 = 3,000 [B] `
 `Celkem `3 = 3,000 [C] "_x000d_
 "Celkem "3 = 3,000 [B]_x000d_</t>
  </si>
  <si>
    <t>1. Položka obsahuje:
 – demontáž a montáž počítačového vybavení kanceláře
 – demontáž a montáž výpočetní techniky, včetně propojovacích vedení a monitorů
 – demontáž a montáž vybavení pro jednotné obslužné pracoviště (JOP)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- demontáž nábytku
3. Způsob měření:
Udává se počet kusů kompletní konstrukce nebo práce.</t>
  </si>
  <si>
    <t>75B229</t>
  </si>
  <si>
    <t xml:space="preserve">SERVISNÍ A DIAGNOSTICKÉ PRACOVIŠTĚ,  TECHNOLOGIE - ÚPRAVA</t>
  </si>
  <si>
    <t xml:space="preserve"> "``viz výkresová a textová část dokumentace 
Celkem 1 = 1,000 [B] ` `
 ``Celkem `1 = 1,000 [B] `
 `Celkem `1 = 1,000 [C] "_x000d_
 "Celkem "1 = 1,000 [B]_x000d_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</si>
  <si>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</si>
  <si>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75B231</t>
  </si>
  <si>
    <t>GRAFICKO-TECHNOLOGICKÁ NADSTAVBA - DODÁVKA</t>
  </si>
  <si>
    <t>1. Položka obsahuje:
 – dodání počítačového vybavení pracoviště bez programového vybavení, včetně propojovacích vedení a potřebného materiálu a jejich doprava na místo určení
 – dodání veškerého zařízení daného položkou, na dopravu do místa určení, případné použití mechanizmů
- pracoviště je zálohované
2. Položka neobsahuje:
 – programové vybavení
3. Způsob měření:
Udává se počet kusů kompletní konstrukce nebo práce.</t>
  </si>
  <si>
    <t>75B237</t>
  </si>
  <si>
    <t>GRAFICKO-TECHNOLOGICKÁ NADSTAVBA - MONTÁŽ</t>
  </si>
  <si>
    <t>1. Položka obsahuje:
 – montáž výpočetní techniky, včetně propojovacích vedení
 – montáž dodaného zařízení se všemi pomocnými a doplňujícími pracemi a součástmi, případné použití mechanizmů
2. Položka neobsahuje:
 X
3. Způsob měření:
Udává se počet kusů kompletní konstrukce nebo práce.</t>
  </si>
  <si>
    <t>75B241</t>
  </si>
  <si>
    <t>DOSTAVBA ZOBRAZOVACÍ SEKCE JOP - DODÁVKA</t>
  </si>
  <si>
    <t>1. Položka obsahuje:
 – dodávka zobrazovací sekce a její doprava na místo určení včetně kompletního hardwarového vybavení a propojovacích vedení
 – dodání zařízení a veškerého pomocného materiálu a jeho dopravy
2. Položka neobsahuje:
 X
3. Způsob měření:
Udává se počet kusů kompletní konstrukce nebo práce.</t>
  </si>
  <si>
    <t>75B247</t>
  </si>
  <si>
    <t>DOSTAVBA ZOBRAZOVACÍ SEKCE JOP - MONTÁŽ</t>
  </si>
  <si>
    <t>1. Položka obsahuje:
 – montáž výpočetní techniky, včetně propojovacích vedení
 – úplnou montáž uvedeného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</si>
  <si>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75B851</t>
  </si>
  <si>
    <t>SKŘÍŇ DOZ - DODÁVKA</t>
  </si>
  <si>
    <t>1. Položka obsahuje:
 – dodání kompletní skříně DOZ pro jednu stanici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</si>
  <si>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75B857</t>
  </si>
  <si>
    <t>SKŘÍŇ DOZ - MONTÁŽ</t>
  </si>
  <si>
    <t>1. Položka obsahuje:
 – usazení skříně DOZ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</si>
  <si>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75B859</t>
  </si>
  <si>
    <t>SKŘÍŇ DOZ - ÚPRAVA</t>
  </si>
  <si>
    <t>1. Položka obsahuje:
 – demontáž, montáž skříně DOZ, odpojení, zapojení, včetně dodávky potřebného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</si>
  <si>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</si>
  <si>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</si>
  <si>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 xml:space="preserve"> "``viz výkresová a textová část dokumentace 
Celkem 4 = 4,000 [B] ` `
 ``Celkem `4 = 4,000 [B] `
 `Celkem `4 = 4,000 [C] "_x000d_
 "Celkem "4 = 4,000 [B]_x000d_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</si>
  <si>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</si>
  <si>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75B989</t>
  </si>
  <si>
    <t>SW PRO GRAFICKO-TECHNOLOGICKOU NADSTAVBU - ÚPRAVA</t>
  </si>
  <si>
    <t>1. Položka obsahuje:
 – úprava a instalace SW pro graficko-technologickou nadstavbu dané položkou podle specifikace místa použití
 – úprava a instalaci příslušného programového vybavení
2. Položka neobsahuje:
 X
3. Způsob měření:
SW pro graficko-technologickou nadstavbu se měří v kusech, počet kusů se určuje podle počtu staničních a traťových kolejí.</t>
  </si>
  <si>
    <t>75B991</t>
  </si>
  <si>
    <t>SW PRO DOZ JEDNÉ STANICE - DODÁVKA</t>
  </si>
  <si>
    <t>1. Položka obsahuje:
 – dodání základního SW pro DOZ jedné stanice podle typu určeného položkou
2. Položka neobsahuje:
 X
3. Způsob měření:
Udává se počet kusů kompletní konstrukce nebo práce.</t>
  </si>
  <si>
    <t>75B997</t>
  </si>
  <si>
    <t>SW PRO DOZ JEDNÉ STANICE - MONTÁŽ</t>
  </si>
  <si>
    <t>1. Položka obsahuje:
 – tvorba a instalace individuálního SW pro DOZ jedné stanice podle specifikace místa použití
2. Položka neobsahuje:
 X
3. Způsob měření:
Udává se počet kusů kompletní konstrukce nebo práce.</t>
  </si>
  <si>
    <t>75B9B1</t>
  </si>
  <si>
    <t>SW VYBAVENI PRO CVIČNÝ SÁL CDP - DODÁVKA A MONTÁŽ</t>
  </si>
  <si>
    <t xml:space="preserve">1. Položka obsahuje:  – dodání a monáž SW řízené oblasti cvičného sálu CDP podle typu určeného položkou 2. Položka neobsahuje:  X 3. Způsob měření: Udává se počet kusů kompletní konstrukce nebo práce.</t>
  </si>
  <si>
    <t>75E117</t>
  </si>
  <si>
    <t>DOZOR PRACOVNÍKŮ PROVOZOVATELE PŘI PRÁCI NA ŽIVÉM ZAŘÍZENÍ</t>
  </si>
  <si>
    <t>HOD</t>
  </si>
  <si>
    <t xml:space="preserve"> "``viz výkresová a textová část dokumentace 
Celkem 50 = 50,000 [B] ` `
 ``Celkem `50 = 50,000 [B] `
 `Celkem `50 = 50,000 [C] "_x000d_
 "Celkem "50 = 50,000 [B]_x000d_</t>
  </si>
  <si>
    <t>1. Položka obsahuje:
 – při provádění prací na zařízení, které je v provozu, určují pracovníci správy dopravní cesty kdy a jak je možné potřebný zásah provést
 – ztrátu času pracovníků prozozovatele, kteří tento čas využijí ve prospěch prováděné stavby
2. Položka neobsahuje:
 X
3. Způsob měření:
Udává se počet hodin provádění dozoru, revize nebo práce.</t>
  </si>
  <si>
    <t>75E127</t>
  </si>
  <si>
    <t>CELKOVÁ PROHLÍDKA ZAŘÍZENÍ A VYHOTOVENÍ REVIZNÍ ZPRÁVY</t>
  </si>
  <si>
    <t xml:space="preserve"> "``viz výkresová a textová část dokumentace 
Celkem 20 = 20,000 [B] ` `
 ``Celkem `20 = 20,000 [B] `
 `Celkem `20 = 20,000 [C] "_x000d_
 "Celkem "20 = 20,000 [B]_x000d_</t>
  </si>
  <si>
    <t>1. Položka obsahuje:
 – kontrola zařízení, zda odpovídá podmínkám pro bezpečný provoz, včetně potřebných měření a vyhotovení revizní zprávy odpovědným pracovníkem
 – vlastní kontrolu, příslušná měření a zpracování revizní zprávy
2. Položka neobsahuje:
 X
3. Způsob měření:
Udává se počet hodin provádění dozoru, revize nebo práce.</t>
  </si>
  <si>
    <t>75E137</t>
  </si>
  <si>
    <t>PŘEZKOUŠENÍ VLAKOVÝCH CEST</t>
  </si>
  <si>
    <t>1. Položka obsahuje:
 – postavení vlakové cesty a kontrola návěstního znaku, přezkoušení změny návěstního znaku z povolujícího na zakazující a poruchy žárovek
 – simulace jízdy vlaku
 – přezkoušení nouzového vybavení
 – přezkoušení vazeb na traťové zabezpečovací zařízení
 – kompletní zkoušky
2. Položka neobsahuje:
 X
3. Způsob měření:
Udává se počet kusů kompletní konstrukce nebo práce.</t>
  </si>
  <si>
    <t>75E187</t>
  </si>
  <si>
    <t>PŘÍPRAVA A CELKOVÉ ZKOUŠKY ELEKTRONICKÉHO STAVĚDLA PRO JEDNU VLAKOVOU CESTU</t>
  </si>
  <si>
    <t xml:space="preserve"> "``viz výkresová a textová část dokumentace 
Celkem 200 = 200,000 [B] ` `
 ``Celkem `200 = 200,000 [B] `
 `Celkem `200 = 200,000 [C] "_x000d_
 "Celkem "200 = 200,000 [B]_x000d_</t>
  </si>
  <si>
    <t>1. Položka obsahuje:
 – příprava a provedení celkových zkoušek za 1 jízdní cestu
 – kompletní přezkoušení a regulaci
2. Položka neobsahuje:
 X
3. Způsob měření:
Udává se počet kusů kompletní konstrukce nebo práce.</t>
  </si>
  <si>
    <t>75E1B7</t>
  </si>
  <si>
    <t>REGULACE A ZKOUŠENÍ ZABEZPEČOVACÍHO ZAŘÍZENÍ</t>
  </si>
  <si>
    <t xml:space="preserve"> "``viz výkresová a textová část dokumentace 
Celkem 100 = 100,000 [B] ` `
 ``Celkem `100 = 100,000 [B] `
 `Celkem `100 = 100,000 [C] "_x000d_
 "Celkem "100 = 100,000 [B]_x000d_</t>
  </si>
  <si>
    <t>1. Položka obsahuje:
 – zajištění a provedení čiností určenných položkou včetně dodávky potřebného pomocného materiálu a dopravy na místo určení
 – provedení zkušebního provozu se všemi pomocnými a doplňujícími pracemi a součástmi, případné použití mechanizmů
2. Položka neobsahuje:
 X
3. Způsob měření:
Udává se počet hodin provádění dozoru, revize nebo práce.</t>
  </si>
  <si>
    <t>75E1C7</t>
  </si>
  <si>
    <t>PROTOKOL UTZ</t>
  </si>
  <si>
    <t>1. Položka obsahuje:
 – protokol autorizovanou osobou podle požadavku ČSN, včetně hodnocení
2. Položka neobsahuje:
 X
3. Způsob měření:
Udává se počet kusů kompletní konstrukce nebo práce.</t>
  </si>
  <si>
    <t>75B217</t>
  </si>
  <si>
    <t>JEDNOTNÉ OVLÁDACÍ PRACOVIŠTĚ (JOP), TECHNOLOGIE, NEZÁLOHOVANÉ - MONTÁŽ</t>
  </si>
  <si>
    <t>1. Položka obsahuje:
 – montáž počítačového vybavení kanceláře
 – montáž výpočetní techniky, včetně propojovacích vedení a monitorů
 – dodávku a montáž vybavení pro jednotné obslužné pracoviště (JOP) se všemi pomocnými a doplňujícími pracemi a součástmi, případné použití mechanizmů, včetně dopravy ze skladu k místu montáže
2. Položka neobsahuje:
- montáž nábytku
3. Způsob měření:
Udává se počet kusů kompletní konstrukce nebo práce.</t>
  </si>
  <si>
    <t>75B218</t>
  </si>
  <si>
    <t>JEDNOTNÉ OVLÁDACÍ PRACOVIŠTĚ (JOP), TECHNOLOGIE, NEZÁLOHOVANÉ - DEMONTÁŽ</t>
  </si>
  <si>
    <t>R015</t>
  </si>
  <si>
    <t>Likvidace odpadů vč. Dopravy</t>
  </si>
  <si>
    <t>R015240</t>
  </si>
  <si>
    <t>914</t>
  </si>
  <si>
    <t>LIKVIDACE ODPADŮ NEKONTAMINOVANÝCH - 20 03 99 ODPAD PODOBNÝ KOMUNÁLNÍMU ODPADU včetně dopravy</t>
  </si>
  <si>
    <t>T</t>
  </si>
  <si>
    <t>ODP+d 25 VelVes - 2025</t>
  </si>
  <si>
    <t>Evidenční položka. Neoceňovat v objektu SO/PS, položka se oceňuje pouze v objektu SO 90-90.</t>
  </si>
  <si>
    <t xml:space="preserve">1. Položka obsahuje:
 – veškeré poplatky provozovateli skládky, recyklační linky nebo jiného zařízení na zpracování nebo likvidaci odpadů související s převzetím, uložením, zpracováním nebo likvidací odpadu
 – náklady spojené s dopravou odpadu z místa stavby na místo převzetí provozovatelem skládky, recyklační linky nebo jiného zařízení na zpracování nebo likvidaci odpadů
 - platí pro jakýkoliv způsob dopravy (po suchu, po vodě, ve vzduchu, ppř. dopravníky) a zahrnuje i potřebný počet naložení nebo přeložení či úpravou v případě meziskládkování
 - náklady spojené s vyložením, manipulací, rozhrnutím či úpravou do figury s materiálem v místě skládky          
3. Způsob měření:
Tunou se rozumí hmotnost odpadu vytříděného v souladu se zákonem č. 185/2001 Sb., o nakládání s odpady, v platném znění.
4. Viz platný Zákon o nakládání s odpady</t>
  </si>
  <si>
    <t>PS 00-01-71</t>
  </si>
  <si>
    <t xml:space="preserve"> "``viz výkresová a textová část dokumentace 
Celkem 2 = 2,000 [B] ` `
 ``Celkem `2 = 2,000 [B] `
 `Celkem `2 = 2,000 [C] "_x000d_
 "Celkem "2 = 2,000 [B]_x000d_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</si>
  <si>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</si>
  <si>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</si>
  <si>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</si>
  <si>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75F297</t>
  </si>
  <si>
    <t>SW ADRESNÝ RBC-RBC HAND OVER</t>
  </si>
  <si>
    <t>1. Položka obsahuje:
 – dodávka individuální SW RBC-RBC
 – dodávku zařízení včetně pomocného materiálu, dopravu do místa určení
2. Položka neobsahuje:
 X
3. Způsob měření:
Udává se počet kusů kompletní konstrukce nebo práce.</t>
  </si>
  <si>
    <t>75F2A1</t>
  </si>
  <si>
    <t>DODÁVKA ZÁKLADNÍHO SW PRO SPRÁVU KLÍČŮ MANAŽERA INFRASTRUKTURY PRO ČR</t>
  </si>
  <si>
    <t>1. Položka obsahuje:
 – dodávka základního software
2. Položka neobsahuje:
 X
3. Způsob měření:
Udává se počet kusů kompletní konstrukce nebo práce.</t>
  </si>
  <si>
    <t>75F2B9</t>
  </si>
  <si>
    <t>SW ADRESNÝ RBC - ÚPRAVA DLE POŽADAVKŮ PRO JEDEN VENKOVNÍ PRVEK</t>
  </si>
  <si>
    <t xml:space="preserve"> "``viz výkresová a textová část dokumentace 
Celkem 205 = 205,000 [B] ` `
 ``Celkem `205 = 205,000 [B] `
 `Celkem `205 = 205,000 [C] "_x000d_
 "Celkem "205 = 205,000 [B]_x000d_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</si>
  <si>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</si>
  <si>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PS 01-01-11</t>
  </si>
  <si>
    <t>13273</t>
  </si>
  <si>
    <t>HLOUBENÍ RÝH ŠÍŘ DO 2M PAŽ I NEPAŽ TŘ. I</t>
  </si>
  <si>
    <t>M3</t>
  </si>
  <si>
    <t xml:space="preserve"> "``vuz výkresová a textová část dokumentace 
Celkem 385 = 385,000 [B] ` `
 ``Celkem `385 = 385,000 [B] `
 `Celkem `385 = 385,000 [C] "_x000d_
 "Celkem "385 = 385,000 [B]_x000d_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</si>
  <si>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</si>
  <si>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14173</t>
  </si>
  <si>
    <t>PROTLAČOVÁNÍ POTRUBÍ Z PLAST HMOT DN DO 200MM</t>
  </si>
  <si>
    <t xml:space="preserve"> "``vuz výkresová a textová část dokumentace 
Celkem 20 = 20,000 [B] ` `
 ``Celkem `20 = 20,000 [B] `
 `Celkem `20 = 20,000 [C] "_x000d_
 "Celkem "20 = 20,000 [B]_x000d_</t>
  </si>
  <si>
    <t>Položka zahrnuje:
- dodávku protlačovaného potrubí 
- veškeré pomocné práce (startovací zařízení, startovací a cílová jáma, opěrné a vodící bloky a pod.)
Položka nezahrnuje:
- x</t>
  </si>
  <si>
    <t>17411</t>
  </si>
  <si>
    <t>ZÁSYP JAM A RÝH ZEMINOU SE ZHUTNĚNÍM</t>
  </si>
  <si>
    <t xml:space="preserve"> "``vuz výkresová a textová část dokumentace 
Celkem 346,5 = 346,500 [B] ` `
 ``Celkem `346,5 = 346,500 [B] `
 `Celkem `346,5 = 346,500 [C] "_x000d_
 "Celkem "346,5 = 346,500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</si>
  <si>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</si>
  <si>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702111</t>
  </si>
  <si>
    <t>KABELOVÝ ŽLAB ZEMNÍ VČETNĚ KRYTU SVĚTLÉ ŠÍŘKY DO 120 MM</t>
  </si>
  <si>
    <t xml:space="preserve"> "``vuz výkresová a textová část dokumentace 
Celkem 870 = 870,000 [B] ` `
 ``Celkem `870 = 870,000 [B] `
 `Celkem `870 = 870,000 [C] "_x000d_
 "Celkem "870 = 870,000 [B]_x000d_</t>
  </si>
  <si>
    <t>1. Položka obsahuje:
 – přípravu podkladu pro osazení
2. Položka neobsahuje:
 X
3. Způsob měření:
Měří se metr délkový.</t>
  </si>
  <si>
    <t>702212</t>
  </si>
  <si>
    <t>KABELOVÁ CHRÁNIČKA ZEMNÍ DN PŘES 100 DO 200 MM</t>
  </si>
  <si>
    <t xml:space="preserve"> "``vuz výkresová a textová část dokumentace 
Celkem 30 = 30,000 [B] ` `
 ``Celkem `30 = 30,000 [B] `
 `Celkem `30 = 30,000 [C] "_x000d_
 "Celkem "30 = 30,000 [B]_x000d_</t>
  </si>
  <si>
    <t>702312</t>
  </si>
  <si>
    <t>ZAKRYTÍ KABELŮ VÝSTRAŽNOU FÓLIÍ ŠÍŘKY PŘES 20 DO 40 CM</t>
  </si>
  <si>
    <t xml:space="preserve"> "``vuz výkresová a textová část dokumentace 
Celkem 700 = 700,000 [B] ` `
 ``Celkem `700 = 700,000 [B] `
 `Celkem `700 = 700,000 [C] "_x000d_
 "Celkem "700 = 700,000 [B]_x000d_</t>
  </si>
  <si>
    <t>1. Položka obsahuje:
 – dodávku a montáž fólie
 – přípravu podkladu pro osazení
2. Položka neobsahuje:
 X
3. Způsob měření:
Měří se metr délkový.</t>
  </si>
  <si>
    <t>709110</t>
  </si>
  <si>
    <t>PROVIZORNÍ ZAJIŠTĚNÍ KABELU VE VÝKOPU</t>
  </si>
  <si>
    <t>1. Položka obsahuje:
 – obsahuje i demontáž po skončení provizorního stavu
 – dopravu do skladu nebo na likvidaci
 – obrátkovost, opotřebení zapůjčeného materiálu
 – poplatek za likvidaci odpadů, pokud je materiál likvidován
2. Položka neobsahuje:
 X
3. Způsob měření:
Udává se počet kusů kompletní konstrukce nebo práce.</t>
  </si>
  <si>
    <t>709210</t>
  </si>
  <si>
    <t>KŘIŽOVATKA KABELOVÝCH VEDENÍ SE STÁVAJÍCÍ INŽENÝRSKOU SÍTÍ (KABELEM, POTRUBÍM APOD.)</t>
  </si>
  <si>
    <t>1. Položka obsahuje:
 – úprava dna výkopu
 – dodávka a položení betonového žlabu / chráničky včetně zakrytí
 – pomocné mechanismy
2. Položka neobsahuje:
 X
3. Způsob měření:
Udává se počet kusů kompletní konstrukce nebo práce.</t>
  </si>
  <si>
    <t>709400</t>
  </si>
  <si>
    <t>ZATAŽENÍ LANKA DO CHRÁNIČKY NEBO ŽLABU</t>
  </si>
  <si>
    <t xml:space="preserve"> "``vuz výkresová a textová část dokumentace 
Celkem 50 = 50,000 [B] ` `
 ``Celkem `50 = 50,000 [B] `
 `Celkem `50 = 50,000 [C] "_x000d_
 "Celkem "50 = 50,000 [B]_x000d_</t>
  </si>
  <si>
    <t>1. Položka obsahuje:
 – odvinutí, napojení a zatažení lana do kanálku nebo tvárnicové trasy
 – pomocné mechanismy
2. Položka neobsahuje:
 X
3. Způsob měření:
Měří se metr délkový.</t>
  </si>
  <si>
    <t>75A131</t>
  </si>
  <si>
    <t>KABEL METALICKÝ DVOUPLÁŠŤOVÝ DO 12 PÁRŮ - DODÁVKA</t>
  </si>
  <si>
    <t>KMPÁR</t>
  </si>
  <si>
    <t xml:space="preserve"> "``vuz výkresová a textová část dokumentace 
Celkem 0,7 = 0,700 [B] ` `
 ``Celkem `0,7 = 0,700 [B] `
 `Celkem `0,7 = 0,700 [C] "_x000d_
 "Celkem "0,7 = 0,700 [B]_x000d_</t>
  </si>
  <si>
    <t>1. Položka obsahuje:
 – dodání kabelů podle typu od výrobců včetně mimostaveništní dopravy
2. Položka neobsahuje:
 X
3. Způsob měření:
Měří se n-násobky páru vodičů na kilometr.</t>
  </si>
  <si>
    <t>75A151</t>
  </si>
  <si>
    <t>KABEL METALICKÝ SE STÍNĚNÍM DO 12 PÁRŮ - DODÁVKA</t>
  </si>
  <si>
    <t xml:space="preserve"> "``vuz výkresová a textová část dokumentace 
Celkem 11 = 11,000 [B] ` `
 ``Celkem `11 = 11,000 [B] `
 `Celkem `11 = 11,000 [C] "_x000d_
 "Celkem "11 = 11,000 [B]_x000d_</t>
  </si>
  <si>
    <t>75A161</t>
  </si>
  <si>
    <t>KABEL METALICKÝ SE STÍNĚNÍM PŘES 12 PÁRŮ - DODÁVKA</t>
  </si>
  <si>
    <t xml:space="preserve"> "``vuz výkresová a textová část dokumentace 
Celkem 25,5 = 25,500 [B] ` `
 ``Celkem `25,5 = 25,500 [B] `
 `Celkem `25,5 = 25,500 [C] "_x000d_
 "Celkem "25,5 = 25,500 [B]_x000d_</t>
  </si>
  <si>
    <t>75A217</t>
  </si>
  <si>
    <t>ZATAŽENÍ A SPOJKOVÁNÍ KABELŮ DO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</si>
  <si>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</si>
  <si>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75A237</t>
  </si>
  <si>
    <t>ZATAŽENÍ A SPOJKOVÁNÍ KABELŮ SE STÍNĚNÍM DO 12 PÁRŮ - MONTÁŽ</t>
  </si>
  <si>
    <t>75A247</t>
  </si>
  <si>
    <t>ZATAŽENÍ A SPOJKOVÁNÍ KABELŮ SE STÍNĚNÍM PŘES 12 PÁRŮ - MONTÁŽ</t>
  </si>
  <si>
    <t>75B128</t>
  </si>
  <si>
    <t>VNITŘNÍ KABELOVÉ ROZVODY PŘES 20 DO 50 KABELŮ - DEMONTÁŽ</t>
  </si>
  <si>
    <t xml:space="preserve"> "``vuz výkresová a textová část dokumentace 
Celkem 5 = 5,000 [B] ` `
 ``Celkem `5 = 5,000 [B] `
 `Celkem `5 = 5,000 [C] "_x000d_
 "Celkem "5 = 5,000 [B]_x000d_</t>
  </si>
  <si>
    <t>1. Položka obsahuje:
 – demontáž kabelů v rozvodném žlabu, odpojení ve stojanech nebo ve skříních
 – demontáž kabelů ze žlabů, se všemi pomocnými a doplňujícími pracemi a součástmi, případné použití mechanizmů
 – naložení vybouraného materiálu na dopravní prostředek
 – odvoz vybouraného materiálu do skladu nebo na likvidaci
2. Položka neobsahuje:
 – poplatek za likvidaci odpadů (nacení se dle SSD 0)
3. Způsob měření:
Měří se v metrech délkových kabelových žlabů nebo jiné kabelové konstrukce.</t>
  </si>
  <si>
    <t>75B569</t>
  </si>
  <si>
    <t>ÚPRAVA RELÉOVÝCH, NAPÁJECÍCH NEBO KABELOVÝCH STOJANŮ NEBO SKŘÍNÍ</t>
  </si>
  <si>
    <t xml:space="preserve"> "``vuz výkresová a textová část dokumentace 
Celkem 3 = 3,000 [B] ` `
 ``Celkem `3 = 3,000 [B] `
 `Celkem `3 = 3,000 [C] "_x000d_
 "Celkem "3 = 3,000 [B]_x000d_</t>
  </si>
  <si>
    <t>1. Položka obsahuje:
 – demontáž a montáž úprav reléových napájecích nebo kabelových stojanů, odpojení
 – demontáž a montáž zařízení se všemi pomocnými a doplňujícími pracemi a součástmi a potřebným materiálem, případné použití mechanizmů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</si>
  <si>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75B762</t>
  </si>
  <si>
    <t xml:space="preserve">OCHRANNÁ OPATŘENÍ  PROTI ATMOSFÉRICKÝM VLIVŮM - JEDNOKOLEJNÁ TRAŤ S TRAKCÍ</t>
  </si>
  <si>
    <t>KM</t>
  </si>
  <si>
    <t xml:space="preserve"> "``vuz výkresová a textová část dokumentace 
Celkem 1 = 1,000 [B] ` `
 ``Celkem `1 = 1,000 [B] `
 `Celkem `1 = 1,000 [C] "_x000d_
 "Celkem "1 = 1,000 [B]_x000d_</t>
  </si>
  <si>
    <t>1. Položka obsahuje: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
 – montáž dodaného zařízení se všemi pomocnými a doplňujícími pracemi a součástmi, případné použití mechanizmů
2. Položka neobsahuje:
 X
3. Způsob měření:
Udává se délka v km chráněné trati.</t>
  </si>
  <si>
    <t>75B949</t>
  </si>
  <si>
    <t>INDIVIDUÁLNÍ SW ELEKTRONICKÉHO STAVĚDLA S ELEKTRONICKÝM ROZHRANÍM - ÚPRAVA</t>
  </si>
  <si>
    <t>V. J.</t>
  </si>
  <si>
    <t xml:space="preserve"> "``vuz výkresová a textová část dokumentace 
Celkem 10 = 10,000 [B] ` `
 ``Celkem `10 = 10,000 [B] `
 `Celkem `10 = 10,000 [C] "_x000d_
 "Celkem "10 = 10,000 [B]_x000d_</t>
  </si>
  <si>
    <t>1. Položka obsahuje:
 – úprava a instalace individuálního SW elektronického stavědla podle specifikace místa použití
 – úprava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</si>
  <si>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75B999</t>
  </si>
  <si>
    <t>SW PRO DOZ JEDNÉ STANICE - ÚPRAVA</t>
  </si>
  <si>
    <t>1. Položka obsahuje:
 – úprava a instalace SW pro DOZ jedné stanice podle specifikace místa použití
 – úprava a instalaci příslušného programového vybavení
2. Položka neobsahuje:
 X
3. Způsob měření:
Udává se počet kusů kompletní konstrukce nebo práce.</t>
  </si>
  <si>
    <t>75C511</t>
  </si>
  <si>
    <t>STOŽÁROVÉ NÁVĚSTIDLO DO DVOU SVĚTEL - DODÁVKA</t>
  </si>
  <si>
    <t>1. Položka obsahuje:
 – dodávka stožárového návěstidla do dvou světel podle jeho typu a potřebného pomocného materiálu a dopravy do staveništního skladu
 – dodávku stožárového návěstidla do dvou světel včetně pomocného materiálu, dopravu do místa určení
2. Položka neobsahuje:
 X
3. Způsob měření:
Udává se počet kusů kompletní konstrukce nebo práce.</t>
  </si>
  <si>
    <t>75C517</t>
  </si>
  <si>
    <t>STOŽÁROVÉ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</si>
  <si>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do dvou světel včetně transformátorové skříně na základ
 – montáž stožárového návěstidla do dvou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</si>
  <si>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75C518</t>
  </si>
  <si>
    <t>STOŽÁROVÉ NÁVĚSTIDLO DO DVOU SVĚTEL - DEMONTÁŽ</t>
  </si>
  <si>
    <t>1. Položka obsahuje:
 – demontáž betonového základu, demontáž stožárového návěstidla do dvou světel, zasypání jámy po základu návěstidla
 – demontáž stožárového návěstidla do dvou světel se všemi pomocnými a doplňujícími pracemi a součástmi a ukolejnění, případné použití mechanizmů, včetně dopravy z místa demontáže do skladu. 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</si>
  <si>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75C531</t>
  </si>
  <si>
    <t>STOŽÁROVÉ NÁVĚSTIDLO OD ČTYŘ SVĚTEL - DODÁVKA</t>
  </si>
  <si>
    <t xml:space="preserve"> "``vuz výkresová a textová část dokumentace 
Celkem 2,5 = 2,500 [B] ` `
 ``Celkem `2,5 = 2,500 [B] `
 `Celkem `2,5 = 2,500 [C] "_x000d_
 "Celkem "2,5 = 2,500 [B]_x000d_</t>
  </si>
  <si>
    <t>1. Položka obsahuje:
 – dodávka stožárového návěstidla od čtyř do šesti světel podle jeho typu a potřebného pomocného materiálu a dopravy do staveništního skladu
 – dodávku stožárového návěstidla od čtyř do šesti světel včetně pomocného materiálu, dopravu do místa určení
2. Položka neobsahuje:
 X
3. Způsob měření:
Udává se počet kusů kompletní konstrukce nebo práce.</t>
  </si>
  <si>
    <t>75C537</t>
  </si>
  <si>
    <t>STOŽÁROVÉ NÁVĚSTIDLO OD ČTYŘ SVĚTEL - MONTÁŽ</t>
  </si>
  <si>
    <t xml:space="preserve"> "``vuz výkresová a textová část dokumentace 
Celkem 8 = 8,000 [B] ` `
 ``Celkem `8 = 8,000 [B] `
 `Celkem `8 = 8,000 [C] "_x000d_
 "Celkem "8 = 8,000 [B]_x000d_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</si>
  <si>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stožárového návěstidla od čtyř do šesti světel včetně transformátorové skříně na základ
 – montáž stožárového návěstidla od čtyř do šesti světel se všemi pomocnými a doplňujícími pracemi a součástmi a ukolejnění, případné použití mechanizmů, včetně dopravy ze skladu k místu montáže
2. Položka neobsahuje:
 X
3. Způsob měření:
Udává se počet kusů kompletní konstrukce nebo práce.</t>
  </si>
  <si>
    <t>75C538</t>
  </si>
  <si>
    <t>STOŽÁROVÉ NÁVĚSTIDLO OD ČTYŘ SVĚTEL - DEMONTÁŽ</t>
  </si>
  <si>
    <t>1. Položka obsahuje:
 – demontáž betonového základu, demontáž stožárového návěstidla od čtyř do šesti světel, zasypání jámy po základu návěstidla
 – demontáž stožárového návěstidla od čtyř do šesti světel se všemi pomocnými a doplňujícími pracemi a součástmi a ukolejnění,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</si>
  <si>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75C721</t>
  </si>
  <si>
    <t>VZDÁLENOSTNÍ UPOZORNOVADLO, NEPROMĚNNÉ NÁVĚSTIDLO SE ZÁKLADEM - DODÁVKA</t>
  </si>
  <si>
    <t>1. Položka obsahuje:
 – dodávka vzdálenostního upozorňovadla včetně potřebného pomocného materiálu a dopravy do staveništního skladu
 – dodávku vzdálenostního upozorňovadla včetně pomocného materiálu, dopravu do místa určení
2. Položka neobsahuje:
 X
3. Způsob měření:
Udává se počet kusů kompletní konstrukce nebo práce.</t>
  </si>
  <si>
    <t>75C727</t>
  </si>
  <si>
    <t>VZDÁLENOSTNÍ UPOZORNOVADLO, NEPROMĚNNÉ NÁVĚSTIDLO SE ZÁKLADEM - MONTÁŽ</t>
  </si>
  <si>
    <t>1. Položka obsahuje:
 – vyměření místa umístění, sestavení a usazení vzdálenostního upozorňovadla do jámy, úprava zeminou, oprava nátěru
 – montáž vzdálenostního upozorňovadla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</si>
  <si>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75C911</t>
  </si>
  <si>
    <t>SNÍMAČ POČÍTAČE NÁPRAV - DODÁVKA</t>
  </si>
  <si>
    <t>1. Položka obsahuje:
 – kompletní dodávka snímače počítače náprav, potřebného pomocného materiálu a dopravy do staveništního skladu
 – dodávku snímače počítače náprav a pomocného materiálu, dopravu do staveništního skladu
2. Položka neobsahuje:
 X
3. Způsob měření:
Udává se počet kusů kompletní konstrukce nebo práce.</t>
  </si>
  <si>
    <t>75C917</t>
  </si>
  <si>
    <t>SNÍMAČ POČÍTAČE NÁPRAV - MONTÁŽ</t>
  </si>
  <si>
    <t>1. Položka obsahuje:
 – montáž snímače počítače náprav včetně zapojení kabelových forem (včetně měření a zapojení po měření), přezkoušení
 – montáž snímače počítače náprav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</si>
  <si>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75C918</t>
  </si>
  <si>
    <t>SNÍMAČ POČÍTAČE NÁPRAV - DEMONTÁŽ</t>
  </si>
  <si>
    <t>1. Položka obsahuje:
 – demontáž snímače počítače náprav včetně odpojení kabelových přívodů
 – demontáž snímače počítače náprav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</si>
  <si>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75C931</t>
  </si>
  <si>
    <t>SKŘÍŇ S POČÍTAČI NÁPRAV 8 BODŮ/7 ÚSEKŮ - DODÁVKA</t>
  </si>
  <si>
    <t>1. Položka obsahuje:
 – dodávka skříně s počítači náprav 8 bodů/7 úseků včetně potřebného pomocného materiálu a dopravy do staveništního skladu
 – dodávku skříně s počítači náprav 8 bodů/7 úseků do stavědlové ústředny včetně skříně podle určení a pomocného materiálu, dopravu do staveništního skladu
2. Položka neobsahuje:
 X
3. Způsob měření:
Udává se počet kusů kompletní konstrukce nebo práce.</t>
  </si>
  <si>
    <t>75C937</t>
  </si>
  <si>
    <t>SKŘÍŇ S POČÍTAČI NÁPRAV 8 BODŮ/7 ÚSEKŮ - MONTÁŽ</t>
  </si>
  <si>
    <t>1. Položka obsahuje:
 – montáž skříně s počítači náprav 8 bodů/7 úseků, osazení vnitřních prvků skříně, přezkoušení
 – montáž skříně s počítači náprav 8 bodů/7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</si>
  <si>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75D141</t>
  </si>
  <si>
    <t>KABELOVÁ SKŘÍŇ - DODÁVKA</t>
  </si>
  <si>
    <t xml:space="preserve"> "``vuz výkresová a textová část dokumentace 
Celkem 1 = 1,000 [B] ` `
 ``Celkem `1 = 1,000 [B] `
 `Celkem `1 = 1,000 [C] "_x000d_
 "Celkem "2 = 2,000 [B]_x000d_</t>
  </si>
  <si>
    <t>1. Položka obsahuje:
 – dodávka kabelové skříně venkovní, potřebného pomocného materiálu a dopravy do staveništního skladu
 – dodávku kabelové skříně včetně pomocného materiálu, dopravu do staveništního skladu
2. Položka neobsahuje:
 X
3. Způsob měření:
Udává se počet kusů kompletní konstrukce nebo práce.</t>
  </si>
  <si>
    <t>75D147</t>
  </si>
  <si>
    <t>KABELOVÁ SKŘÍŇ - MONTÁŽ</t>
  </si>
  <si>
    <t>1. Položka obsahuje:
 – určení místa umístění, montáž kabelové skříně venkovní dle typu dané položkou
 – montáž kabelové skříně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</si>
  <si>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75D148</t>
  </si>
  <si>
    <t>KABELOVÁ SKŘÍŇ - DEMONTÁŽ</t>
  </si>
  <si>
    <t>1. Položka obsahuje:
 – demontáž kabelové skříně venkovní včetně odpojení
 – demontáž kabelové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</si>
  <si>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"``vuz výkresová a textová část dokumentace 
Celkem 15 = 15,000 [B] ` `
 ``Celkem `15 = 15,000 [B] `
 `Celkem `15 = 15,000 [C] "_x000d_
 "Celkem "15 = 15,000 [B]_x000d_</t>
  </si>
  <si>
    <t xml:space="preserve"> "``vuz výkresová a textová část dokumentace 
Celkem 150 = 150,000 [B] ` `
 ``Celkem `150 = 150,000 [B] `
 `Celkem `150 = 150,000 [C] "_x000d_
 "Celkem "150 = 150,000 [B]_x000d_</t>
  </si>
  <si>
    <t>75E157</t>
  </si>
  <si>
    <t>PŘEZKOUŠENÍ A REGULACE NÁVĚSTIDEL</t>
  </si>
  <si>
    <t xml:space="preserve"> "``vuz výkresová a textová část dokumentace 
Celkem 9 = 9,000 [B] ` `
 ``Celkem `9 = 9,000 [B] `
 `Celkem `9 = 9,000 [C] "_x000d_
 "Celkem "9 = 9,000 [B]_x000d_</t>
  </si>
  <si>
    <t>1. Položka obsahuje:
 – přezkoušení správné činnosti relé, přezkoušení všech návěstních znaků
 – přeměření a regulace napětí na žárovkách
 – případné odstranění zaclonění žárovek
 – kompletní přezkoušení a regulaci
2. Položka neobsahuje:
 X
3. Způsob měření:
Udává se počet kusů kompletní konstrukce nebo práce.</t>
  </si>
  <si>
    <t xml:space="preserve"> "``vuz výkresová a textová část dokumentace 
Celkem 100 = 100,000 [B] ` `
 ``Celkem `100 = 100,000 [B] `
 `Celkem `100 = 100,000 [C] "_x000d_
 "Celkem "100 = 100,000 [B]_x000d_</t>
  </si>
  <si>
    <t xml:space="preserve"> "``vuz výkresová a textová část dokumentace 
Celkem 2 = 2,000 [B] ` `
 ``Celkem `2 = 2,000 [B] `
 `Celkem `2 = 2,000 [C] "_x000d_
 "Celkem "2 = 2,000 [B]_x000d_</t>
  </si>
  <si>
    <t>75F211</t>
  </si>
  <si>
    <t>BALÍZA NEPROMĚNNÁ TYP EUROBALISE VČ. ZPRACOVÁNÍ DAT A UPEVŇOVACÍ SADY - DODÁVKA</t>
  </si>
  <si>
    <t xml:space="preserve"> "``vuz výkresová a textová část dokumentace 
Celkem 4 = 4,000 [B] ` `
 ``Celkem `4 = 4,000 [B] `
 `Celkem `4 = 4,000 [C] "_x000d_
 "Celkem "2 = 2,000 [B]_x000d_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</si>
  <si>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</si>
  <si>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</si>
  <si>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</si>
  <si>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</si>
  <si>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</si>
  <si>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</si>
  <si>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 xml:space="preserve"> "``vuz výkresová a textová část dokumentace 
Celkem 2 = 2,000 [B] ` `
 ``Celkem `2 = 2,000 [B] `
 `Celkem `2 = 2,000 [C] "_x000d_
 "Celkem "1 = 1,000 [B]_x000d_</t>
  </si>
  <si>
    <t>1. Položka obsahuje:
 – demontáž balisy včetně montážního materiálu
2. Položka neobsahuje:
 X
3. Způsob měření:
Udává se počet kusů kompletní konstrukce nebo práce.</t>
  </si>
  <si>
    <t>75F237</t>
  </si>
  <si>
    <t>ZAMĚŘOVÁNÍ, ZNAČKOVÁNÍ A VYHODNOCENÍ DAT INFRASTRUKTURY</t>
  </si>
  <si>
    <t>1. Položka obsahuje:
 – označkování prvků infrastruktury, zaměření pro balízy a pro RBC, jízdu drážního vozidla včetně jeho pronájmu,vyhodnocení záznamů
2. Položka neobsahuje:
 X
3. Způsob měření:
Udává se délka zaměřovaného úseku v km.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</si>
  <si>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</si>
  <si>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</si>
  <si>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</si>
  <si>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75F227</t>
  </si>
  <si>
    <t>1</t>
  </si>
  <si>
    <t>REINŽENÝRING BALÍZY</t>
  </si>
  <si>
    <t xml:space="preserve">1. Položka obsahuje:
 –  přeprojektování 1 ks balízy, zpracování a převzetí dat, jejich kontrola, projektování, testování,ověřování, programování, archivování a vytvoření potřebných dokumentů
2. Položka neobsahuje:
- zaměření a pořízení vstupních dat pro reinženýring, dodávku žádného HW
3. Způsob měření:
Udává se počet kusů kompletní konstrukce nebo práce.</t>
  </si>
  <si>
    <t>75C857</t>
  </si>
  <si>
    <t>SADA PROPOJEK PRO PŘIPOJENÍ STYKOVÉHO TRANSFORMÁTORU, SYMETRIZAČNÍ TLUMIVKY KE KOLEJNICI - MONTÁŽ</t>
  </si>
  <si>
    <t>1. Položka obsahuje:
 – rozměření místa připojení, případné vyvrtání otvorů, montáž sady propojek (do 3 lan) pro připojení jednoho stykového transformátoru ke kolejnicím
 – montáž propojek pro připojení stykového transformátoru ke kolejnicím se všemi pomocnými a doplňujícími pracemi a součástmi, případné použití mechanizmů, včetně dopravy ze skladu k místu montáže
2. Položka neobsahuje:
 X
3. Způsob měření:
Udává se počet sad, které se skládají z předepsaných dílů, jež tvoří požadovaný celek.</t>
  </si>
  <si>
    <t>75C858</t>
  </si>
  <si>
    <t>SADA PROPOJEK PRO PŘIPOJENÍ STYKOVÉHO TRANSFORMÁTORU, SYMETRIZAČNÍ TLUMIVKY KE KOLEJNICI - DEMONTÁŽ</t>
  </si>
  <si>
    <t>1. Položka obsahuje:
 – demontáž sady propojek (do 3 lan) pro připojení jednoho stykového transformátoru ke kolejnicím
 – demontáž sady propojek pro připojení stykového transformátoru ke kolejnicím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sad, které se skládají z předepsaných dílů, jež tvoří požadovaný celek.</t>
  </si>
  <si>
    <t>75C848</t>
  </si>
  <si>
    <t>STYKOVÝ TRANSFORMÁTOR, SYMETRIZAČNÍ A UKOLEJŇOVACÍ TLUMIVKA - DEMONTÁŽ</t>
  </si>
  <si>
    <t>1. Položka obsahuje:
 – demontáž jednoho stykového transformátoru včetně odpojení kabelových přívodů
 – demontáž stykového transformátoru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</si>
  <si>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75C887</t>
  </si>
  <si>
    <t>MEZIKOLEJOVÁ LANOVÁ PROPOJKA (DO 3 LAN DO DÉLKY 7 M) - MONTÁŽ</t>
  </si>
  <si>
    <t>1. Položka obsahuje:
 – rozměření místa připojení, případné vyvrtání otvorů, montáž mezikolejové lanové propojky
 – montáž mezikolejové lanové propojky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</si>
  <si>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75C888</t>
  </si>
  <si>
    <t>MEZIKOLEJOVÁ LANOVÁ PROPOJKA (DO 3 LAN DO DÉLKY 7 M) - DEMONTÁŽ</t>
  </si>
  <si>
    <t>1. Položka obsahuje:
 – demontáž mezikolejové lanové propojky dle typu daného položkou
 – demontáž mezikolejové lanové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</si>
  <si>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R015111</t>
  </si>
  <si>
    <t>901</t>
  </si>
  <si>
    <t>LIKVIDACE ODPADŮ NEKONTAMINOVANÝCH - 17 05 04 VYTĚŽENÉ ZEMINY A HORNINY - I. TŘÍDA TĚŽITELNOSTI včetně dopravy</t>
  </si>
  <si>
    <t>R015140</t>
  </si>
  <si>
    <t>905</t>
  </si>
  <si>
    <t>LIKVIDACE ODPADŮ NEKONTAMINOVANÝCH - 17 01 01 BETON Z DEMOLIC OBJEKTŮ, ZÁKLADŮ TV včetně dopravy</t>
  </si>
  <si>
    <t>R015160</t>
  </si>
  <si>
    <t>908</t>
  </si>
  <si>
    <t>LIKVIDACE ODPADŮ NEKONTAMINOVANÝCH - 02 01 03 SMÝCENÉ STROMY A KEŘE včetně dopravy</t>
  </si>
  <si>
    <t>R015310</t>
  </si>
  <si>
    <t>918</t>
  </si>
  <si>
    <t>LIKVIDACE ODPADŮ NEKONTAMINOVANÝCH - 16 02 14 ELEKTROŠROT včetně dopravy</t>
  </si>
  <si>
    <t>R015610</t>
  </si>
  <si>
    <t>924</t>
  </si>
  <si>
    <t>LIKVIDACE ODPADŮ NEBEZPEČNÝCH - 08 01 17* STARÉ NÁTĚROVÉ HMOTY včetně dopravy</t>
  </si>
  <si>
    <t>R015690</t>
  </si>
  <si>
    <t>928</t>
  </si>
  <si>
    <t>LIKVIDACE ODPADŮ NEBEZPEČNÝCH - 16 02 13* VÝKONOVÉ TRANSFORMÁTORY A TLUMIVKY S OLEJOVOU NÁPLNÍ včetně dopravy</t>
  </si>
  <si>
    <t>PS 02-01-21</t>
  </si>
  <si>
    <t xml:space="preserve"> "``viz výkresová a textová část dokumentace 
Celkem 0,1 = 0,100 [B] ` `
 ``Celkem `0,1 = 0,100 [B] `
 `Celkem `0,1 = 0,100 [C] "_x000d_
 "Celkem "0,1 = 0,100 [B]_x000d_</t>
  </si>
  <si>
    <t xml:space="preserve"> "``viz výkresová a textová část dokumentace 
Celkem 6 = 6,000 [B] ` `
 ``Celkem `6 = 6,000 [B] `
 `Celkem `6 = 6,000 [C] "_x000d_
 "Celkem "6 = 6,000 [B]_x000d_</t>
  </si>
  <si>
    <t xml:space="preserve"> "``viz výkresová a textová část dokumentace 
Celkem 59 = 59,000 [B] ` `
 ``Celkem `59 = 59,000 [B] `
 `Celkem `59 = 59,000 [C] "_x000d_
 "Celkem "60 = 60,000 [B]_x000d_</t>
  </si>
  <si>
    <t xml:space="preserve"> "``viz výkresová a textová část dokumentace 
Celkem 60 = 60,000 [B] ` `
 ``Celkem `60 = 60,000 [B] `
 `Celkem `60 = 60,000 [C] "_x000d_
 "Celkem "60 = 60,000 [B]_x000d_</t>
  </si>
  <si>
    <t xml:space="preserve"> "``viz výkresová a textová část dokumentace 
Celkem 12 = 12,000 [B] ` `
 ``Celkem `12 = 12,000 [B] `
 `Celkem `12 = 12,000 [C] "_x000d_
 "Celkem "12 = 12,000 [B]_x000d_</t>
  </si>
  <si>
    <t>75C728</t>
  </si>
  <si>
    <t>VZDÁLENOSTNÍ UPOZORNOVADLO, NEPROMĚNNÉ NÁVĚSTIDLO SE ZÁKLADEM - DEMONTÁŽ</t>
  </si>
  <si>
    <t>1. Položka obsahuje:
 – demontáž vzdálenostního upozorňovadla podle typu daného položkou
 – demontáž vzdálenostního upozorňovadla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</si>
  <si>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16 = 16,000 [B] ` `
 ``Celkem `16 = 16,000 [B] `
 `Celkem `16 = 16,000 [C] "_x000d_
 "Celkem "16 = 16,000 [B]_x000d_</t>
  </si>
  <si>
    <t xml:space="preserve"> "``viz výkresová a textová část dokumentace 
Celkem 4 = 4,000 [B] ` `
 ``Celkem `4 = 4,000 [B] `
 `Celkem `4 = 4,000 [C] "_x000d_
 "Celkem "1 = 1,000 [B]_x000d_</t>
  </si>
  <si>
    <t xml:space="preserve"> "``viz výkresová a textová část dokumentace 
Celkem 4 = 4,000 [B] ` `
 ``Celkem `4 = 4,000 [B] `
 `Celkem `4 = 4,000 [C] "_x000d_
 "Celkem "7 = 7,000 [B]_x000d_</t>
  </si>
  <si>
    <t xml:space="preserve"> "``vuz výkresová a textová část dokumentace 
Celkem 1 = 1,000 [B] ` `
 ``Celkem `1 = 1,000 [B] `
 `Celkem `1 = 1,000 [C] "_x000d_
 "Celkem "4 = 4,000 [B]_x000d_</t>
  </si>
  <si>
    <t xml:space="preserve"> "``vuz výkresová a textová část dokumentace 
Celkem 2 = 2,000 [B] ` `
 ``Celkem `2 = 2,000 [B] `
 `Celkem `2 = 2,000 [C] "_x000d_
 "Celkem "6 = 6,000 [B]_x000d_</t>
  </si>
  <si>
    <t>PS 03-01-11</t>
  </si>
  <si>
    <t xml:space="preserve"> "``viz výkresová a textová část dokumentace 
Celkem 428 = 428,000 [B] ` `
 ``Celkem `428 = 428,000 [B] `
 `Celkem `428 = 428,000 [C] "_x000d_
 "Celkem "428 = 428,000 [B]_x000d_</t>
  </si>
  <si>
    <t xml:space="preserve"> "``viz výkresová a textová část dokumentace 
Celkem 385,2 = 385,200 [B] ` `
 ``Celkem `385,2 = 385,200 [B] `
 `Celkem `385,2 = 385,200 [C] "_x000d_
 "Celkem "385,2 = 385,200 [B]_x000d_</t>
  </si>
  <si>
    <t xml:space="preserve"> "``viz výkresová a textová část dokumentace 
Celkem 492 = 492,000 [B] ` `
 ``Celkem `492 = 492,000 [B] `
 `Celkem `492 = 492,000 [C] "_x000d_
 "Celkem "492 = 492,000 [B]_x000d_</t>
  </si>
  <si>
    <t>702112</t>
  </si>
  <si>
    <t>KABELOVÝ ŽLAB ZEMNÍ VČETNĚ KRYTU SVĚTLÉ ŠÍŘKY PŘES 120 DO 250 MM</t>
  </si>
  <si>
    <t xml:space="preserve"> "``viz výkresová a textová část dokumentace 
Celkem 905 = 905,000 [B] ` `
 ``Celkem `905 = 905,000 [B] `
 `Celkem `905 = 905,000 [C] "_x000d_
 "Celkem "905 = 905,000 [B]_x000d_</t>
  </si>
  <si>
    <t>R702112</t>
  </si>
  <si>
    <t>KABELOVÝ ŽLAB ZEMNÍ VČETNĚ KRYTU SVĚTLÉ ŠÍŘKY PŘES 120 DO 250 MM - POCHOZÍ</t>
  </si>
  <si>
    <t xml:space="preserve"> "``viz výkresová a textová část dokumentace 
Celkem 330 = 330,000 [B] ` `
 ``Celkem `330 = 330,000 [B] `
 `Celkem `330 = 330,000 [C] "_x000d_
 "Celkem "330 = 330,000 [B]_x000d_</t>
  </si>
  <si>
    <t xml:space="preserve"> "``viz výkresová a textová část dokumentace 
Celkem 462 = 462,000 [B] ` `
 ``Celkem `462 = 462,000 [B] `
 `Celkem `462 = 462,000 [C] "_x000d_
 "Celkem "462 = 462,000 [B]_x000d_</t>
  </si>
  <si>
    <t>742H12</t>
  </si>
  <si>
    <t>KABEL NN ČTYŘ- A PĚTIŽÍLOVÝ CU S PLASTOVOU IZOLACÍ OD 4 DO 16 MM2</t>
  </si>
  <si>
    <t xml:space="preserve"> "``viz výkresová a textová část dokumentace 
Celkem 1200 = 1200,000 [B] ` `
 ``Celkem `1200 = 1200,000 [B] `
 `Celkem `1200 = 1200,000 [C] "_x000d_
 "Celkem "1200 = 1200,000 [B]_x000d_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</si>
  <si>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</si>
  <si>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742L12</t>
  </si>
  <si>
    <t>UKONČENÍ DVOU AŽ PĚTIŽÍLOVÉHO KABELU V ROZVADĚČI NEBO NA PŘÍSTROJI OD 4 DO 16 MM2</t>
  </si>
  <si>
    <t xml:space="preserve"> "``viz výkresová a textová část dokumentace 
Celkem 14 = 14,000 [B] ` `
 ``Celkem `14 = 14,000 [B] `
 `Celkem `14 = 14,000 [C] "_x000d_
 "Celkem "14 = 14,000 [B]_x000d_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</si>
  <si>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</si>
  <si>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742P15</t>
  </si>
  <si>
    <t>OZNAČOVACÍ ŠTÍTEK NA KABEL</t>
  </si>
  <si>
    <t xml:space="preserve"> "``viz výkresová a textová část dokumentace 
Celkem 26 = 26,000 [B] ` `
 ``Celkem `26 = 26,000 [B] `
 `Celkem `26 = 26,000 [C] "_x000d_
 "Celkem "26 = 26,000 [B]_x000d_</t>
  </si>
  <si>
    <t>1. Položka obsahuje:
 – veškeré příslušentsví
2. Položka neobsahuje:
 X
3. Způsob měření:
Udává se počet kusů kompletní konstrukce nebo práce.</t>
  </si>
  <si>
    <t xml:space="preserve"> "``viz výkresová a textová část dokumentace 
Celkem 37 = 37,000 [B] ` `
 ``Celkem `37 = 37,000 [B] `
 `Celkem `37 = 37,000 [C] "_x000d_
 "Celkem "37 = 37,000 [B]_x000d_</t>
  </si>
  <si>
    <t>75A141</t>
  </si>
  <si>
    <t>KABEL METALICKÝ DVOUPLÁŠŤOVÝ PŘES 12 PÁRŮ - DODÁVKA</t>
  </si>
  <si>
    <t xml:space="preserve"> "``viz výkresová a textová část dokumentace 
Celkem 0,5 = 0,500 [B] ` `
 ``Celkem `0,5 = 0,500 [B] `
 `Celkem `0,5 = 0,500 [C] "_x000d_
 "Celkem "0,5 = 0,500 [B]_x000d_</t>
  </si>
  <si>
    <t xml:space="preserve"> "``viz výkresová a textová část dokumentace 
Celkem 7 = 7,000 [B] ` `
 ``Celkem `7 = 7,000 [B] `
 `Celkem `7 = 7,000 [C] "_x000d_
 "Celkem "7 = 7,000 [B]_x000d_</t>
  </si>
  <si>
    <t xml:space="preserve"> "``viz výkresová a textová část dokumentace 
Celkem 76 = 76,000 [B] ` `
 ``Celkem `76 = 76,000 [B] `
 `Celkem `76 = 76,000 [C] "_x000d_
 "Celkem "76 = 76,000 [B]_x000d_</t>
  </si>
  <si>
    <t>75A227</t>
  </si>
  <si>
    <t>ZATAŽENÍ A SPOJKOVÁNÍ KABELŮ PŘES 12 PÁRŮ - MONTÁŽ</t>
  </si>
  <si>
    <t>75B368</t>
  </si>
  <si>
    <t>KOLEJOVÁ DESKA - DEMONTÁŽ</t>
  </si>
  <si>
    <t>1. Položka obsahuje:
 – demontáž kolejové desky,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</si>
  <si>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75B378</t>
  </si>
  <si>
    <t>HRADLOVÝ PŘÍSTROJ (1 POLE) - DEMONTÁŽ</t>
  </si>
  <si>
    <t xml:space="preserve"> "``viz výkresová a textová část dokumentace 
Celkem 44 = 44,000 [B] ` `
 ``Celkem `44 = 44,000 [B] `
 `Celkem `44 = 44,000 [C] "_x000d_
 "Celkem "44 = 44,000 [B]_x000d_</t>
  </si>
  <si>
    <t>1. Položka obsahuje:
 – demontáž hradlového přístroje, odpojení
 – demontáž zařízení se všemi pomocnými a doplňujícími pracemi a součástmi, případné použití mechanizmů, včetně dopravy z místa demontáže do skladu
 – odvoz vybouraného materiálu do skladu nebo na likvidaci
2. Položka neobsahuje:
 – poplatek za likvidaci odpadů (nacení se dle SSD 0)
3. Způsob měření:
Udává se počet polí kompletní konstrukce nebo práce.</t>
  </si>
  <si>
    <t>75B491</t>
  </si>
  <si>
    <t>SKŘÍŇ KABELOVÁ - DODÁVKA</t>
  </si>
  <si>
    <t>1. Položka obsahuje:
 – dodání kompletního vnitřního zařízení podle typu určeného položkou včetně potřebného pomocného materiálu a jeho dopravy na místo určení
 – pořízení příslušné skříně včetně pomocného materiálu a její dopravu do místa určení
2. Položka neobsahuje:
 X
3. Způsob měření:
Udává se počet kusů kompletní konstrukce nebo práce.</t>
  </si>
  <si>
    <t>75B497</t>
  </si>
  <si>
    <t>SKŘÍŇ KABELOVÁ - MONTÁŽ</t>
  </si>
  <si>
    <t>1. Položka obsahuje:
 – usazení skříně kabelové vnitřní na místě určení
 – montáž a dodaného zařízení se všemi pomocnými a doplňujícími pracemi a součástmi, případné použití mechanizmů
2. Položka neobsahuje:
3. Způsob měření:
Udává se počet kusů kompletní konstrukce nebo práce.</t>
  </si>
  <si>
    <t>75B498</t>
  </si>
  <si>
    <t>SKŘÍŇ KABELOVÁ - DEMONTÁŽ</t>
  </si>
  <si>
    <t>1. Položka obsahuje:
 – demontáž skříně kabelové
 – demontáž a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</si>
  <si>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75B521</t>
  </si>
  <si>
    <t>ELEKTRONICKÁ VAZBA S PROVÁDĚCÍMI POČÍTAČI PRO ZABEZPEČENÍ VÝHYBKOVÉ JEDNOTKY - DODÁVKA</t>
  </si>
  <si>
    <t xml:space="preserve"> "``viz výkresová a textová část dokumentace 
Celkem 10 = 10,000 [B] ` `
 ``Celkem `10 = 10,000 [B] `
 `Celkem `10 = 10,000 [C] "_x000d_
 "Celkem "10 = 10,000 [B]_x000d_</t>
  </si>
  <si>
    <t>1. Položka obsahuje:
 – dodání kompletního vnitřního zařízení pro zabezpečení výhybkové jednotky vč. přepěťových ochran,souvisejících prvků a potřebného pomocného materiálu a jeho dopravy na místo určení, dodávka základního SW
 – pořízení zařízení včetně pomocného materiálu a její dopravu do místa určení
2. Položka neobsahuje:
 X
3. Způsob měření:
Měří se ve výhybkových jednotkách, tj. udává se libovolná metráž kabelů a libovolná kusovitost příslušenství vztažená na jednu výhybkovou jednotku.</t>
  </si>
  <si>
    <t>75B527</t>
  </si>
  <si>
    <t>ELEKTRONICKÁ VAZBA S PROVÁDĚCÍMI POČÍTAČI PRO ZABEZPEČENÍ VÝHYBKOVÉ JEDNOTKY - MONTÁŽ</t>
  </si>
  <si>
    <t>1. Položka obsahuje:
 – upevnění zařízení do stojanu (skříně), osazení vnitřních prvků, instalace individuálního SW
 – montáž dodaného zařízení se všemi pomocnými a doplňujícími pracemi a součástmi, případné použití mechanizmů
2. Položka neobsahuje:
 X
3. Způsob měření:
Měří se ve výhybkových jednotkách, tj. udává se libovolná metráž kabelů a libovolná kusovitost příslušenství vztažená na jednu výhybkovou jednotku.</t>
  </si>
  <si>
    <t>75B541</t>
  </si>
  <si>
    <t>SKŘÍŇ (STOJAN) VOLNÉ VAZBY - DODÁVKA</t>
  </si>
  <si>
    <t>1. Položka obsahuje:
 – dodání kompletního vnitřního zařízení podle typu určeného položkou včetně přepěťových ochran, potřebného pomocného materiálu a jeho dopravy na místo určení
 – pořízení příslušné skříně (stojanu) volné vazby vystrojené včetně pomocného materiálu a její dopravu do místa určení
2. Položka neobsahuje:
 X
3. Způsob měření:
Udává se počet kusů kompletní konstrukce nebo práce.</t>
  </si>
  <si>
    <t>75B547</t>
  </si>
  <si>
    <t>SKŘÍŇ (STOJAN) VOLNÉ VAZBY - MONTÁŽ</t>
  </si>
  <si>
    <t>1. Položka obsahuje:
 – usazení skříně (stojanu) volné vazby vystrojené na místě určení, osazení vnitřních prvků skříně
 – montáž dodaného zařízení se všemi pomocnými a doplňujícími pracemi a součástmi, případné použití mechanizmů
2. Položka neobsahuje:
 X
3. Způsob měření:
Udává se počet kusů kompletní konstrukce nebo práce.</t>
  </si>
  <si>
    <t>75B548</t>
  </si>
  <si>
    <t>SKŘÍŇ (STOJAN) VOLNÉ VAZBY - DEMONTÁŽ</t>
  </si>
  <si>
    <t xml:space="preserve"> "``viz výkresová a textová část dokumentace 
Celkem 5 = 5,000 [B] ` `
 ``Celkem `5 = 5,000 [B] `
 `Celkem `5 = 5,000 [C] "_x000d_
 "Celkem "5 = 5,000 [B]_x000d_</t>
  </si>
  <si>
    <t>1. Položka obsahuje:
 – demontáž skříně (stojanu) volné vazby vystrojené,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</si>
  <si>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75B601</t>
  </si>
  <si>
    <t>KOMPLETNÍ NAPÁJECÍ ZDROJ (50 HZ) DO 50 KVA - DODÁVKA</t>
  </si>
  <si>
    <t>1. Položka obsahuje:
 – dodání skříní kompletního napájecího zdroje včetně baterií a skříní a dalšího potřebného pomocného materiálu a jeho dopravy na místo určení
 – pořízení kompletního napájecího zdroje, na dopravu do místa určení
2. Položka neobsahuje:
 X
3. Způsob měření:
Udává se počet kusů kompletní konstrukce nebo práce.</t>
  </si>
  <si>
    <t>75B647</t>
  </si>
  <si>
    <t>NAPÁJECÍ ZDROJ - MONTÁŽ</t>
  </si>
  <si>
    <t>1. Položka obsahuje:
 – osazení skříní a jejich propojení, včetně montáže a dobití baterií
 – regulace obvodů a přezkoušení funkce
 – položka obsahuje montáž dodaného zařízení se všemi pomocnými a doplňujícími pracemi a součástmi, případné použití mechanizmů
2. Položka neobsahuje:
 X
3. Způsob měření:
Udává se počet kusů kompletní konstrukce nebo práce.</t>
  </si>
  <si>
    <t>75B648</t>
  </si>
  <si>
    <t>NAPÁJECÍ ZDROJ - DEMONTÁŽ</t>
  </si>
  <si>
    <t>1. Položka obsahuje:
 – demontáž skříní a jejich propojení, včetně demontáže baterií
 – demontáž napájecího zdroje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</si>
  <si>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75B661</t>
  </si>
  <si>
    <t>SKŘÍŇ NAPÁJECÍ - DODÁVKA</t>
  </si>
  <si>
    <t>1. Položka obsahuje:
 – dodání skříně napájecí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</si>
  <si>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75B667</t>
  </si>
  <si>
    <t>SKŘÍŇ NAPÁJECÍ - MONTÁŽ</t>
  </si>
  <si>
    <t>1. Položka obsahuje:
 – osazení skříně napájecí na místě určení, osazení vnitřních prvků skříně, regulace obvodů a přezkoušení funkce
 – montáž dodaného zařízení se všemi pomocnými a doplňujícími pracemi a součástmi, případné použití mechanizmů
2. Položka neobsahuje:
 X
3. Způsob měření:
Udává se počet kusů kompletní konstrukce nebo práce.</t>
  </si>
  <si>
    <t>75B6A1</t>
  </si>
  <si>
    <t>USMĚRŇOVAČ 24 V/50 A - DODÁVKA</t>
  </si>
  <si>
    <t>1. Položka obsahuje:
 – dodání kompletního usměrňovače podle typu včetně potřebného pomocného materiálu a jeho dopravy na místo určení
 – pořízení příslušného usměrňovače, na dopravu do místa určení
2. Položka neobsahuje:
 X
3. Způsob měření:
Udává se počet kusů kompletní konstrukce nebo práce.</t>
  </si>
  <si>
    <t>75B6G7</t>
  </si>
  <si>
    <t>USMĚRŇOVAČ - MONTÁŽ</t>
  </si>
  <si>
    <t>1. Položka obsahuje:
 – montáž usměrňovače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</si>
  <si>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75B6L1</t>
  </si>
  <si>
    <t>BEZÚDRŽBOVÁ BATERIE 24 V/160 AH - DODÁVKA</t>
  </si>
  <si>
    <t>1. Položka obsahuje:
 – dodání kompletní baterie podle typu včetně potřebného pomocného materiálu a jeho dopravy na místo určení
 – pořízení příslušné baterie včetně pomocného materiálu, na dopravu do místa určení
2. Položka neobsahuje:
 X
3. Způsob měření:
Udává se počet kusů kompletní konstrukce nebo práce.</t>
  </si>
  <si>
    <t>75B6T7</t>
  </si>
  <si>
    <t>BATERIE - MONTÁŽ</t>
  </si>
  <si>
    <t>1. Položka obsahuje:
 – montáž baterie na místo určení, její připojení, dobití na plnou kapacitu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</si>
  <si>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75B6T8</t>
  </si>
  <si>
    <t>BATERIE - DEMONTÁŽ</t>
  </si>
  <si>
    <t>1. Položka obsahuje:
 – demontáž baterie,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</si>
  <si>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2,5 = 2,500 [B] ` `
 ``Celkem `2,5 = 2,500 [B] `
 `Celkem `2,5 = 2,500 [C] "_x000d_
 "Celkem "2,5 = 2,500 [B]_x000d_</t>
  </si>
  <si>
    <t>75B947</t>
  </si>
  <si>
    <t>INDIVIDUÁLNÍ SW ELEKTRONICKÉHO STAVĚDLA S ELEKTRONICKÝM ROZHRANÍM - MONTÁŽ</t>
  </si>
  <si>
    <t xml:space="preserve"> "``viz výkresová a textová část dokumentace 
Celkem 9 = 9,000 [B] ` `
 ``Celkem `9 = 9,000 [B] `
 `Celkem `9 = 9,000 [C] "_x000d_
 "Celkem "9 = 9,000 [B]_x000d_</t>
  </si>
  <si>
    <t>1. Položka obsahuje:
 – tvorba a instalace individuálního SW elektronického stavědla podle specifikace místa použití
 – tvorbu a instalaci příslušného programového vybavení
2. Položka neobsahuje:
 X
3. Způsob měření:
Měří se ve výhybkových jednotkách, tj. udává se libovolná metráž kabelů a libovolná kusovitost příslušenství vztažená na jednu výhybkovou jednotku.</t>
  </si>
  <si>
    <t>75B951</t>
  </si>
  <si>
    <t>SW PRO ELEKTRONICKÉ PŘEJEZDOVÉ ZABEZPEČOVACÍ ZAŘÍZENÍ NA JEDNOKOLEJNÉ TRATI - DODÁVKA</t>
  </si>
  <si>
    <t>1. Položka obsahuje:
 – dodání základního SW pro elektronické přejezdové zabezpečovací zařízení podle typu určeného položkou
2. Položka neobsahuje:
 X
3. Způsob měření:
Udává se počet kusů kompletní konstrukce nebo práce.</t>
  </si>
  <si>
    <t>75B957</t>
  </si>
  <si>
    <t>SW PRO ELEKTRONICKÉ PŘEJEZDOVÉ ZABEZPEČOVACÍ ZAŘÍZENÍ NA JEDNOKOLEJNÉ TRATI - MONTÁŽ</t>
  </si>
  <si>
    <t>1. Položka obsahuje:
 – tvorba a instalace individuálního SW pro elektronické přejezdové zabezpečovací zařízení podle specifikace místa použití
2. Položka neobsahuje:
 X
3. Způsob měření:
Udává se počet kusů kompletní konstrukce nebo práce.</t>
  </si>
  <si>
    <t>75C111</t>
  </si>
  <si>
    <t>PŘESTAVNÍK ELEKTROMOTORICKÝ - DODÁVKA</t>
  </si>
  <si>
    <t xml:space="preserve"> "``viz výkresová a textová část dokumentace 
Celkem 8 = 8,000 [B] ` `
 ``Celkem `8 = 8,000 [B] `
 `Celkem `8 = 8,000 [C] "_x000d_
 "Celkem "8 = 8,000 [B]_x000d_</t>
  </si>
  <si>
    <t>1. Položka obsahuje:
 – dodání elektromotorického přestavníku podle typu výhybky včetně potřebného pomocného materiálu a jeho dopravy do staveništního skladu
 – dodání elektromotorického přestavníku podle typu výhybky včetně pomocného materiálu, na dopravu do staveništního skladu
2. Položka neobsahuje:
 X
3. Způsob měření:
Udává se počet kusů kompletní konstrukce nebo práce.</t>
  </si>
  <si>
    <t>75C117</t>
  </si>
  <si>
    <t>PŘESTAVNÍK ELEKTROMOTORICKÝ - MONTÁŽ</t>
  </si>
  <si>
    <t>1. Položka obsahuje:
 – vyměření místa připevnění upevňovací soupravy přestavníku a její montáž, připevnění přestavníku na upevňovací soupravu, připevnění kabelového závěru, zapojení dvou kabelových forem (včetně měření a zapojení po měření)
 – přezkoušení a regulace přestavníku
 – montáž přestavníku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</si>
  <si>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75C161</t>
  </si>
  <si>
    <t>SNÍMAČ POLOHY JAZYKŮ - DODÁVKA</t>
  </si>
  <si>
    <t>1. Položka obsahuje:
 – dodání snímače polohy jazyků podle typu včetně potřebného pomocného materiálu a jeho dopravy do staveništního skladu
 – dodání snímače polohy jazyků podle typu včetně pomocného materiálu, na dopravu do staveništního skladu
2. Položka neobsahuje:
 X
3. Způsob měření:
Udává se počet kusů kompletní konstrukce nebo práce.</t>
  </si>
  <si>
    <t>75C167</t>
  </si>
  <si>
    <t>SNÍMAČ POLOHY JAZYKŮ - MONTÁŽ</t>
  </si>
  <si>
    <t>1. Položka obsahuje:
 – vyměření místa montáže snímače polohy jazyků a kabelového závěru, připevnění snímače, montáž kabelového závěru, zapojení 2 kusů kabelové formy (včetně měření a zapojení po měření), přezkoušení
 – montáž snímače polohy jazyků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</si>
  <si>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75C188</t>
  </si>
  <si>
    <t>PŘESTAVNÍK MECHANICKÝ - DEMONTÁŽ</t>
  </si>
  <si>
    <t>1. Položka obsahuje:
 – demontáž přestavníku mechanického včetně odpojení drátovodu
 – demontáž přestavníku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</si>
  <si>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75C198</t>
  </si>
  <si>
    <t>MECHANICKÝ ZÁVORNÍK - DEMONTÁŽ</t>
  </si>
  <si>
    <t>1. Položka obsahuje:
 – demontáž závorníku mechanického včetně odpojení drátovodu
 – demontáž závorníku mechanického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</si>
  <si>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75C1A8</t>
  </si>
  <si>
    <t>DRÁTOVODNÁ TRASA - DEMONTÁŽ</t>
  </si>
  <si>
    <t xml:space="preserve"> "``viz výkresová a textová část dokumentace 
Celkem 600 = 600,000 [B] ` `
 ``Celkem `600 = 600,000 [B] `
 `Celkem `600 = 600,000 [C] "_x000d_
 "Celkem "600 = 600,000 [B]_x000d_</t>
  </si>
  <si>
    <t>1. Položka obsahuje:
 – demontáž drátovodné trasy včetně úpravy terénu
 – demontáž trasy drátovodné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Měří se metr délkový v ose drátovodné trasy.</t>
  </si>
  <si>
    <t>75C211</t>
  </si>
  <si>
    <t>VÝKOLEJKA S PŘESTAVNÍKEM - DODÁVKA</t>
  </si>
  <si>
    <t>1. Položka obsahuje:
 – dodávka výkolejky s přestavníkem podle typu včetně potřebného pomocného materiálu a jeho dopravy do staveništního skladu
 – dodávku výkolejky s přestavníkem podle typu včetně pomocného materiálu, na dopravu do staveništního skladu
2. Položka neobsahuje:
 X
3. Způsob měření:
Udává se počet kusů kompletní konstrukce nebo práce.</t>
  </si>
  <si>
    <t>75C217</t>
  </si>
  <si>
    <t>VÝKOLEJKA S PŘESTAVNÍKEM - MONTÁŽ</t>
  </si>
  <si>
    <t>1. Položka obsahuje:
 – vyměření místa připevnění upevňovací soupravy výkolejky s přestavníkem a její montáž, připevnění přestavníku na upevňovací soupravu, připevnění kabelového závěru, zapojení kabelových forem (včetně měření a zapojení po měření)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</si>
  <si>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75C221</t>
  </si>
  <si>
    <t>VÝKOLEJKA SE ZÁMKEM - DODÁVKA</t>
  </si>
  <si>
    <t>75C228</t>
  </si>
  <si>
    <t>VÝKOLEJKA SE ZÁMKEM - DEMONTÁŽ</t>
  </si>
  <si>
    <t>1. Položka obsahuje:
 – demontáž upevňovací soupravy a výkolejky s přestavníkem, demontáž kabelového závěru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</si>
  <si>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75C231</t>
  </si>
  <si>
    <t>NÁVĚSTNÍ TĚLESO PRO VÝHYBKU A VÝKOLEJKU - DODÁVKA</t>
  </si>
  <si>
    <t>1. Položka obsahuje:
 – dodávka návěstního tělesa pro výhybku včetně potřebného pomocného materiálu a dopravy do staveništního skladu
 – dodávku návěstního tělesa pro výhybku včetně pomocného materiálu, dopravu do místa určení
2. Položka neobsahuje:
 X
3. Způsob měření:
Udává se počet kusů kompletní konstrukce nebo práce.</t>
  </si>
  <si>
    <t>75C237</t>
  </si>
  <si>
    <t>NÁVĚSTNÍ TĚLESO PRO VÝHYBKU A VÝKOLEJKU - MONTÁŽ</t>
  </si>
  <si>
    <t>1. Položka obsahuje:
 – vyměření místa umístění, sestavení a usazení návěsti návěstního tělesa pro výhybku, oprava nátěru
 – montáž návěsti návěstního tělesa pro výhybku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</si>
  <si>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75C238</t>
  </si>
  <si>
    <t>NÁVĚSTNÍ TĚLESO PRO VÝHYBKU A VÝKOLEJKU - DEMONTÁŽ</t>
  </si>
  <si>
    <t>1. Položka obsahuje:
 – demontáž návěstního tělesa pro výhybku podle typu daného položkou
 – demontáž návěstního tělesa pro výhybku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</si>
  <si>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75C418</t>
  </si>
  <si>
    <t>ZÁMEK VÝMĚNOVÝ NEBO ODTLAČNÝ (JEDNODUCHÝ, KONTROLNÍ) - DEMONTÁŽ</t>
  </si>
  <si>
    <t>1. Položka obsahuje:
 – demontáž zámku výměnového nebo odtlačného podle typu daného položkou
 – demontáž zámku výměnového nebo odtlačného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</si>
  <si>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11 = 11,000 [B] ` `
 ``Celkem `11 = 11,000 [B] `
 `Celkem `11 = 11,000 [C] "_x000d_
 "Celkem "11 = 11,000 [B]_x000d_</t>
  </si>
  <si>
    <t>75C611</t>
  </si>
  <si>
    <t>TRPASLIČÍ NÁVĚSTIDLO DO DVOU SVĚTEL - DODÁVKA</t>
  </si>
  <si>
    <t>1. Položka obsahuje:
 – dodávka trpasličího návěstidla do dvou světel podle jeho typu a potřebného pomocného materiálu a dopravy do staveništního skladu
 – dodávku trpasličího návěstidla do dvou světel včetně pomocného materiálu, dopravu do místa určení
2. Položka neobsahuje:
 X
3. Způsob měření:
Udává se počet kusů kompletní konstrukce nebo práce.</t>
  </si>
  <si>
    <t>75C617</t>
  </si>
  <si>
    <t>TRPASLIČÍ NÁVĚSTIDLO DO DVOU SVĚTEL - MONTÁŽ</t>
  </si>
  <si>
    <t>1. Položka obsahuje:
 – výkop jámy pro BETONOVÝ základ návěstidla
 – usazení betonového základu, sestavení návěstidla, označení označovacími štítky, zapojení kabelových forem (včetně měření a zapojení po měření)
 – montáž trpasličího návěstidla do dvou světel včetně transformátorové skříně na základ
 – montáž trpasličího návěstidla do dvou světel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</si>
  <si>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22 = 22,000 [B] ` `
 ``Celkem `22 = 22,000 [B] `
 `Celkem `22 = 22,000 [C] "_x000d_
 "Celkem "22 = 22,000 [B]_x000d_</t>
  </si>
  <si>
    <t>75C921</t>
  </si>
  <si>
    <t>SKŘÍŇ S POČÍTAČI NÁPRAV 24 BODŮ/14 ÚSEKŮ - DODÁVKA</t>
  </si>
  <si>
    <t>1. Položka obsahuje:
 – dodávka skříně s počítači náprav 24 bodů/14 úseků včetně potřebného pomocného materiálu a dopravy do staveništního skladu
 – dodávku skříně s počítači náprav 24 bodů/14 úseků do stavědlové ústředny včetně skříně podle určení a pomocného materiálu, dopravu do staveništního skladu
2. Položka neobsahuje:
 X
3. Způsob měření:
Udává se počet kusů kompletní konstrukce nebo práce.</t>
  </si>
  <si>
    <t>75C927</t>
  </si>
  <si>
    <t>SKŘÍŇ S POČÍTAČI NÁPRAV 24 BODŮ/14 ÚSEKŮ - MONTÁŽ</t>
  </si>
  <si>
    <t>1. Položka obsahuje:
 – montáž skříně s počítači náprav 24 bodů/ 14 úseků, osazení vnitřních prvků skříně, přezkoušení
 – montáž skříně s počítači náprav 24 bodů/ 14 úseků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</si>
  <si>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75D118</t>
  </si>
  <si>
    <t>SKŘÍŇ LOGIKY RELÉOVÉHO PŘEJEZDOVÉHO ZABEZPEČOVACÍHO ZAŘÍZENÍ - DEMONTÁŽ</t>
  </si>
  <si>
    <t>1. Položka obsahuje:
 – demontáž skříně logiky reléového přejezdového zabezpečovacího zařízení včetně odpojení od kabelových rozvodů
 – demontáž skříně logiky a skříňky místního ovládání reléového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</si>
  <si>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75D121</t>
  </si>
  <si>
    <t>SKŘÍŇ LOGIKY ELEKTRONICKÉHO PŘEJEZDOVÉHO ZABEZPEČOVACÍHO ZAŘÍZENÍ - DODÁVKA</t>
  </si>
  <si>
    <t>1. Položka obsahuje:
 – dodávka skříně logiky elektronického přejezdového zabezpečovacího zařízení, potřebného pomocného materiálu a dopravy do staveništního skladu
 – dodávku skříňky místního ovládání přejezdového zabezpečovacího zařízení včetně pomocného materiálu, dopravu do staveništního skladu
2. Položka neobsahuje:
 X
3. Způsob měření:
Udává se počet kusů kompletní konstrukce nebo práce.</t>
  </si>
  <si>
    <t>75D127</t>
  </si>
  <si>
    <t>SKŘÍŇ LOGIKY ELEKTRONICKÉHO PŘEJEZDOVÉHO ZABEZPEČOVACÍHO ZAŘÍZENÍ - MONTÁŽ</t>
  </si>
  <si>
    <t>1. Položka obsahuje:
 – určení místa umístění, montáž skříně logiky elektronického přejezdového zabezpečovacího zařízení včetně potřebných závislostních prvků, zatažení kabelů, kontroly izolačního stavu, případný nátěr, přezkoušení
 – montáž skříně logiky elektronického přejezdového zabezpečovacího zařízení a skříňky místního ovládání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</si>
  <si>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75D131</t>
  </si>
  <si>
    <t>BATERIOVÁ SKŘÍŇ - DODÁVKA</t>
  </si>
  <si>
    <t>1. Položka obsahuje:
 – dodávka bateriové skříně, potřebného pomocného materiálu a dopravy do staveništního skladu
 – dodávku bateriové skříně včetně pomocného materiálu, dopravu do staveništního skladu
2. Položka neobsahuje:
 X
3. Způsob měření:
Udává se počet kusů kompletní konstrukce nebo práce.</t>
  </si>
  <si>
    <t>75D137</t>
  </si>
  <si>
    <t>BATERIOVÁ SKŘÍŇ - MONTÁŽ</t>
  </si>
  <si>
    <t>1. Položka obsahuje:
 – určení místa umístění, montáž bateriové skříně dle typu dané položkou
 – montáž bateriové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</si>
  <si>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75D138</t>
  </si>
  <si>
    <t>BATERIOVÁ SKŘÍŇ - DEMONTÁŽ</t>
  </si>
  <si>
    <t>1. Položka obsahuje:
 – demontáž bateriové skříně včetně odpojení
 – demontáž bateriové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</si>
  <si>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75D161</t>
  </si>
  <si>
    <t>RELÉOVÝ DOMEK (DO 18 M2) PREFABRIKOVANÝ, IZOLOVANÝ, S KLIMATIZACÍ A VNITŘNÍ KABELIZACÍ - DODÁVKA</t>
  </si>
  <si>
    <t>1. Položka obsahuje:
 – dodávka reléového domku prefabrikovaného, izolovaného, s klimatizací a vnitřní kabelizací, doprava do staveništního skladu
 – dodávku reléového domku prefabrikovaného, izolovaného, s klimatizací a vnitřní kabelizací včetně pomocného materiálu, dopravu do staveništního skladu
2. Položka neobsahuje:
 X
3. Způsob měření:
Udává se počet kusů kompletní konstrukce nebo práce.</t>
  </si>
  <si>
    <t>75D167</t>
  </si>
  <si>
    <t>RELÉOVÝ DOMEK (DO 18 M2) PREFABRIKOVANÝ - MONTÁŽ</t>
  </si>
  <si>
    <t>1. Položka obsahuje: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
 – montáž reléového domku prefabrikovaného, izolovaného, s klimatizací a vnitřní kabelizací, vnitřního zařízení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</si>
  <si>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75D168</t>
  </si>
  <si>
    <t>RELÉOVÝ DOMEK (DO 18 M2) PREFABRIKOVANÝ - DEMONTÁŽ</t>
  </si>
  <si>
    <t>1. Položka obsahuje:
 – demontáž reléového domku prefabrikovaného, izolovaného, s klimatizací a vnitřní kabelizací včetně odpojení od kabelových rozvodů
 – demontáž reléového domku prefabrikovaného, izolovaného, s klimatizací a vnitřní kabelizací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</si>
  <si>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75D171</t>
  </si>
  <si>
    <t>SKŘÍN PŘEJEZDOVÉHO ZABEZPEČOVACÍHO ZAŘÍZENÍ S TRANSFORMÁTORY - DODÁVKA</t>
  </si>
  <si>
    <t>1. Položka obsahuje:
 – dodávka skříně přejezdového zabezpečovacího zařízení s transformátory, doprava do staveništního skladu
 – dodávku skříně přejezdového zabezpečovacího zařízení s transformátory včetně pomocného materiálu, dopravu do staveništního skladu
2. Položka neobsahuje:
 X
3. Způsob měření:
Udává se počet kusů kompletní konstrukce nebo práce.</t>
  </si>
  <si>
    <t>75D177</t>
  </si>
  <si>
    <t>SKŘÍN PŘEJEZDOVÉHO ZABEZPEČOVACÍHO ZAŘÍZENÍ S TRANSFORMÁTORY - MONTÁŽ</t>
  </si>
  <si>
    <t>1. Položka obsahuje:
 – určení místa umístění, usazení na základy a montáž skříně přejezdového zabezpečovacího zařízení s transformátory, připojení na kabelové rozvody
 – montáž skříně přejezdového zabezpečovacího zařízení s transformátory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</si>
  <si>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75D211</t>
  </si>
  <si>
    <t>VÝSTRAŽNÍK SE ZÁVOROU, 1 SKŘÍŇ - DODÁVKA</t>
  </si>
  <si>
    <t>1. Položka obsahuje:
 – dodávka výstražníku se závorou 1 skříň podle jeho typu a potřebného pomocného materiálu a dopravy do staveništního skladu
 – dodávku výstražníku se závorou 1 skříň včetně pomocného materiálu, dopravu do místa určení
2. Položka neobsahuje:
 X
3. Způsob měření:
Udává se počet kusů kompletní konstrukce nebo práce.</t>
  </si>
  <si>
    <t>75D217</t>
  </si>
  <si>
    <t>VÝSTRAŽNÍK SE ZÁVOROU, 1 SKŘÍŇ - MONTÁŽ</t>
  </si>
  <si>
    <t>1. Položka obsahuje:
 – výkop jámy pro BETONOVÝ základ výstražníku
 – usazení betonového základu, montáž výstražníku se závorou 1 skříň, zapojení kabelových forem (včetně měření a zapojení po měření)
 – montáž výstražníku se závorou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</si>
  <si>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R75D221</t>
  </si>
  <si>
    <t>VÝSTRAŽNÍK VZPK - DODÁVKA</t>
  </si>
  <si>
    <t>1. Položka obsahuje:
 – dodávka výstražníku bez závory 1 skříň podle jeho typu a potřebného pomocného materiálu a dopravy do staveništního skladu
 – dodávku výstražníku bez závory 1 skříň včetně pomocného materiálu, dopravu do místa určení
2. Položka neobsahuje:
 X
3. Způsob měření:
Udává se počet kusů kompletní konstrukce nebo práce.</t>
  </si>
  <si>
    <t>R75D227</t>
  </si>
  <si>
    <t>VÝSTRAŽNÍK VZPK - MONTÁŽ</t>
  </si>
  <si>
    <t>1. Položka obsahuje:
 – výkop jámy pro BETONOVÝ základ výstražníku
 – usazení betonového základu, montáž výstražníku bez závory 1 skříň, zapojení kabelových forem (včetně měření a zapojení po měření)
 – montáž výstražníku bez závory 1 skříň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</si>
  <si>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75D228</t>
  </si>
  <si>
    <t>VÝSTRAŽNÍK BEZ ZÁVORY, 1 SKŘÍŇ - DEMONTÁŽ</t>
  </si>
  <si>
    <t>1. Položka obsahuje:
 – demontáž betonového základu, zasypání jámy po základu, demontáž výstražníku bez závory 1 skříň včetně odpojení kabelových přívodů
 – demontáž výstražníku bez závory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</si>
  <si>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75D231</t>
  </si>
  <si>
    <t>VÝSTRAŽNÍK SE ZÁVOROU, 2 SKŘÍNĚ - DODÁVKA</t>
  </si>
  <si>
    <t>1. Položka obsahuje:
 – dodávka výstražníku se závorou 2 skříně podle jeho typu a potřebného pomocného materiálu a dopravy do staveništního skladu
 – dodávku výstražníku se závorou 2 skříně včetně pomocného materiálu, dopravu do místa určení
2. Položka neobsahuje:
 X
3. Způsob měření:
Udává se počet kusů kompletní konstrukce nebo práce.</t>
  </si>
  <si>
    <t>75D237</t>
  </si>
  <si>
    <t>VÝSTRAŽNÍK SE ZÁVOROU, 2 SKŘÍNĚ - MONTÁŽ</t>
  </si>
  <si>
    <t>1. Položka obsahuje:
 – výkop jámy pro BETONOVÝ základ výstražníku
 – usazení betonového základu, montáž výstražníku se závorou 2 skříně, zapojení kabelových forem (včetně měření a zapojení po měření)
 – montáž výstražníku se závorou 2 skříně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</si>
  <si>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75D258</t>
  </si>
  <si>
    <t>MECHANICKÁ ZÁVORA - DEMONTÁŽ</t>
  </si>
  <si>
    <t>1. Položka obsahuje:
 – demontáž betonového základu, zasypání jámy po základu, demontáž mechanické závory
 – demontáž mechanické závory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</si>
  <si>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75D271</t>
  </si>
  <si>
    <t>ZAŘÍZENÍ (PZZ) PRO NEVIDOMÉ - DODÁVKA</t>
  </si>
  <si>
    <t>1. Položka obsahuje:
 – dodávka zařízení (PZZ) pro nevidomé podle jeho typu a potřebného pomocného materiálu a dopravy do staveništního skladu
 – dodávku zařízení (PZZ) pro nevidomé včetně pomocného materiálu, dopravu do místa určení
2. Položka neobsahuje:
 X
3. Způsob měření:
Udává se počet kusů kompletní konstrukce nebo práce.</t>
  </si>
  <si>
    <t>75D277</t>
  </si>
  <si>
    <t>ZAŘÍZENÍ (PZZ) PRO NEVIDOMÉ - MONTÁŽ</t>
  </si>
  <si>
    <t>1. Položka obsahuje:
 – montáž zařízení (PZZ) pro nevidomé, připojení na kabelové rozvody
 – montáž zařízení (PZZ) pro nevidomé se všemi pomocnými a doplňujícími pracemi a součástmi, případné použití mechanizmů, včetně dopravy ze skladu k místu montáže
2. Položka neobsahuje:
 X
3. Způsob měření:
Udává se počet kusů kompletní konstrukce nebo práce.</t>
  </si>
  <si>
    <t xml:space="preserve"> "``viz výkresová a textová část dokumentace 
Celkem 18 = 18,000 [B] ` `
 ``Celkem `18 = 18,000 [B] `
 `Celkem `18 = 18,000 [C] "_x000d_
 "Celkem "18 = 18,000 [B]_x000d_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</si>
  <si>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</si>
  <si>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</si>
  <si>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</si>
  <si>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75E1A7</t>
  </si>
  <si>
    <t>ZAPOJENÍ ZKUŠEBNÍHO KOLEJOVÉHO RELIEFU (KABEL 6 PÁRŮ)</t>
  </si>
  <si>
    <t>1. Položka obsahuje:
 – provedení zapojení se všemi pomocnými a doplňujícími pracemi a součástmi, případné použití mechanizmů
2. Položka neobsahuje:
 X
3. Způsob měření:
Udává se počet kusů kompletní konstrukce nebo práce.</t>
  </si>
  <si>
    <t xml:space="preserve"> "``vuz výkresová a textová část dokumentace 
Celkem 2 = 2,000 [B] ` `
 ``Celkem `2 = 2,000 [B] `
 `Celkem `2 = 2,000 [C] "_x000d_
 "Celkem "4 = 4,000 [B]_x000d_</t>
  </si>
  <si>
    <t xml:space="preserve"> "``vuz výkresová a textová část dokumentace 
Celkem 1 = 1,000 [B] ` `
 ``Celkem `1 = 1,000 [B] `
 `Celkem `1 = 1,000 [C] "_x000d_
 "Celkem "6 = 6,000 [B]_x000d_</t>
  </si>
  <si>
    <t>75C8B8</t>
  </si>
  <si>
    <t>VENKOVNÍ VÝSTROJ IZOLOVANÉ KOLEJNICE - DEMONTÁŽ</t>
  </si>
  <si>
    <t>1. Položka obsahuje:
 – demontáž upevňovací soupravy a výkolejky s přestavníkem, demontáž kabelového závěru, odpojení kabelových forem
 – demontáž výkolejky s přestavníkem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</si>
  <si>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75C218</t>
  </si>
  <si>
    <t>VÝKOLEJKA S PŘESTAVNÍKEM - DEMONTÁŽ</t>
  </si>
  <si>
    <t>1. Položka obsahuje:
 – demontáž venkovní výstroje izolované kolejnicevčetně odpojení kabelových přívodů a lanových propojení
 – demontáž venkovní výstroje izolované kolejnice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</si>
  <si>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75C478</t>
  </si>
  <si>
    <t>ZÁMEK ELEKTROMAGNETICKÝ V KOLEJIŠTI - DEMONTÁŽ</t>
  </si>
  <si>
    <t>1. Položka obsahuje:
 – demontáž zámku elektromagnetického v kolejišti dle typu určeného položkou, odpojení formy
 – demontáž zámku elektromagnetického v kolejišti se všemi pomocnými a doplňujícími pracemi a součástmi, případné použití mechanizmů, včetně dopravy z místa demontáže do skladu.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</si>
  <si>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R75B221</t>
  </si>
  <si>
    <t>SERVISNÍ A DIAGNOSTICKÝ POČÍTAČ - DODÁVKA</t>
  </si>
  <si>
    <t>1. Položka obsahuje:
 – dodání výpočetní techniky a programového vybavení, spojovacího a pomocného materiálu, včetně dopravy
 – dodávku vybavení pro servisní pracoviště diagnostiky se všemi pomocnými a doplňujícími pracemi a součástmi, případné použití mechanizmů, včetně dopravy ze skladu k místu montáže
2. Položka neobsahuje:
- nábytek
3. Způsob měření:
Udává se počet kusů kompletní konstrukce nebo práce.</t>
  </si>
  <si>
    <t>R75B227</t>
  </si>
  <si>
    <t>SERVISNÍ A DIAGNOSTICKÝ POČÍTAČ - MONTÁŽ</t>
  </si>
  <si>
    <t>1. Položka obsahuje:
 – montáž výpočetní techniky, včetně propojovacích vedení a monitorů
 – umístění zařízení, zapojení, připojení na komunikační linku, přezkoušení funkce
 – dodávku a montáž vybavení pro servisní pracoviště diagnostiky se všemi pomocnými a doplňujícími pracemi a součástmi, případné použití mechanizmů, včetně dopravy ze skladu k místu montáže
 – instalace individuálního SW
2. Položka neobsahuje:
- montáž nábytku
3. Způsob měření:
Udává se počet kusů kompletní konstrukce nebo práce.</t>
  </si>
  <si>
    <t>PS 04-01-21</t>
  </si>
  <si>
    <t xml:space="preserve"> "``viz výkresová a textová část dokumentace 
Celkem 355 = 355,000 [B] ` `
 ``Celkem `355 = 355,000 [B] `
 `Celkem `355 = 355,000 [C] "_x000d_
 "Celkem "355 = 355,000 [B]_x000d_</t>
  </si>
  <si>
    <t xml:space="preserve"> "``viz výkresová a textová část dokumentace 
Celkem 319,5 = 319,500 [B] ` `
 ``Celkem `319,5 = 319,500 [B] `
 `Celkem `319,5 = 319,500 [C] "_x000d_
 "Celkem "319,5 = 319,500 [B]_x000d_</t>
  </si>
  <si>
    <t xml:space="preserve"> "``viz výkresová a textová část dokumentace 
Celkem 2706 = 2706,000 [B] ` `
 ``Celkem `2706 = 2706,000 [B] `
 `Celkem `2706 = 2706,000 [C] "_x000d_
 "Celkem "2706 = 2706,000 [B]_x000d_</t>
  </si>
  <si>
    <t xml:space="preserve"> "``viz výkresová a textová část dokumentace 
Celkem 38 = 38,000 [B] ` `
 ``Celkem `38 = 38,000 [B] `
 `Celkem `38 = 38,000 [C] "_x000d_
 "Celkem "38 = 38,000 [B]_x000d_</t>
  </si>
  <si>
    <t xml:space="preserve"> "``viz výkresová a textová část dokumentace 
Celkem 746 = 746,000 [B] ` `
 ``Celkem `746 = 746,000 [B] `
 `Celkem `746 = 746,000 [C] "_x000d_
 "Celkem "746 = 746,000 [B]_x000d_</t>
  </si>
  <si>
    <t xml:space="preserve"> "``viz výkresová a textová část dokumentace 
Celkem 136 = 136,000 [B] ` `
 ``Celkem `136 = 136,000 [B] `
 `Celkem `136 = 136,000 [C] "_x000d_
 "Celkem "136 = 136,000 [B]_x000d_</t>
  </si>
  <si>
    <t xml:space="preserve"> "``viz výkresová a textová část dokumentace 
Celkem 30 = 30,000 [B] ` `
 ``Celkem `30 = 30,000 [B] `
 `Celkem `30 = 30,000 [C] "_x000d_
 "Celkem "30 = 30,000 [B]_x000d_</t>
  </si>
  <si>
    <t xml:space="preserve"> "``viz výkresová a textová část dokumentace 
Celkem 4100 = 4100,000 [B] ` `
 ``Celkem `4100 = 4100,000 [B] `
 `Celkem `4100 = 4100,000 [C] "_x000d_
 "Celkem "4100 = 4100,000 [B]_x000d_</t>
  </si>
  <si>
    <t xml:space="preserve"> "``viz výkresová a textová část dokumentace 
Celkem 48 = 48,000 [B] ` `
 ``Celkem `48 = 48,000 [B] `
 `Celkem `48 = 48,000 [C] "_x000d_
 "Celkem "48 = 48,000 [B]_x000d_</t>
  </si>
  <si>
    <t xml:space="preserve"> "``viz výkresová a textová část dokumentace 
Celkem 40 = 40,000 [B] ` `
 ``Celkem `40 = 40,000 [B] `
 `Celkem `40 = 40,000 [C] "_x000d_
 "Celkem "40 = 40,000 [B]_x000d_</t>
  </si>
  <si>
    <t xml:space="preserve"> "``viz výkresová a textová část dokumentace 
Celkem 212 = 212,000 [B] ` `
 ``Celkem `212 = 212,000 [B] `
 `Celkem `212 = 212,000 [C] "_x000d_
 "Celkem "212 = 212,000 [B]_x000d_</t>
  </si>
  <si>
    <t>75B671</t>
  </si>
  <si>
    <t>ODDĚLOVACÍ TRANSFORMÁTOR - DODÁVKA</t>
  </si>
  <si>
    <t>1. Položka obsahuje:
 – dodání kompletního oddělovacího transformátoru (2 až 5 KVA) a dalšího potřebného pomocného materiálu a jeho dopravy na místo určení
 – pořízení kompletního zařízení podle položky, na dopravu do místa určení
2. Položka neobsahuje:
 X
3. Způsob měření:
Udává se počet kusů kompletní konstrukce nebo práce.</t>
  </si>
  <si>
    <t>75B677</t>
  </si>
  <si>
    <t>ODDĚLOVACÍ TRANSFORMÁTOR - MONTÁŽ</t>
  </si>
  <si>
    <t>1. Položka obsahuje:
 – montáž oddělovacího transformátoru na místo určení, jeho připojení a přezkoušení
 – montáž dodaného zařízení se všemi pomocnými a doplňujícími pracemi a součástmi, případné použití mechanizmů
2. Položka neobsahuje:
 X
3. Způsob měření:
Udává se počet kusů kompletní konstrukce nebo práce.</t>
  </si>
  <si>
    <t>75B6K1</t>
  </si>
  <si>
    <t>BEZÚDRŽBOVÁ BATERIE 24 V/100 AH - DODÁVKA</t>
  </si>
  <si>
    <t>75B6M1</t>
  </si>
  <si>
    <t>BEZÚDRŽBOVÁ BATERIE 24 V/250 AH - DODÁVKA</t>
  </si>
  <si>
    <t>75D188</t>
  </si>
  <si>
    <t>NAPÁJECÍ SKŘÍŇ PŘEJEZDOVÉHO ZABEZPEČOVACÍHO ZAŘÍZENÍ - DEMONTÁŽ</t>
  </si>
  <si>
    <t>1. Položka obsahuje:
 – demontáž napájecí skříně přejezdového zabezpečovacího zařízení včetně odpojení
 – demontáž napájecí skříně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</si>
  <si>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75D218</t>
  </si>
  <si>
    <t>VÝSTRAŽNÍK SE ZÁVOROU, 1 SKŘÍŇ - DEMONTÁŽ</t>
  </si>
  <si>
    <t>1. Položka obsahuje:
 – demontáž betonového základu, zasypání jámy po základu, demontáž výstražníku se závorou 1 skříň včetně odpojení kabelových přívodů
 – demontáž výstražníku se závorou 1 skříň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</si>
  <si>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75D248</t>
  </si>
  <si>
    <t>VÝSTRAŽNÍK BEZ ZÁVORY, 2 SKŘÍNĚ - DEMONTÁŽ</t>
  </si>
  <si>
    <t>1. Položka obsahuje:
 – demontáž betonového základu, zasypání jámy po základu, demontáž výstražníku bez závory 2 skříně včetně odpojení kabelových přívodů
 – demontáž výstražníku bez závory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</si>
  <si>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05-01-11</t>
  </si>
  <si>
    <t xml:space="preserve"> "``viz výkresová a textová část dokumentace 
Celkem 660 = 660,000 [B] ` `
 ``Celkem `660 = 660,000 [B] `
 `Celkem `660 = 660,000 [C] "_x000d_
 "Celkem "660 = 660,000 [B]_x000d_</t>
  </si>
  <si>
    <t xml:space="preserve"> "``viz výkresová a textová část dokumentace 
Celkem 594 = 594,000 [B] ` `
 ``Celkem `594 = 594,000 [B] `
 `Celkem `594 = 594,000 [C] "_x000d_
 "Celkem "594 = 594,000 [B]_x000d_</t>
  </si>
  <si>
    <t xml:space="preserve"> "``viz výkresová a textová část dokumentace 
Celkem 381 = 381,000 [B] ` `
 ``Celkem `381 = 381,000 [B] `
 `Celkem `381 = 381,000 [C] "_x000d_
 "Celkem "381 = 381,000 [B]_x000d_</t>
  </si>
  <si>
    <t xml:space="preserve"> "``viz výkresová a textová část dokumentace 
Celkem 1500 = 1500,000 [B] ` `
 ``Celkem `1500 = 1500,000 [B] `
 `Celkem `1500 = 1500,000 [C] "_x000d_
 "Celkem "1500 = 1500,000 [B]_x000d_</t>
  </si>
  <si>
    <t xml:space="preserve"> "``viz výkresová a textová část dokumentace 
Celkem 570 = 570,000 [B] ` `
 ``Celkem `570 = 570,000 [B] `
 `Celkem `570 = 570,000 [C] "_x000d_
 "Celkem "570 = 570,000 [B]_x000d_</t>
  </si>
  <si>
    <t xml:space="preserve"> "``viz výkresová a textová část dokumentace 
Celkem 652 = 652,000 [B] ` `
 ``Celkem `652 = 652,000 [B] `
 `Celkem `652 = 652,000 [C] "_x000d_
 "Celkem "652 = 652,000 [B]_x000d_</t>
  </si>
  <si>
    <t xml:space="preserve"> "``viz výkresová a textová část dokumentace 
Celkem 1655 = 1655,000 [B] ` `
 ``Celkem `1655 = 1655,000 [B] `
 `Celkem `1655 = 1655,000 [C] "_x000d_
 "Celkem "1655 = 1655,000 [B]_x000d_</t>
  </si>
  <si>
    <t xml:space="preserve"> "``viz výkresová a textová část dokumentace 
Celkem 32 = 32,000 [B] ` `
 ``Celkem `32 = 32,000 [B] `
 `Celkem `32 = 32,000 [C] "_x000d_
 "Celkem "32 = 32,000 [B]_x000d_</t>
  </si>
  <si>
    <t xml:space="preserve"> "``viz výkresová a textová část dokumentace 
Celkem 103 = 103,000 [B] ` `
 ``Celkem `103 = 103,000 [B] `
 `Celkem `103 = 103,000 [C] "_x000d_
 "Celkem "103 = 103,000 [B]_x000d_</t>
  </si>
  <si>
    <t>75C1B1</t>
  </si>
  <si>
    <t>ZÁVORNÍK UZAMYKATELNÝ S ELEKTRICKOU KONTROLOU POLOHY - DODÁVKA</t>
  </si>
  <si>
    <t>1. Položka obsahuje:
 – dodání závorníku podle typu včetně potřebného pomocného materiálu a jeho dopravy do staveništního skladu
 – dodání závorníku podle typu včetně pomocného materiálu, na dopravu do staveništního skladu
2. Položka neobsahuje:
 X
3. Způsob měření:
Udává se počet kusů kompletní konstrukce nebo práce.</t>
  </si>
  <si>
    <t>75C1B7</t>
  </si>
  <si>
    <t>ZÁVORNÍK UZAMYKATELNÝ S ELEKTRICKOU KONTROLOU POLOHY - MONTÁŽ</t>
  </si>
  <si>
    <t>1. Položka obsahuje:
 – vyměření místa připevnění upevňovací soupravy závorníku a její montáž, připevnění závorníku na upevňovací soupravu, připevnění kabelového závěru, zapojení dvou kabelových forem (včetně měření a zapojení po měření)
 – přezkoušení a regulace závorníku
 – montáž závorníku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</si>
  <si>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75C227</t>
  </si>
  <si>
    <t>VÝKOLEJKA SE ZÁMKEM - MONTÁŽ</t>
  </si>
  <si>
    <t>1. Položka obsahuje:
 – vyměření místa připevnění upevňovací soupravy výkolejky s přestavníkem a její montáž, připevnění přestavníku na upevňovací soupravu
 – přezkoušení chodu a nátěr výkolejky s přestavníkem
 – montáž výkolejky s přestavníkem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</si>
  <si>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75C341</t>
  </si>
  <si>
    <t>POMOCNÉ STAVĚDLO S ELEKTROMAGNETICKÝMI ZÁMKY - DODÁVKA</t>
  </si>
  <si>
    <t>1. Položka obsahuje:
 – dodávka pomocného stavědla s elektromagnetickými zámky včetně potřebného pomocného materiálu a jeho dopravy do staveništního skladu
 – dodávku pomocného stavědla s elektromagnetickými zámky včetně pomocného materiálu, na dopravu do staveništního skladu
2. Položka neobsahuje:
 X
3. Způsob měření:
Udává se počet kusů kompletní konstrukce nebo práce.</t>
  </si>
  <si>
    <t>75C347</t>
  </si>
  <si>
    <t>POMOCNÉ STAVĚDLO S ELEKTROMAGNETICKÝMI ZÁMKY - MONTÁŽ</t>
  </si>
  <si>
    <t>1. Položka obsahuje:
 – montáž pomocného stavědla s elektromagnetickými zámky, zapojení kabelových forem (včetně měření a zapojení po měření), přezkoušení
 – montáž pomocného stavědla s elektromagnetickými zámky se všemi pomocnými a doplňujícími pracemi a součástmi, případné použití mechanizmů, včetně dopravy ze skladu k místu montáže
2. Položka neobsahuje:
 X
3. Způsob měření:
Udává se počet kusů kompletní konstrukce nebo práce.</t>
  </si>
  <si>
    <t>R75C571</t>
  </si>
  <si>
    <t>NÁVĚSTNÍ NAPODOBOVAČ - DODÁVKA</t>
  </si>
  <si>
    <t>1. Položka obsahuje:
 – dodávka ukazatele rychlosti (4 světelné znaky) podle jeho typu a potřebného pomocného materiálu a dopravy do staveništního skladu
 – dodávku ukazatele rychlosti (4 světelné znaky) včetně pomocného materiálu, dopravu do místa určení
2. Položka neobsahuje:
 X
3. Způsob měření:
Udává se počet kusů kompletní konstrukce nebo práce.</t>
  </si>
  <si>
    <t>R75C577</t>
  </si>
  <si>
    <t>NÁVĚSTNÍ NAPODOBOVAČ - MONTÁŽ</t>
  </si>
  <si>
    <t>1. Položka obsahuje:
 – sestavení ukazatele rychlosti (4 světelné znaky) a jeho montáž na místo určení
 – montáž ukazatele rychlosti (4 světelné znaky) včetně pomocného materiálu, dopravu do místa určení
2. Položka neobsahuje:
 X
3. Způsob měření:
Udává se počet kusů kompletní konstrukce nebo práce.</t>
  </si>
  <si>
    <t xml:space="preserve"> "``viz výkresová a textová část dokumentace 
Celkem 12,9 = 12,900 [B] ` `
 ``Celkem `12,9 = 12,900 [B] `
 `Celkem `12,9 = 12,900 [C] "_x000d_
 "Celkem "12,9 = 12,900 [B]_x000d_</t>
  </si>
  <si>
    <t>PS 06-01-21</t>
  </si>
  <si>
    <t xml:space="preserve"> "``viz výkresová a textová část dokumentace 
Celkem 47 = 47,000 [B] ` `
 ``Celkem `47 = 47,000 [B] `
 `Celkem `47 = 47,000 [C] "_x000d_
 "Celkem "47 = 47,000 [B]_x000d_</t>
  </si>
  <si>
    <t xml:space="preserve"> "``viz výkresová a textová část dokumentace 
Celkem 42,3 = 42,300 [B] ` `
 ``Celkem `42,3 = 42,300 [B] `
 `Celkem `42,3 = 42,300 [C] "_x000d_
 "Celkem "42,3 = 42,300 [B]_x000d_</t>
  </si>
  <si>
    <t xml:space="preserve"> "``viz výkresová a textová část dokumentace 
Celkem 1328 = 1328,000 [B] ` `
 ``Celkem `1328 = 1328,000 [B] `
 `Celkem `1328 = 1328,000 [C] "_x000d_
 "Celkem "1328 = 1328,000 [B]_x000d_</t>
  </si>
  <si>
    <t xml:space="preserve"> "``viz výkresová a textová část dokumentace 
Celkem 86 = 86,000 [B] ` `
 ``Celkem `86 = 86,000 [B] `
 `Celkem `86 = 86,000 [C] "_x000d_
 "Celkem "86 = 86,000 [B]_x000d_</t>
  </si>
  <si>
    <t xml:space="preserve"> "``viz výkresová a textová část dokumentace 
Celkem 80 = 80,000 [B] ` `
 ``Celkem `80 = 80,000 [B] `
 `Celkem `80 = 80,000 [C] "_x000d_
 "Celkem "80 = 80,000 [B]_x000d_</t>
  </si>
  <si>
    <t>742H13</t>
  </si>
  <si>
    <t>KABEL NN ČTYŘ- A PĚTIŽÍLOVÝ CU S PLASTOVOU IZOLACÍ OD 25 DO 50 MM2</t>
  </si>
  <si>
    <t xml:space="preserve"> "``viz výkresová a textová část dokumentace 
Celkem 1340 = 1340,000 [B] ` `
 ``Celkem `1340 = 1340,000 [B] `
 `Celkem `1340 = 1340,000 [C] "_x000d_
 "Celkem "1340 = 1340,000 [B]_x000d_</t>
  </si>
  <si>
    <t>742L13</t>
  </si>
  <si>
    <t>UKONČENÍ DVOU AŽ PĚTIŽÍLOVÉHO KABELU V ROZVADĚČI NEBO NA PŘÍSTROJI OD 25 DO 50 MM2</t>
  </si>
  <si>
    <t xml:space="preserve"> "``viz výkresová a textová část dokumentace 
Celkem 2,1 = 2,100 [B] ` `
 ``Celkem `2,1 = 2,100 [B] `
 `Celkem `2,1 = 2,100 [C] "_x000d_
 "Celkem "2,1 = 2,100 [B]_x000d_</t>
  </si>
  <si>
    <t xml:space="preserve"> "``viz výkresová a textová část dokumentace 
Celkem 19 = 19,000 [B] ` `
 ``Celkem `19 = 19,000 [B] `
 `Celkem `19 = 19,000 [C] "_x000d_
 "Celkem "19 = 19,000 [B]_x000d_</t>
  </si>
  <si>
    <t xml:space="preserve"> "``viz výkresová a textová část dokumentace 
Celkem 66 = 66,000 [B] ` `
 ``Celkem `66 = 66,000 [B] `
 `Celkem `66 = 66,000 [C] "_x000d_
 "Celkem "66 = 66,000 [B]_x000d_</t>
  </si>
  <si>
    <t>75B6B1</t>
  </si>
  <si>
    <t>USMĚRŇOVAČ 24 V/100 A - DODÁVKA</t>
  </si>
  <si>
    <t>PS 07-01-11</t>
  </si>
  <si>
    <t xml:space="preserve"> "``viz výkresová a textová část dokumentace 
Celkem 524 = 524,000 [B] ` `
 ``Celkem `524 = 524,000 [B] `
 `Celkem `524 = 524,000 [C] "_x000d_
 "Celkem "524 = 524,000 [B]_x000d_</t>
  </si>
  <si>
    <t xml:space="preserve"> "``viz výkresová a textová část dokumentace 
Celkem 471,6 = 471,600 [B] ` `
 ``Celkem `471,6 = 471,600 [B] `
 `Celkem `471,6 = 471,600 [C] "_x000d_
 "Celkem "471,6 = 471,600 [B]_x000d_</t>
  </si>
  <si>
    <t xml:space="preserve"> "``viz výkresová a textová část dokumentace 
Celkem 975 = 975,000 [B] ` `
 ``Celkem `975 = 975,000 [B] `
 `Celkem `975 = 975,000 [C] "_x000d_
 "Celkem "975 = 975,000 [B]_x000d_</t>
  </si>
  <si>
    <t xml:space="preserve"> "``viz výkresová a textová část dokumentace 
Celkem 630 = 630,000 [B] ` `
 ``Celkem `630 = 630,000 [B] `
 `Celkem `630 = 630,000 [C] "_x000d_
 "Celkem "630 = 630,000 [B]_x000d_</t>
  </si>
  <si>
    <t xml:space="preserve"> "``viz výkresová a textová část dokumentace 
Celkem 145 = 145,000 [B] ` `
 ``Celkem `145 = 145,000 [B] `
 `Celkem `145 = 145,000 [C] "_x000d_
 "Celkem "145 = 145,000 [B]_x000d_</t>
  </si>
  <si>
    <t xml:space="preserve"> "``viz výkresová a textová část dokumentace 
Celkem 1010 = 1010,000 [B] ` `
 ``Celkem `1010 = 1010,000 [B] `
 `Celkem `1010 = 1010,000 [C] "_x000d_
 "Celkem "1010 = 1010,000 [B]_x000d_</t>
  </si>
  <si>
    <t xml:space="preserve"> "``viz výkresová a textová část dokumentace 
Celkem 129 = 129,000 [B] ` `
 ``Celkem `129 = 129,000 [B] `
 `Celkem `129 = 129,000 [C] "_x000d_
 "Celkem "129 = 129,000 [B]_x000d_</t>
  </si>
  <si>
    <t xml:space="preserve"> "``viz výkresová a textová část dokumentace 
Celkem 27 = 27,000 [B] ` `
 ``Celkem `27 = 27,000 [B] `
 `Celkem `27 = 27,000 [C] "_x000d_
 "Celkem "27 = 27,000 [B]_x000d_</t>
  </si>
  <si>
    <t>PS 08-01-21</t>
  </si>
  <si>
    <t xml:space="preserve"> "``viz výkresová a textová část dokumentace 
Celkem 215 = 215,000 [B] ` `
 ``Celkem `215 = 215,000 [B] `
 `Celkem `215 = 215,000 [C] "_x000d_
 "Celkem "215 = 215,000 [B]_x000d_</t>
  </si>
  <si>
    <t xml:space="preserve"> "``viz výkresová a textová část dokumentace 
Celkem 193,5 = 193,500 [B] ` `
 ``Celkem `193,5 = 193,500 [B] `
 `Celkem `193,5 = 193,500 [C] "_x000d_
 "Celkem "193,5 = 193,500 [B]_x000d_</t>
  </si>
  <si>
    <t xml:space="preserve"> "``viz výkresová a textová část dokumentace 
Celkem 3880 = 3880,000 [B] ` `
 ``Celkem `3880 = 3880,000 [B] `
 `Celkem `3880 = 3880,000 [C] "_x000d_
 "Celkem "3880 = 3880,000 [B]_x000d_</t>
  </si>
  <si>
    <t xml:space="preserve"> "``viz výkresová a textová část dokumentace 
Celkem 385 = 385,000 [B] ` `
 ``Celkem `385 = 385,000 [B] `
 `Celkem `385 = 385,000 [C] "_x000d_
 "Celkem "385 = 385,000 [B]_x000d_</t>
  </si>
  <si>
    <t xml:space="preserve"> "``viz výkresová a textová část dokumentace 
Celkem 72 = 72,000 [B] ` `
 ``Celkem `72 = 72,000 [B] `
 `Celkem `72 = 72,000 [C] "_x000d_
 "Celkem "72 = 72,000 [B]_x000d_</t>
  </si>
  <si>
    <t xml:space="preserve"> "``viz výkresová a textová část dokumentace 
Celkem 350 = 350,000 [B] ` `
 ``Celkem `350 = 350,000 [B] `
 `Celkem `350 = 350,000 [C] "_x000d_
 "Celkem "350 = 350,000 [B]_x000d_</t>
  </si>
  <si>
    <t xml:space="preserve"> "``viz výkresová a textová část dokumentace 
Celkem 2665 = 2665,000 [B] ` `
 ``Celkem `2665 = 2665,000 [B] `
 `Celkem `2665 = 2665,000 [C] "_x000d_
 "Celkem "2665 = 2665,000 [B]_x000d_</t>
  </si>
  <si>
    <t xml:space="preserve"> "``viz výkresová a textová část dokumentace 
Celkem 74 = 74,000 [B] ` `
 ``Celkem `74 = 74,000 [B] `
 `Celkem `74 = 74,000 [C] "_x000d_
 "Celkem "74 = 74,000 [B]_x000d_</t>
  </si>
  <si>
    <t xml:space="preserve"> "``viz výkresová a textová část dokumentace 
Celkem 155 = 155,000 [B] ` `
 ``Celkem `155 = 155,000 [B] `
 `Celkem `155 = 155,000 [C] "_x000d_
 "Celkem "155 = 155,000 [B]_x000d_</t>
  </si>
  <si>
    <t xml:space="preserve"> "``viz výkresová a textová část dokumentace 
Celkem 6,9 = 6,900 [B] ` `
 ``Celkem `6,9 = 6,900 [B] `
 `Celkem `6,9 = 6,900 [C] "_x000d_
 "Celkem "6,9 = 6,900 [B]_x000d_</t>
  </si>
  <si>
    <t>75D221</t>
  </si>
  <si>
    <t>VÝSTRAŽNÍK BEZ ZÁVORY, 1 SKŘÍŇ - DODÁVKA</t>
  </si>
  <si>
    <t>75D227</t>
  </si>
  <si>
    <t>VÝSTRAŽNÍK BEZ ZÁVORY, 1 SKŘÍŇ - MONTÁŽ</t>
  </si>
  <si>
    <t xml:space="preserve"> "``viz výkresová a textová část dokumentace 
Celkem 13 = 13,000 [B] ` `
 ``Celkem `13 = 13,000 [B] `
 `Celkem `13 = 13,000 [C] "_x000d_
 "Celkem "13 = 13,000 [B]_x000d_</t>
  </si>
  <si>
    <t>PS 09-01-11</t>
  </si>
  <si>
    <t xml:space="preserve"> "``viz výkresová a textová část dokumentace 
Celkem 741,205 = 741,205 [B] ` `
 ``Celkem `741,205 = 741,205 [B] `
 `Celkem `741,205 = 741,205 [C] "_x000d_
 "Celkem "741,205 = 741,205 [B]_x000d_</t>
  </si>
  <si>
    <t xml:space="preserve"> "``viz výkresová a textová část dokumentace 
Celkem 667,085 = 667,085 [B] ` `
 ``Celkem `667,085 = 667,085 [B] `
 `Celkem `667,085 = 667,085 [C] "_x000d_
 "Celkem "667,085 = 667,085 [B]_x000d_</t>
  </si>
  <si>
    <t xml:space="preserve"> "``viz výkresová a textová část dokumentace 
Celkem 1422 = 1422,000 [B] ` `
 ``Celkem `1422 = 1422,000 [B] `
 `Celkem `1422 = 1422,000 [C] "_x000d_
 "Celkem "1422 = 1422,000 [B]_x000d_</t>
  </si>
  <si>
    <t xml:space="preserve"> "``viz výkresová a textová část dokumentace 
Celkem 1335 = 1335,000 [B] ` `
 ``Celkem `1335 = 1335,000 [B] `
 `Celkem `1335 = 1335,000 [C] "_x000d_
 "Celkem "1335 = 1335,000 [B]_x000d_</t>
  </si>
  <si>
    <t xml:space="preserve"> "``viz výkresová a textová část dokumentace 
Celkem 1033 = 1033,000 [B] ` `
 ``Celkem `1033 = 1033,000 [B] `
 `Celkem `1033 = 1033,000 [C] "_x000d_
 "Celkem "1033 = 1033,000 [B]_x000d_</t>
  </si>
  <si>
    <t xml:space="preserve"> "``viz výkresová a textová část dokumentace 
Celkem 798 = 798,000 [B] ` `
 ``Celkem `798 = 798,000 [B] `
 `Celkem `798 = 798,000 [C] "_x000d_
 "Celkem "798 = 798,000 [B]_x000d_</t>
  </si>
  <si>
    <t xml:space="preserve"> "``viz výkresová a textová část dokumentace 
Celkem 2340 = 2340,000 [B] ` `
 ``Celkem `2340 = 2340,000 [B] `
 `Celkem `2340 = 2340,000 [C] "_x000d_
 "Celkem "2340 = 2340,000 [B]_x000d_</t>
  </si>
  <si>
    <t xml:space="preserve"> "``viz výkresová a textová část dokumentace 
Celkem 28 = 28,000 [B] ` `
 ``Celkem `28 = 28,000 [B] `
 `Celkem `28 = 28,000 [C] "_x000d_
 "Celkem "28 = 28,000 [B]_x000d_</t>
  </si>
  <si>
    <t xml:space="preserve"> "``viz výkresová a textová část dokumentace 
Celkem 50,195 = 50,195 [B] ` `
 ``Celkem `50,195 = 50,195 [B] `
 `Celkem `50,195 = 50,195 [C] "_x000d_
 "Celkem "50,195 = 50,195 [B]_x000d_</t>
  </si>
  <si>
    <t xml:space="preserve"> "``viz výkresová a textová část dokumentace 
Celkem 42,34 = 42,340 [B] ` `
 ``Celkem `42,34 = 42,340 [B] `
 `Celkem `42,34 = 42,340 [C] "_x000d_
 "Celkem "42,34 = 42,340 [B]_x000d_</t>
  </si>
  <si>
    <t xml:space="preserve"> "``viz výkresová a textová část dokumentace 
Celkem 102,32 = 102,320 [B] ` `
 ``Celkem `102,32 = 102,320 [B] `
 `Celkem `102,32 = 102,320 [C] "_x000d_
 "Celkem "102,32 = 102,320 [B]_x000d_</t>
  </si>
  <si>
    <t>75B111</t>
  </si>
  <si>
    <t>VNITŘNÍ KABELOVÉ ROZVODY DO 20 KABELŮ - DODÁVKA</t>
  </si>
  <si>
    <t>75B117</t>
  </si>
  <si>
    <t>VNITŘNÍ KABELOVÉ ROZVODY DO 20 KABELŮ - MONTÁŽ</t>
  </si>
  <si>
    <t>75B118</t>
  </si>
  <si>
    <t>VNITŘNÍ KABELOVÉ ROZVODY DO 20 KABELŮ - DEMONTÁŽ</t>
  </si>
  <si>
    <t>75B131</t>
  </si>
  <si>
    <t>VNITŘNÍ KABELOVÉ ROZVODY PŘES 50 KABELŮ - DODÁVKA</t>
  </si>
  <si>
    <t>75B137</t>
  </si>
  <si>
    <t>VNITŘNÍ KABELOVÉ ROZVODY PŘES 50 KABELŮ - MONTÁŽ</t>
  </si>
  <si>
    <t>75B471</t>
  </si>
  <si>
    <t>KABELOVÝ ROŠT VODOROVNÝ - DODÁVKA</t>
  </si>
  <si>
    <t>1. Položka obsahuje:
 – dodání kompletního vnitřního zařízení podle typu určeného položkou včetně potřebného pomocného materiálu a jeho dopravy na místo určení
 – pořízení příslušného roštu vodorovného ocelového včetně pomocného materiálu a jeho dopravu do místa určení
2. Položka neobsahuje:
 X
3. Způsob měření:
Udává se počet kusů kompletní konstrukce nebo práce.</t>
  </si>
  <si>
    <t>75B477</t>
  </si>
  <si>
    <t>KABELOVÝ ROŠT VODOROVNÝ - MONTÁŽ</t>
  </si>
  <si>
    <t>1. Položka obsahuje:
 – sestavení kabelového roštu vodorovného ocelového na místě určení
 – montáž dodaného zařízení se všemi pomocnými a doplňujícími pracemi a součástmi, případné použití mechanizmů
2. Položka neobsahuje:
 X
3. Způsob měření:
Udává se počet kusů kompletní konstrukce nebo práce.</t>
  </si>
  <si>
    <t>75B6G8</t>
  </si>
  <si>
    <t>USMĚRŇOVAČ - DEMONTÁŽ</t>
  </si>
  <si>
    <t>1. Položka obsahuje:
 – demontáž usměrňovače, odpojení
 – demontáž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</si>
  <si>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3 = 3,000 [B] ` `
 ``Celkem `3 = 3,000 [B] `
 `Celkem `3 = 3,000 [C] "_x000d_
 "Celkem "2 = 2,000 [B]_x000d_</t>
  </si>
  <si>
    <t xml:space="preserve"> "``viz výkresová a textová část dokumentace 
Celkem 3 = 3,000 [B] ` `
 ``Celkem `3 = 3,000 [B] `
 `Celkem `3 = 3,000 [C] "_x000d_
 "Celkem "1 = 1,000 [B]_x000d_</t>
  </si>
  <si>
    <t xml:space="preserve"> "``viz výkresová a textová část dokumentace 
Celkem 24 = 24,000 [B] ` `
 ``Celkem `24 = 24,000 [B] `
 `Celkem `24 = 24,000 [C] "_x000d_
 "Celkem "24 = 24,000 [B]_x000d_</t>
  </si>
  <si>
    <t xml:space="preserve"> "``viz výkresová a textová část dokumentace 
Celkem 35 = 35,000 [B] ` `
 ``Celkem `35 = 35,000 [B] `
 `Celkem `35 = 35,000 [C] "_x000d_
 "Celkem "35 = 35,000 [B]_x000d_</t>
  </si>
  <si>
    <t>KPL</t>
  </si>
  <si>
    <t>PS 10-01-21</t>
  </si>
  <si>
    <t>"`viz výkresová a textová část dokumentace 
Celkem 234,45 = 234,450 [B] ` "
 "`Celkem `234,45 = 234,450 [B] "
 "Celkem "234,45 = 234,450 [C] _x000d_
Celkem 234,45 = 234,450 [B]_x000d_</t>
  </si>
  <si>
    <t>"`viz výkresová a textová část dokumentace 
Celkem 211 = 211,000 [B] ` "
 "`Celkem `211 = 211,000 [B] "
 "Celkem "211 = 211,000 [C] _x000d_
Celkem 211 = 211,000 [B]_x000d_</t>
  </si>
  <si>
    <t>"`viz výkresová a textová část dokumentace 
Celkem 3722 = 3722,000 [B] ` "
 "`Celkem `3722 = 3722,000 [B] "
 "Celkem "3722 = 3722,000 [C] _x000d_
Celkem 3722 = 3722,000 [B]_x000d_</t>
  </si>
  <si>
    <t>"`viz výkresová a textová část dokumentace 
Celkem 20 = 20,000 [B] ` "
 "`Celkem `20 = 20,000 [B] "
 "Celkem "20 = 20,000 [C] _x000d_
Celkem 20 = 20,000 [B]_x000d_</t>
  </si>
  <si>
    <t>"`viz výkresová a textová část dokumentace 
Celkem 487 = 487,000 [B] ` "
 "`Celkem `487 = 487,000 [B] "
 "Celkem "487 = 487,000 [C] _x000d_
Celkem 487 = 487,000 [B]_x000d_</t>
  </si>
  <si>
    <t>"`viz výkresová a textová část dokumentace 
Celkem 62 = 62,000 [B] ` "
 "`Celkem `62 = 62,000 [B] "
 "Celkem "62 = 62,000 [C] _x000d_
Celkem 62 = 62,000 [B]_x000d_</t>
  </si>
  <si>
    <t>"`viz výkresová a textová část dokumentace 
Celkem 30 = 30,000 [B] ` "
 "`Celkem `30 = 30,000 [B] "
 "Celkem "30 = 30,000 [C] _x000d_
Celkem 30 = 30,000 [B]_x000d_</t>
  </si>
  <si>
    <t>"`viz výkresová a textová část dokumentace 
Celkem 2860 = 2860,000 [B] ` "
 "`Celkem `2860 = 2860,000 [B] "
 "Celkem "2860 = 2860,000 [C] _x000d_
Celkem 2860 = 2860,000 [B]_x000d_</t>
  </si>
  <si>
    <t>"`viz výkresová a textová část dokumentace 
Celkem 1790 = 1790,000 [B] ` "
 "`Celkem `1790 = 1790,000 [B] "
 "Celkem "1790 = 1790,000 [C] _x000d_
Celkem 1790 = 1790,000 [B]_x000d_</t>
  </si>
  <si>
    <t>"`viz výkresová a textová část dokumentace 
Celkem 42 = 42,000 [B] ` "
 "`Celkem `42 = 42,000 [B] "
 "Celkem "42 = 42,000 [C] _x000d_
Celkem 42 = 42,000 [B]_x000d_</t>
  </si>
  <si>
    <t>"`viz výkresová a textová část dokumentace 
Celkem 4 = 4,000 [B] ` "
 "`Celkem `4 = 4,000 [B] "
 "Celkem "4 = 4,000 [C] _x000d_
Celkem 4 = 4,000 [B]_x000d_</t>
  </si>
  <si>
    <t>"`viz výkresová a textová část dokumentace 
Celkem 46 = 46,000 [B] ` "
 "`Celkem `46 = 46,000 [B] "
 "Celkem "46 = 46,000 [C] _x000d_
Celkem 46 = 46,000 [B]_x000d_</t>
  </si>
  <si>
    <t>"`viz výkresová a textová část dokumentace 
Celkem 16,5 = 16,500 [B] ` "
 "`Celkem `16,5 = 16,500 [B] "
 "Celkem "16,5 = 16,500 [C] _x000d_
Celkem 16,5 = 16,500 [B]_x000d_</t>
  </si>
  <si>
    <t>"`viz výkresová a textová část dokumentace 
Celkem 43,75 = 43,750 [B] ` "
 "`Celkem `43,75 = 43,750 [B] "
 "Celkem "43,75 = 43,750 [C] _x000d_
Celkem 43,75 = 43,750 [B]_x000d_</t>
  </si>
  <si>
    <t>"`viz výkresová a textová část dokumentace 
Celkem 154,16 = 154,160 [B] ` "
 "`Celkem `154,16 = 154,160 [B] "
 "Celkem "154,16 = 154,160 [C] _x000d_
Celkem 154,16 = 154,160 [B]_x000d_</t>
  </si>
  <si>
    <t>"`viz výkresová a textová část dokumentace 
Celkem 12 = 12,000 [B] ` "
 "`Celkem `12 = 12,000 [B] "
 "Celkem "12 = 12,000 [C] _x000d_
Celkem 12 = 12,000 [B]_x000d_</t>
  </si>
  <si>
    <t>"`viz výkresová a textová část dokumentace 
Celkem 3 = 3,000 [B] ` "
 "`Celkem `3 = 3,000 [B] "
 "Celkem "3 = 3,000 [C] _x000d_
Celkem 3 = 3,000 [B]_x000d_</t>
  </si>
  <si>
    <t>"`viz výkresová a textová část dokumentace 
Celkem 6 = 6,000 [B] ` "
 "`Celkem `6 = 6,000 [B] "
 "Celkem "6 = 6,000 [C] _x000d_
Celkem 6 = 6,000 [B]_x000d_</t>
  </si>
  <si>
    <t>"`viz výkresová a textová část dokumentace 
Celkem 9 = 9,000 [B] ` "
 "`Celkem `9 = 9,000 [B] "
 "Celkem "9 = 9,000 [C] _x000d_
Celkem 9 = 9,000 [B]_x000d_</t>
  </si>
  <si>
    <t>"`viz výkresová a textová část dokumentace 
Celkem 1 = 1,000 [B] ` "
 "`Celkem `1 = 1,000 [B] "
 "Celkem "1 = 1,000 [C] _x000d_
Celkem 1 = 1,000 [B]_x000d_</t>
  </si>
  <si>
    <t>"`viz výkresová a textová část dokumentace 
Celkem 2 = 2,000 [B] ` "
 "`Celkem `2 = 2,000 [B] "
 "Celkem "2 = 2,000 [C] _x000d_
Celkem 2 = 2,000 [B]_x000d_</t>
  </si>
  <si>
    <t>"`viz výkresová a textová část dokumentace 
Celkem 11 = 11,000 [B] ` "
 "`Celkem `11 = 11,000 [B] "
 "Celkem "11 = 11,000 [C] _x000d_
Celkem 11 = 11,000 [B]_x000d_</t>
  </si>
  <si>
    <t>"`viz výkresová a textová část dokumentace 
Celkem 14 = 14,000 [B] ` "
 "`Celkem `14 = 14,000 [B] "
 "Celkem "14 = 14,000 [C] _x000d_
Celkem 15 = 15,000 [B]_x000d_</t>
  </si>
  <si>
    <t>"`viz výkresová a textová část dokumentace 
Celkem 14 = 14,000 [B] ` "
 "`Celkem `14 = 14,000 [B] "
 "Celkem "14 = 14,000 [C] _x000d_
Celkem 14 = 14,000 [B]_x000d_</t>
  </si>
  <si>
    <t>"`viz výkresová a textová část dokumentace 
Celkem 10 = 10,000 [B] ` "
 "`Celkem `10 = 10,000 [B] "
 "Celkem "10 = 10,000 [C] _x000d_
Celkem 10 = 10,000 [B]_x000d_</t>
  </si>
  <si>
    <t>"`viz výkresová a textová část dokumentace 
Celkem 5 = 5,000 [B] ` "
 "`Celkem `5 = 5,000 [B] "
 "Celkem "5 = 5,000 [C] _x000d_
Celkem 5 = 5,000 [B]_x000d_</t>
  </si>
  <si>
    <t>"`viz výkresová a textová část dokumentace 
Celkem 18 = 18,000 [B] ` "
 "`Celkem `18 = 18,000 [B] "
 "Celkem "18 = 18,000 [C] _x000d_
Celkem 18 = 18,000 [B]_x000d_</t>
  </si>
  <si>
    <t>"`viz výkresová a textová část dokumentace 
Celkem 100 = 100,000 [B] ` "
 "`Celkem `100 = 100,000 [B] "
 "Celkem "100 = 100,000 [C] _x000d_
Celkem 100 = 100,000 [B]_x000d_</t>
  </si>
  <si>
    <t>"`viz výkresová a textová část dokumentace 
Celkem 330 = 330,000 [B] ` "
 "`Celkem `330 = 330,000 [B] "
 "Celkem "330 = 330,000 [C] _x000d_
Celkem 22 = 22,000 [B]_x000d_</t>
  </si>
  <si>
    <t>PS 11-01-11</t>
  </si>
  <si>
    <t xml:space="preserve"> "``viz výkresová a textová část dokumentace 
Celkem 534,49 = 534,490 [B] ` `
 ``Celkem `534,49 = 534,490 [B] `
 `Celkem `534,49 = 534,490 [C] "_x000d_
 "Celkem "534,49 = 534,490 [B]_x000d_</t>
  </si>
  <si>
    <t xml:space="preserve"> "``viz výkresová a textová část dokumentace 
Celkem 481,041 = 481,041 [B] ` `
 ``Celkem `481,041 = 481,041 [B] `
 `Celkem `481,041 = 481,041 [C] "_x000d_
 "Celkem "481,041 = 481,041 [B]_x000d_</t>
  </si>
  <si>
    <t xml:space="preserve"> "``viz výkresová a textová část dokumentace 
Celkem 377 = 377,000 [B] ` `
 ``Celkem `377 = 377,000 [B] `
 `Celkem `377 = 377,000 [C] "_x000d_
 "Celkem "377 = 377,000 [B]_x000d_</t>
  </si>
  <si>
    <t xml:space="preserve"> "``viz výkresová a textová část dokumentace 
Celkem 1373 = 1373,000 [B] ` `
 ``Celkem `1373 = 1373,000 [B] `
 `Celkem `1373 = 1373,000 [C] "_x000d_
 "Celkem "1373 = 1373,000 [B]_x000d_</t>
  </si>
  <si>
    <t xml:space="preserve"> "``viz výkresová a textová část dokumentace 
Celkem 238 = 238,000 [B] ` `
 ``Celkem `238 = 238,000 [B] `
 `Celkem `238 = 238,000 [C] "_x000d_
 "Celkem "238 = 238,000 [B]_x000d_</t>
  </si>
  <si>
    <t xml:space="preserve"> "``viz výkresová a textová část dokumentace 
Celkem 541 = 541,000 [B] ` `
 ``Celkem `541 = 541,000 [B] `
 `Celkem `541 = 541,000 [C] "_x000d_
 "Celkem "541 = 541,000 [B]_x000d_</t>
  </si>
  <si>
    <t>742L11</t>
  </si>
  <si>
    <t>UKONČENÍ DVOU AŽ PĚTIŽÍLOVÉHO KABELU V ROZVADĚČI NEBO NA PŘÍSTROJI DO 2,5 MM2</t>
  </si>
  <si>
    <t xml:space="preserve"> "``viz výkresová a textová část dokumentace 
Celkem 27,205 = 27,205 [B] ` `
 ``Celkem `27,205 = 27,205 [B] `
 `Celkem `27,205 = 27,205 [C] "_x000d_
 "Celkem "27,205 = 27,205 [B]_x000d_</t>
  </si>
  <si>
    <t xml:space="preserve"> "``viz výkresová a textová část dokumentace 
Celkem 0,84 = 0,840 [B] ` `
 ``Celkem `0,84 = 0,840 [B] `
 `Celkem `0,84 = 0,840 [C] "_x000d_
 "Celkem "0,84 = 0,840 [B]_x000d_</t>
  </si>
  <si>
    <t xml:space="preserve"> "``viz výkresová a textová část dokumentace 
Celkem 8,32 = 8,320 [B] ` `
 ``Celkem `8,32 = 8,320 [B] `
 `Celkem `8,32 = 8,320 [C] "_x000d_
 "Celkem "8,32 = 8,320 [B]_x000d_</t>
  </si>
  <si>
    <t xml:space="preserve"> "``viz výkresová a textová část dokumentace 
Celkem 84,88 = 84,880 [B] ` `
 ``Celkem `84,88 = 84,880 [B] `
 `Celkem `84,88 = 84,880 [C] "_x000d_
 "Celkem "84,88 = 84,880 [B]_x000d_</t>
  </si>
  <si>
    <t xml:space="preserve"> "``viz výkresová a textová část dokumentace 
Celkem 15 = 15,000 [B] ` `
 ``Celkem `15 = 15,000 [B] `
 `Celkem `15 = 15,000 [C] "_x000d_
 "Celkem "15 = 15,000 [B]_x000d_</t>
  </si>
  <si>
    <t xml:space="preserve"> "``viz výkresová a textová část dokumentace 
Celkem 1 = 1,000 [B] ` `
 ``Celkem `1 = 1,000 [B] `
 `Celkem `1 = 1,000 [C] "_x000d_
 "Celkem "2 = 2,000 [B]_x000d_</t>
  </si>
  <si>
    <t>KS</t>
  </si>
  <si>
    <t>PS 12-01-21</t>
  </si>
  <si>
    <t xml:space="preserve"> "``viz výkresová a textová část dokumentace 
Celkem 257,21 = 257,210 [B] ` `
 ``Celkem `257,21 = 257,210 [B] `
 `Celkem `257,21 = 257,210 [C] "_x000d_
 "Celkem "257,21 = 257,210 [B]_x000d_</t>
  </si>
  <si>
    <t xml:space="preserve"> "``viz výkresová a textová část dokumentace 
Celkem 231,489 = 231,489 [B] ` `
 ``Celkem `231,489 = 231,489 [B] `
 `Celkem `231,489 = 231,489 [C] "_x000d_
 "Celkem "231,489 = 231,489 [B]_x000d_</t>
  </si>
  <si>
    <t xml:space="preserve"> "``viz výkresová a textová část dokumentace 
Celkem 1779 = 1779,000 [B] ` `
 ``Celkem `1779 = 1779,000 [B] `
 `Celkem `1779 = 1779,000 [C] "_x000d_
 "Celkem "1779 = 1779,000 [B]_x000d_</t>
  </si>
  <si>
    <t xml:space="preserve"> "``viz výkresová a textová část dokumentace 
Celkem 70 = 70,000 [B] ` `
 ``Celkem `70 = 70,000 [B] `
 `Celkem `70 = 70,000 [C] "_x000d_
 "Celkem "70 = 70,000 [B]_x000d_</t>
  </si>
  <si>
    <t xml:space="preserve"> "``viz výkresová a textová část dokumentace 
Celkem 480 = 480,000 [B] ` `
 ``Celkem `480 = 480,000 [B] `
 `Celkem `480 = 480,000 [C] "_x000d_
 "Celkem "480 = 480,000 [B]_x000d_</t>
  </si>
  <si>
    <t xml:space="preserve"> "``viz výkresová a textová část dokumentace 
Celkem 53 = 53,000 [B] ` `
 ``Celkem `53 = 53,000 [B] `
 `Celkem `53 = 53,000 [C] "_x000d_
 "Celkem "53 = 53,000 [B]_x000d_</t>
  </si>
  <si>
    <t xml:space="preserve"> "``viz výkresová a textová část dokumentace 
Celkem 2355 = 2355,000 [B] ` `
 ``Celkem `2355 = 2355,000 [B] `
 `Celkem `2355 = 2355,000 [C] "_x000d_
 "Celkem "2355 = 2355,000 [B]_x000d_</t>
  </si>
  <si>
    <t xml:space="preserve"> "``viz výkresová a textová část dokumentace 
Celkem 10,945 = 10,945 [B] ` `
 ``Celkem `10,945 = 10,945 [B] `
 `Celkem `10,945 = 10,945 [C] "_x000d_
 "Celkem "10,945 = 10,945 [B]_x000d_</t>
  </si>
  <si>
    <t xml:space="preserve"> "``viz výkresová a textová část dokumentace 
Celkem 4,08 = 4,080 [B] ` `
 ``Celkem `4,08 = 4,080 [B] `
 `Celkem `4,08 = 4,080 [C] "_x000d_
 "Celkem "4,08 = 4,080 [B]_x000d_</t>
  </si>
  <si>
    <t xml:space="preserve"> "``viz výkresová a textová část dokumentace 
Celkem 42,045 = 42,045 [B] ` `
 ``Celkem `42,045 = 42,045 [B] `
 `Celkem `42,045 = 42,045 [C] "_x000d_
 "Celkem "42,045 = 42,045 [B]_x000d_</t>
  </si>
  <si>
    <t xml:space="preserve"> "``viz výkresová a textová část dokumentace 
Celkem 176,08 = 176,080 [B] ` `
 ``Celkem `176,08 = 176,080 [B] `
 `Celkem `176,08 = 176,080 [C] "_x000d_
 "Celkem "176,08 = 176,080 [B]_x000d_</t>
  </si>
  <si>
    <t>75D128</t>
  </si>
  <si>
    <t>SKŘÍŇ LOGIKY ELEKTRONICKÉHO PŘEJEZDOVÉHO ZABEZPEČOVACÍHO ZAŘÍZENÍ - DEMONTÁŽ</t>
  </si>
  <si>
    <t>1. Položka obsahuje:
 – demontáž skříně logiky elektronického přejezdového zabezpečovacího zařízení včetně odpojení od kabelových rozvodů
 – demontáž skříně logiky a skříňky místního ovládání elektronického přejezdového zabezpečovacího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</si>
  <si>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75D151</t>
  </si>
  <si>
    <t>KABELOVÝ OBJEKT - DODÁVKA</t>
  </si>
  <si>
    <t>1. Položka obsahuje:
 – dodávka kabelového objektu venkovního, potřebného pomocného materiálu a dopravy do staveništního skladu
 – dodávku kabelového objektu včetně pomocného materiálu, dopravu do staveništního skladu
2. Položka neobsahuje:
 X
3. Způsob měření:
Udává se počet kusů kompletní konstrukce nebo práce.</t>
  </si>
  <si>
    <t>75D157</t>
  </si>
  <si>
    <t>KABELOVÝ OBJEKT - MONTÁŽ</t>
  </si>
  <si>
    <t>1. Položka obsahuje:
 – určení místa umístění, montáž kabelového objektu venkovního dle typu dané položkou
 – montáž kabelového objektu se všemi pomocnými a doplňujícími pracemi a součástmi, případné použití mechanizmů, včetně dopravy ze skladu k místu montáže
 – zapojení kabelových forem (včetně měření a zapojení po měření)
2. Položka neobsahuje:
 X
3. Způsob měření:
Udává se počet kusů kompletní konstrukce nebo práce.</t>
  </si>
  <si>
    <t>75D238</t>
  </si>
  <si>
    <t>VÝSTRAŽNÍK SE ZÁVOROU, 2 SKŘÍNĚ - DEMONTÁŽ</t>
  </si>
  <si>
    <t>1. Položka obsahuje:
 – demontáž betonového základu, zasypání jámy po základu, demontáž výstražníku se závorou 2 skříně včetně odpojení kabelových přívodů
 – demontáž výstražníku se závorou 2 skříně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</si>
  <si>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 xml:space="preserve"> "``viz výkresová a textová část dokumentace 
Celkem 1 = 1,000 [B] ` `
 ``Celkem `1 = 1,000 [B] `
 `Celkem `1 = 1,000 [C] "_x000d_
 "Celkem "4 = 4,000 [B]_x000d_</t>
  </si>
  <si>
    <t xml:space="preserve"> "``viz výkresová a textová část dokumentace 
Celkem 21 = 21,000 [B] ` `
 ``Celkem `21 = 21,000 [B] `
 `Celkem `21 = 21,000 [C] "_x000d_
 "Celkem "12 = 12,000 [B]_x000d_</t>
  </si>
  <si>
    <t xml:space="preserve"> "``viz výkresová a textová část dokumentace 
Celkem 21 = 21,000 [B] ` `
 ``Celkem `21 = 21,000 [B] `
 `Celkem `21 = 21,000 [C] "_x000d_
 "Celkem "24 = 24,000 [B]_x000d_</t>
  </si>
  <si>
    <t xml:space="preserve"> "``vuz výkresová a textová část dokumentace 
Celkem 4 = 4,000 [B] ` `
 ``Celkem `4 = 4,000 [B] `
 `Celkem `4 = 4,000 [C] "_x000d_
 "Celkem "12 = 12,000 [B]_x000d_</t>
  </si>
  <si>
    <t>PS 13-01-11</t>
  </si>
  <si>
    <t xml:space="preserve"> "``vuz výkresová a textová část dokumentace 
Celkem 229,435 = 229,435 [B] ` `
 ``Celkem `229,435 = 229,435 [B] `
 `Celkem `229,435 = 229,435 [C] "_x000d_
 "Celkem "229,435 = 229,435 [B]_x000d_</t>
  </si>
  <si>
    <t xml:space="preserve"> "``vuz výkresová a textová část dokumentace 
Celkem 226,492 = 226,492 [B] ` `
 ``Celkem `226,492 = 226,492 [B] `
 `Celkem `226,492 = 226,492 [C] "_x000d_
 "Celkem "226,492 = 226,492 [B]_x000d_</t>
  </si>
  <si>
    <t xml:space="preserve"> "``vuz výkresová a textová část dokumentace 
Celkem 49 = 49,000 [B] ` `
 ``Celkem `49 = 49,000 [B] `
 `Celkem `49 = 49,000 [C] "_x000d_
 "Celkem "49 = 49,000 [B]_x000d_</t>
  </si>
  <si>
    <t xml:space="preserve"> "``vuz výkresová a textová část dokumentace 
Celkem 16 = 16,000 [B] ` `
 ``Celkem `16 = 16,000 [B] `
 `Celkem `16 = 16,000 [C] "_x000d_
 "Celkem "16 = 16,000 [B]_x000d_</t>
  </si>
  <si>
    <t xml:space="preserve"> "``vuz výkresová a textová část dokumentace 
Celkem 664 = 664,000 [B] ` `
 ``Celkem `664 = 664,000 [B] `
 `Celkem `664 = 664,000 [C] "_x000d_
 "Celkem "664 = 664,000 [B]_x000d_</t>
  </si>
  <si>
    <t xml:space="preserve"> "``vuz výkresová a textová část dokumentace 
Celkem 1,62 = 1,620 [B] ` `
 ``Celkem `1,62 = 1,620 [B] `
 `Celkem `1,62 = 1,620 [C] "_x000d_
 "Celkem "1,62 = 1,620 [B]_x000d_</t>
  </si>
  <si>
    <t xml:space="preserve"> "``vuz výkresová a textová část dokumentace 
Celkem 4,76 = 4,760 [B] ` `
 ``Celkem `4,76 = 4,760 [B] `
 `Celkem `4,76 = 4,760 [C] "_x000d_
 "Celkem "4,76 = 4,760 [B]_x000d_</t>
  </si>
  <si>
    <t xml:space="preserve"> "``vuz výkresová a textová část dokumentace 
Celkem 12 = 12,000 [B] ` `
 ``Celkem `12 = 12,000 [B] `
 `Celkem `12 = 12,000 [C] "_x000d_
 "Celkem "12 = 12,000 [B]_x000d_</t>
  </si>
  <si>
    <t>75B511</t>
  </si>
  <si>
    <t>SKŘÍŇ TECHNOLOGICKÝCH POČÍTAČŮ - DODÁVKA</t>
  </si>
  <si>
    <t xml:space="preserve">1. Položka obsahuje:
 – dodání kompletního vnitřního zařízení podle typu určeného položkou včetně servisního pracoviště v SU,  potřebného pomocného materiálu a jeho dopravy na místo určení
 – pořízení příslušné skříně technologických počítačů včetně pomocného materiálu a její dopravu do místa určení
2. Položka neobsahuje:
 X
3. Způsob měření:
Udává se počet kusů kompletní konstrukce nebo práce.</t>
  </si>
  <si>
    <t>75B517</t>
  </si>
  <si>
    <t>SKŘÍŇ TECHNOLOGICKÝCH POČÍTAČŮ - MONTÁŽ</t>
  </si>
  <si>
    <t>1. Položka obsahuje:
 – usazení skříně technologických počítačů na místě určení, zapojení
 – montáž dodaného zařízení se všemi pomocnými a doplňujícími pracemi a součástmi, případné použití mechanizmů
2. Položka neobsahuje:
 X
3. Způsob měření:
Udává se počet kusů kompletní konstrukce nebo práce.</t>
  </si>
  <si>
    <t>75B921</t>
  </si>
  <si>
    <t>ZÁKLADNÍ SW ELEKTRONICKÉHO STAVĚDLA S ELEKTRONICKÝM ROZHRANÍM - DODÁVKA</t>
  </si>
  <si>
    <t>1. Položka obsahuje:
 – dodání základního SW elektronického stavědla podle typu určeného položkou
2. Položka neobsahuje:
 X
3. Způsob měření:
Udává se počet kusů kompletní konstrukce nebo práce.</t>
  </si>
  <si>
    <t>75B929</t>
  </si>
  <si>
    <t>ZÁKLADNÍ SW ELEKTRONICKÉHO STAVĚDLA S ELEKTRONICKÝM ROZHRANÍM - ÚPRAVA</t>
  </si>
  <si>
    <t>1. Položka obsahuje:
 – úpravu základního SW elektronického stavědla podle typu určeného položkou
2. Položka neobsahuje:
 X
3. Způsob měření:
Udává se počet kusů kompletní konstrukce nebo práce.</t>
  </si>
  <si>
    <t>75C561</t>
  </si>
  <si>
    <t>UKAZATEL RYCHLOSTI (SVĚTELNÉ PRUHY) - DODÁVKA</t>
  </si>
  <si>
    <t xml:space="preserve"> "``vuz výkresová a textová část dokumentace 
Celkem 4 = 4,000 [B] ` `
 ``Celkem `4 = 4,000 [B] `
 `Celkem `4 = 4,000 [C] "_x000d_
 "Celkem "4 = 4,000 [B]_x000d_</t>
  </si>
  <si>
    <t>1. Položka obsahuje:
 – dodávka ukazatele rychlosti (světelné pruhy) podle jeho typu a potřebného pomocného materiálu a dopravy do staveništního skladu
 – dodávku ukazatele rychlosti (světelné pruhy) včetně pomocného materiálu, dopravu do místa určení
2. Položka neobsahuje:
 X
3. Způsob měření:
Udává se počet kusů kompletní konstrukce nebo práce.</t>
  </si>
  <si>
    <t>75C567</t>
  </si>
  <si>
    <t>UKAZATEL RYCHLOSTI (SVĚTELNÉ PRUHY) - MONTÁŽ</t>
  </si>
  <si>
    <t>1. Položka obsahuje:
 – sestavení ukazatele rychlosti (světelné pruhy) a jeho montáž na místo určení
 – montáž ukazatele rychlosti (světelné pruhy) včetně pomocného materiálu, dopravu do místa určení
2. Položka neobsahuje:
 X
3. Způsob měření:
Udává se počet kusů kompletní konstrukce nebo práce.</t>
  </si>
  <si>
    <t>75C568</t>
  </si>
  <si>
    <t>UKAZATEL RYCHLOSTI (SVĚTELNÉ PRUHY) - DEMONTÁŽ</t>
  </si>
  <si>
    <t>1. Položka obsahuje:
 – demontáž ukazatele rychlosti (světelné pruhy) podle typu daného položkou
 – demontáž ukazatele rychlosti (světelné pruhy)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</si>
  <si>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75C751</t>
  </si>
  <si>
    <t xml:space="preserve">INDIKÁTOROVÁ TABULKA, NÁVĚST  "STANOVIŠTĚ SAMOSTANÉ PŘEDVĚSTI", NÁVĚST "STANOVIŠTĚ ODDÍLOVÉHO NÁVĚSTIDLA" - DODÁVKA</t>
  </si>
  <si>
    <t xml:space="preserve"> "``vuz výkresová a textová část dokumentace 
Celkem 6 = 6,000 [B] ` `
 ``Celkem `6 = 6,000 [B] `
 `Celkem `6 = 6,000 [C] "_x000d_
 "Celkem "6 = 6,000 [B]_x000d_</t>
  </si>
  <si>
    <t>1. Položka obsahuje:
 – dodávka návěsti "Stanoviště oddílového návěstidla" (AB před vjezdovým návěstidlem) nebo Indikátorová tabulka včetně potřebného pomocného materiálu a dopravy do staveništního skladu
 – dodávku návěsti "Stanoviště oddílového návěstidla" (AB před vjezdovým návěstidlem) nebo Indikátorová tabulka včetně pomocného materiálu, dopravu do místa určení
2. Položka neobsahuje:
 X
3. Způsob měření:
Udává se počet kusů kompletní konstrukce nebo práce.</t>
  </si>
  <si>
    <t>75C757</t>
  </si>
  <si>
    <t xml:space="preserve">INDIKÁTOROVÁ TABULKA, NÁVĚST  "STANOVIŠTĚ SAMOSTANÉ PŘEDVĚSTI", NÁVĚST "STANOVIŠTĚ ODDÍLOVÉHO NÁVĚSTIDLA" - MONTÁŽ</t>
  </si>
  <si>
    <t>1. Položka obsahuje:
 – vyměření místa umístění, sestavení a usazení návěsti "Stanoviště oddílového návěstidla" (AB před vjezdovým návěstidlem) nebo Indikátorová tabulka, oprava nátěru
 – montáž návěsti "Stanoviště oddílového návěstidla" (AB před vjezdovým návěstidlem) nebo Indikátorová tabulka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</si>
  <si>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75E311</t>
  </si>
  <si>
    <t>SADA MĚŘICÍ TECHNIKY, PŘÍSTROJE A NÁŘADÍ PRO ÚDRŽBU ELEKTRONICKÉHO STAVĚDLA</t>
  </si>
  <si>
    <t>1. Položka obsahuje:
 – dodávka měřící techniky podle určení a potřebného pomocného materiálu a dopravy do staveništního skladu
 – pro jednu stanici se dodává jedna sada zařízení
 – dodávku zařízení včetně pomocného materiálu, dopravu do místa určení
2. Položka neobsahuje:
 X
3. Způsob měření:
Udává se počet sad, které se skládají z předepsaných dílů, jež tvoří požadovaný celek.</t>
  </si>
  <si>
    <t>75E321</t>
  </si>
  <si>
    <t>PŘENOSNÝ POČÍTAČ PRO PŘENOS DAT Z ELEKTRONICKÉHO STAVĚDLA</t>
  </si>
  <si>
    <t>1. Položka obsahuje:
 – dodávka přenosného počítače včetně software
 – dodávku zařízení včetně pomocného materiálu, dopravu do místa určení
2. Položka neobsahuje:
 X
3. Způsob měření:
Udává se počet kusů kompletní konstrukce nebo práce.</t>
  </si>
  <si>
    <t>PS 00-02-01</t>
  </si>
  <si>
    <t>Ovládací terminály zapojovače</t>
  </si>
  <si>
    <t>75IJ12</t>
  </si>
  <si>
    <t>MĚŘENÍ JEDNOSMĚRNÉ NA SDĚLOVACÍM KABELU</t>
  </si>
  <si>
    <t>OTSKP</t>
  </si>
  <si>
    <t xml:space="preserve"> "`2*10; dle výkresové části dokumentace a technické zprávy 
Celkem 20 = 20,000 [B] ` "_x000d_
 "`Celkem `20 = 20,000 [B] "_x000d_
 "Celkem "20 = 20,000 [C]_x000d_</t>
  </si>
  <si>
    <t>1. Položka obsahuje:
 – kompletní zřízení vývodu pro měření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</si>
  <si>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75J111</t>
  </si>
  <si>
    <t>NOSNÁ LIŠTA PLASTOVÁ - DODÁVKA</t>
  </si>
  <si>
    <t xml:space="preserve"> "`40*2; dle výkresové části dokumentace a technické zprávy 
Celkem 80 = 80,000 [B] ` "_x000d_
 "`Celkem `80 = 80,000 [B] "_x000d_
 "Celkem "80 = 80,000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</si>
  <si>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Dodávka specifikovaného bloku/zařízení/konstrukce se měří v délce udané v metrech.</t>
  </si>
  <si>
    <t>75J11X</t>
  </si>
  <si>
    <t>NOSNÁ LIŠTA PLASTOVÁ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</si>
  <si>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</si>
  <si>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75J321</t>
  </si>
  <si>
    <t>KABEL SDĚLOVACÍ PRO STRUKTUROVANOU KABELÁŽ FTP/STP</t>
  </si>
  <si>
    <t xml:space="preserve"> "`10*50; dle výkresové části dokumentace a technické zprávy 
Celkem 4 = 4,000 [B] ` "_x000d_
 "`Celkem `4 = 4,000 [B] "_x000d_
 "Celkem "4 = 4,000 [C]_x000d_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</si>
  <si>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kmpárech.</t>
  </si>
  <si>
    <t>75J32X</t>
  </si>
  <si>
    <t>KABEL SDĚLOVACÍ PRO STRUKTUROVANOU KABELÁŽ FTP/STP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</si>
  <si>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kmpárech.</t>
  </si>
  <si>
    <t>75J931</t>
  </si>
  <si>
    <t>METALICKÝ PATCHCORD DO 2M - DODÁVKA</t>
  </si>
  <si>
    <t xml:space="preserve"> "`5; dle výkresové části dokumentace a technické zprávy 
Celkem 10 = 10,000 [B] ` "_x000d_
 "`Celkem `10 = 10,000 [B] "_x000d_
 "Celkem "10 = 10,000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</si>
  <si>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</si>
  <si>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75J93X</t>
  </si>
  <si>
    <t>METALICKÝ PATCHCORD - MONTÁŽ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</si>
  <si>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</si>
  <si>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75JA21</t>
  </si>
  <si>
    <t>ZÁSUVKA DATOVÁ RJ45 POD OMÍTKU - DODÁVKA</t>
  </si>
  <si>
    <t xml:space="preserve"> "`4+4+2; dle výkresové části dokumentace a technické zprávy 
Celkem 10 = 10,000 [B] ` "_x000d_
 "`Celkem `10 = 10,000 [B] "_x000d_
 "Celkem "10 = 10,000 [C]_x000d_</t>
  </si>
  <si>
    <t>75JA2X</t>
  </si>
  <si>
    <t>ZÁSUVKA DATOVÁ RJ45 - MONTÁŽ</t>
  </si>
  <si>
    <t>75JA51</t>
  </si>
  <si>
    <t>ROZVADĚČ STRUKT. KABELÁŽE, ORGANIZÉR - DODÁVKA</t>
  </si>
  <si>
    <t xml:space="preserve"> "`2x1; dle výkresové části dokumentace a technické zprávy 
Celkem 2 = 2,000 [B] ` "_x000d_
 "`Celkem `2 = 2,000 [B] "_x000d_
 "Celkem "2 = 2,000 [C]_x000d_</t>
  </si>
  <si>
    <t>75JA53</t>
  </si>
  <si>
    <t>ROZVADĚČ STRUKT. KABELÁŽE, PATCHPANEL 24 ZÁSUVEK - DODÁVKA</t>
  </si>
  <si>
    <t>75JA57</t>
  </si>
  <si>
    <t>ROZVADĚČ STRUKT. KABELÁŽE, PATCHPANEL - ZÁSUVKA RJ45 (KEYSTONE) - DODÁVKA</t>
  </si>
  <si>
    <t xml:space="preserve"> "`2*24; dle výkresové části dokumentace a technické zprávy 
Celkem 48 = 48,000 [B] ` "_x000d_
 "`Celkem `48 = 48,000 [B] "_x000d_
 "Celkem "48 = 48,000 [C]_x000d_</t>
  </si>
  <si>
    <t>75JA5X</t>
  </si>
  <si>
    <t>ROZVADĚČ STRUKT. KABELÁŽE, MONTÁŽ ORGANIZÉRU, PATCHPANELU</t>
  </si>
  <si>
    <t xml:space="preserve"> "`2+2; dle výkresové části dokumentace a technické zprávy 
Celkem 4 = 4,000 [B] ` "_x000d_
 "`Celkem `4 = 4,000 [B] "_x000d_
 "Celkem "4 = 4,000 [C]_x000d_</t>
  </si>
  <si>
    <t>75M335</t>
  </si>
  <si>
    <t>DIGITÁLNÍ TELEFONIE A VOIP, IP TELEFON TECHNOLOGICKÝ POKROČILÝ, BAREVNÝ DISPLEJ - DODÁVKA</t>
  </si>
  <si>
    <t xml:space="preserve"> "`1+1; dle výkresové části dokumentace a technické zprávy 
Celkem 2 = 2,000 [B] ` "_x000d_
 "`Celkem `2 = 2,000 [B] "_x000d_
 "Celkem "2 = 2,000 [C]_x000d_</t>
  </si>
  <si>
    <t>75M33X</t>
  </si>
  <si>
    <t>DIGITÁLNÍ TELEFONIE A VOIP, IP TELEFON - MONTÁŽ</t>
  </si>
  <si>
    <t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</si>
  <si>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75M346</t>
  </si>
  <si>
    <t>DIGITÁLNÍ TELEFONIE A VOIP, NAPÁJECÍ ADAPTÉR PRO IP TELEFON - DODÁVKA</t>
  </si>
  <si>
    <t>75M34A</t>
  </si>
  <si>
    <t>DIGITÁLNÍ TELEFONIE A VOIP, LICENCE IP TELEFON TECHNOLOGICKÝ - STŘEDNÍ NEBO POKROČILÝ</t>
  </si>
  <si>
    <t>1. Položka obsahuje:
 – dodávku softwarové licence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softwarové licence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</si>
  <si>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75M34C</t>
  </si>
  <si>
    <t>DIGITÁLNÍ TELEFONIE A VOIP, LICENCE IP TELEFONIE KANCELÁŘSKÁ VČ. ROČNÍ PODPORY - 1 UŽIVATEL</t>
  </si>
  <si>
    <t>75M34G</t>
  </si>
  <si>
    <t>DIGITÁLNÍ TELEFONIE A VOIP, LICENCE IP TELEFONIE KANCELÁŘSKÁ SIP TRUNK 1 KANÁL</t>
  </si>
  <si>
    <t>75M34X</t>
  </si>
  <si>
    <t>DIGITÁLNÍ TELEFONIE A VOIP, NAPÁJECÍ ADAPTÉR PRO IP TELEFON - MONTÁŽ</t>
  </si>
  <si>
    <t>75M421</t>
  </si>
  <si>
    <t>TELEFONNÍ ZAPOJOVAČ DIGITÁLNÍ, DISPEČERSKÝ TERMINÁL VOIP S DOTYKOVOU OBRAZOVKOU - DODÁVKA</t>
  </si>
  <si>
    <t>75M42X</t>
  </si>
  <si>
    <t>TELEFONNÍ ZAPOJOVAČ DIGITÁLNÍ, DISPEČERSKÝ TERMINÁL VOIP - MONTÁŽ</t>
  </si>
  <si>
    <t>75M442</t>
  </si>
  <si>
    <t>TELEFONNÍ ZAPOJOVAČ DIGITÁLNÍ, ŘÍDÍCÍ ČÁSTI SÍTĚ CUCM LICENCE</t>
  </si>
  <si>
    <t>75M711</t>
  </si>
  <si>
    <t>ZÁZNAMOVÉ ZAŘÍZENÍ, DIGITÁLNÍ PRŮMYSLOVÉ PROVEDENÍ - DODÁVKA</t>
  </si>
  <si>
    <t xml:space="preserve"> "`1; dle výkresové části dokumentace a technické zprávy 
Celkem 1 = 1,000 [B] ` "_x000d_
 "`Celkem `1 = 1,000 [B] "_x000d_
 "Celkem "1 = 1,000 [C]_x000d_</t>
  </si>
  <si>
    <t>75M714</t>
  </si>
  <si>
    <t>ZÁZNAMOVÉ ZAŘÍZENÍ, INTERFACE/KARTA DIGITÁLNÍ - DODÁVKA</t>
  </si>
  <si>
    <t>75M715</t>
  </si>
  <si>
    <t>ZÁZNAMOVÉ ZAŘÍZENÍ, INTERFACE/KARTA ETHERNET PRO ZÁZNAM VOIP - DODÁVKA</t>
  </si>
  <si>
    <t>75M717</t>
  </si>
  <si>
    <t>ZÁZNAMOVÉ ZAŘÍZENÍ, LICENCE - ZÁZNAM VOIP KANÁLU</t>
  </si>
  <si>
    <t>75M718</t>
  </si>
  <si>
    <t>ZÁZNAMOVÉ ZAŘÍZENÍ, LICENCE - ZÁZNAM TELEFONNÍHO KANÁLU (FYZICKÝ KANÁL)</t>
  </si>
  <si>
    <t>75M719</t>
  </si>
  <si>
    <t>ZÁZNAMOVÉ ZAŘÍZENÍ, LICENCE - ZÁLOHOVÁNÍ A ARCHIVACE</t>
  </si>
  <si>
    <t>75M71A</t>
  </si>
  <si>
    <t>ZÁZNAMOVÉ ZAŘÍZENÍ, LICENCE - KAC, AKTIVACE JEDNOHO KANÁLU/ZAŘÍZENÍ</t>
  </si>
  <si>
    <t>75M71B</t>
  </si>
  <si>
    <t>ZÁZNAMOVÉ ZAŘÍZENÍ, INTEGRACE S IPDT</t>
  </si>
  <si>
    <t xml:space="preserve">1. Položka obsahuje:
 – kompletní montáž (oživení, konfigurace, nastavení a uvedení do provozu) specifikovaného bloku/zařízení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 –  náklady dopravu
2. Položka neobsahuje:
 X
3. Způsob měření:
 – Udává se počet kusů kompletní konstrukce nebo práce.</t>
  </si>
  <si>
    <t>75M72X</t>
  </si>
  <si>
    <t>ZÁZNAMOVÉ ZAŘÍZENÍ - MONTÁŽ</t>
  </si>
  <si>
    <t>75M732</t>
  </si>
  <si>
    <t>KAC, INTEGRACE A NASTAVENÍ IPDT</t>
  </si>
  <si>
    <t>komplet</t>
  </si>
  <si>
    <t xml:space="preserve"> "`1+1+1; dle výkresové části dokumentace a technické zprávy 
Celkem 3 = 3,000 [B] ` "_x000d_
 "`Celkem `3 = 3,000 [B] "_x000d_
 "Celkem "3 = 3,000 [C]_x000d_</t>
  </si>
  <si>
    <t>75N317</t>
  </si>
  <si>
    <t>GSM-R, RADIOSTANICE PŘENOSNÁ, STANDARDNÍ PROVEDENÍ - DODÁVKA</t>
  </si>
  <si>
    <t>1. Položka obsahuje:
 – dodávku specifikovaného bloku/zařízení včetně potřebného drobného montážního materiálu
 – dodávku souvisejícího příslušenství pro specifikovaný blok/zařízení
 – napájecí adaptér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</si>
  <si>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75N31V</t>
  </si>
  <si>
    <t>GSM-R, RADIOSTANICE PŘENOSNÁ - MONTÁŽ</t>
  </si>
  <si>
    <t>75N353</t>
  </si>
  <si>
    <t>GSM-R, PŘÍSLUŠENSTVÍ - SW ÚPRAVA GSM-R V DOTYKOVÉM TERMINÁLU (GSM-R STOP, OBLASTI VOLÁNÍ, TESTOVACÍ REŽIM, ...)</t>
  </si>
  <si>
    <t xml:space="preserve"> "`3*1; dle výkresové části dokumentace a technické zprávy 
Celkem 3 = 3,000 [B] ` "_x000d_
 "`Celkem `3 = 3,000 [B] "_x000d_
 "Celkem "3 = 3,000 [C]_x000d_</t>
  </si>
  <si>
    <t>1. Položka obsahuje:
 – dodávku specifického software pro specifický blok/zařízení včetně souvisejícího příslušenství pro specifikovaný blok/zařízení a všech funkcionalit TRS
 – dodávku souvisejícího příslušenství pro specifikovaný blok/zařízení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</si>
  <si>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75N355</t>
  </si>
  <si>
    <t>GSM-R, PŘÍSLUŠENSTVÍ - LICENCE PRO PŘIPOJENÍ IP DISPEČERSKÉHO TERMINÁLU GSM-R</t>
  </si>
  <si>
    <t>75O935</t>
  </si>
  <si>
    <t>DDTS ŽDC, SW PRO KLIENTA V IPDT</t>
  </si>
  <si>
    <t>1. Položka obsahuje: 
 – systémové vybavení nové aplikace klientského pracoviště v dotykovém terminálu telefonního zapojovače (IPDT) v provedení dle TS2/2008 3. vydání
 – aplikační vybavení klientského pracoviště
 – licence klientského pracoviště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úpravu IP dotykového terminálu (IPDT)
 – IP dotykový terminál (IPDT)
3. Způsob měření:
 – Udává se počet kusů kompletní konstrukce nebo práce.</t>
  </si>
  <si>
    <t>75L</t>
  </si>
  <si>
    <t>Informační a vizuální</t>
  </si>
  <si>
    <t>75L3A4</t>
  </si>
  <si>
    <t>INFORMAČNÍ PRVEK, ZÁVĚS PRO INFORMAČNÍ TABULE - DODÁVKA</t>
  </si>
  <si>
    <t xml:space="preserve">Designové (přizpůsobené celkovému archit. řešení)  závěsy k uchycení na zastřešení, nosný rámy pro tabule na zeď či stavitelná konzole pro monitory, včetně dopracování výrobní dokumentace (statické posudky) a pohl. ochrana proti ptákům.</t>
  </si>
  <si>
    <t xml:space="preserve"> "`1:1+1; Dle techn. zprávy a výkresov. příloh 
Celkem 2 = 2,000 [B] ` "_x000d_
 "`Celkem `2 = 2,000 [B] "_x000d_
 "Celkem "2 = 2,000 [C]_x000d_</t>
  </si>
  <si>
    <t>75L3AX</t>
  </si>
  <si>
    <t>INFORMAČNÍ PRVEK, - MONTÁŽ</t>
  </si>
  <si>
    <t>Montáž jednotlivých inf. prvků.</t>
  </si>
  <si>
    <t xml:space="preserve"> "`1:2*1; Dle techn. zprávy a výkresov. příloh 
Celkem 2 = 2,000 [B] ` "_x000d_
 "`Celkem `2 = 2,000 [B] "_x000d_
 "Celkem "2 = 2,000 [C]_x000d_</t>
  </si>
  <si>
    <t>75L3B3</t>
  </si>
  <si>
    <t>MONITOR IS LCD PŘES 40" PRO PROVOZ 24/7 - DODÁVKA</t>
  </si>
  <si>
    <t>Odjezdový monitor min 46" jednostranný, zavěšený přes konzole na zeď sálu, sloužící pro dispečery/operátory. Včetně potřebného řídícího HW a příslušnství.</t>
  </si>
  <si>
    <t>75L3BX</t>
  </si>
  <si>
    <t>MONITOR IS - MONTÁŽ</t>
  </si>
  <si>
    <t>75L3D1</t>
  </si>
  <si>
    <t>HW PRO ŘÍZENÍ SYSTÉMU ŘÍDÍCÍ SERVER PRO ŘÍZENÍ INFORMAČNÍHO ZAŘÍZENÍ - DODÁVKA</t>
  </si>
  <si>
    <t>Řídící traťový server ISC, včetně příslušenství.</t>
  </si>
  <si>
    <t>75L3D3</t>
  </si>
  <si>
    <t>HW PRO ŘÍZENÍ SYSTÉMU OVLÁDACÍ PRACOVIŠTĚ PRO ŘÍZENÍ INFORMAČNÍHO ZAŘÍZENÍ - DODÁVKA</t>
  </si>
  <si>
    <t>Kompletní obslužné pracoviště ISC (monitor, mPC, periférie, základní SW…).</t>
  </si>
  <si>
    <t xml:space="preserve"> "`1:1*1; Dle techn. zprávy a výkresov. příloh 
Celkem 1 = 1,000 [B] ` "_x000d_
 "`Celkem `1 = 1,000 [B] "_x000d_
 "Celkem "1 = 1,000 [C]_x000d_</t>
  </si>
  <si>
    <t>75L3DW</t>
  </si>
  <si>
    <t>HW PRO ŘÍZENÍ SYSTÉMU - DOPLNĚNÍ - DODÁVKA</t>
  </si>
  <si>
    <t>Doplnění a úprava stávajících řídídích jednotek ISC.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</si>
  <si>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</si>
  <si>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75L3DX</t>
  </si>
  <si>
    <t>HW PRO ŘÍZENÍ SYSTÉMU - MONTÁŽ</t>
  </si>
  <si>
    <t xml:space="preserve"> "`1:2+1+2; Dle techn. zprávy a výkresov. příloh 
Celkem 5 = 5,000 [B] ` "_x000d_
 "`Celkem `5 = 5,000 [B] "_x000d_
 "Celkem "5 = 5,000 [C]_x000d_</t>
  </si>
  <si>
    <t>75L3E2</t>
  </si>
  <si>
    <t>SW PRO ŘÍZENÍ SYSTÉMU (TRAŤOVÉ NASAZENÍ) - SW CŘP(KLIENT + SERVER) PRO 6-15 STANIC</t>
  </si>
  <si>
    <t>Instalace a odladění řídícího SW.</t>
  </si>
  <si>
    <t>1. Položka obsahuje:
 – dodávku specifického software pro specifický blok/zařízení včetně souvisejícího příslušenství pro specifikovaný blok/zařízení
 – dodávku souvisejícího příslušenství pro specifikovaný blok/zařízení
 – kompletní montáž (oživení, konfigurace, nastavení a uvedení do provozu) software a souvisejícího příslušenství 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</si>
  <si>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75L3E5</t>
  </si>
  <si>
    <t>SW PRO ŘÍZENÍ SYSTÉMU (TRAŤOVÉ NASAZENÍ) - SW MODUL PRO ŘÍZENÍ RÚ</t>
  </si>
  <si>
    <t>Instalace a odladění SW.</t>
  </si>
  <si>
    <t>75L3E7</t>
  </si>
  <si>
    <t>SW PRO ŘÍZENÍ SYSTÉMU (TRAŤOVÉ NASAZENÍ) - SW MODUL ŘÍZENÍ TABULÍ - NAD 3 KS INF. TABULÍ / DISPLEJŮ VE STANICI</t>
  </si>
  <si>
    <t>75L3E8</t>
  </si>
  <si>
    <t>SW PRO ŘÍZENÍ SYSTÉMU (TRAŤOVÉ NASAZENÍ) - SW MODUL HLÁŠENÍ</t>
  </si>
  <si>
    <t>75L3E9</t>
  </si>
  <si>
    <t>SW PRO ŘÍZENÍ SYSTÉMU (TRAŤOVÉ NASAZENÍ) - SW MODUL PRO PODPORU HLÁSIČE PRO NEVIDOMÉ</t>
  </si>
  <si>
    <t>75L3EA</t>
  </si>
  <si>
    <t>SW PRO ŘÍZENÍ SYSTÉMU (TRAŤOVÉ NASAZENÍ) - PŘÍPRAVA DAT GVD, INSTALACE A KONFIGURACE</t>
  </si>
  <si>
    <t>Příprava a aktualizace dat, dle nového stavu trati.</t>
  </si>
  <si>
    <t>75L3EH</t>
  </si>
  <si>
    <t>SW MODUL SW + HW, PŘIPOJENÍ NA GTN ZAPEZPEČOVACÍHO ZAŘÍZENÍ</t>
  </si>
  <si>
    <t>Úpravy a doplnění pro přípojení na systémy GTN (GRADO atd.).</t>
  </si>
  <si>
    <t>75L3EW</t>
  </si>
  <si>
    <t>SW PRO ŘÍZENÍ SYSTÉMU (TRAŤOVÉ NASAZENÍ) - DOPLNĚNÍ</t>
  </si>
  <si>
    <t xml:space="preserve"> "`1:2*7; Dle techn. zprávy a výkresov. příloh 
Celkem 14 = 14,000 [B] ` "_x000d_
 "`Celkem `14 = 14,000 [B] "_x000d_
 "Celkem "14 = 14,000 [C]_x000d_</t>
  </si>
  <si>
    <t>75L3H1</t>
  </si>
  <si>
    <t xml:space="preserve">SW PRO ŘÍZENÍ SYSTÉMU (OSTATNÍ SPOLEČNÉ POLOŽKY) - SW MODUL  - ODJEZDY/PŘÍJEZDY VLAKŮ NA INF.MONITORU</t>
  </si>
  <si>
    <t>Speciální SW k jednotlivým monitorům.</t>
  </si>
  <si>
    <t xml:space="preserve"> "`1:1*1; Dle techn. zprávy a výkresov. příloh 
Celkem 2 = 2,000 [B] ` "_x000d_
 "`Celkem `2 = 2,000 [B] "_x000d_
 "Celkem "2 = 2,000 [C]_x000d_</t>
  </si>
  <si>
    <t>75L3H7</t>
  </si>
  <si>
    <t>SW PRO ŘÍZENÍ SYSTÉMU (OSTATNÍ SPOLEČNÉ POLOŽKY) - SW DOPLNĚNÍ ŘÍDÍCÍHO SERVERU INFORMAČNÍHO SYSTÉMU</t>
  </si>
  <si>
    <t>Aktualizace stáv. řídícího SW o nové lokality s ISC budované v této stavbě.</t>
  </si>
  <si>
    <t>75L3HW</t>
  </si>
  <si>
    <t>SW PRO ŘÍZENÍ SYSTÉMU (OSTATNÍ SPOLEČNÉ POLOŽKY) - DOPLNĚNÍ</t>
  </si>
  <si>
    <t xml:space="preserve"> "`1:2+2; Dle techn. zprávy a výkresov. příloh 
Celkem 4 = 4,000 [B] ` "_x000d_
 "`Celkem `4 = 4,000 [B] "_x000d_
 "Celkem "4 = 4,000 [C]_x000d_</t>
  </si>
  <si>
    <t>75L3I2</t>
  </si>
  <si>
    <t>ZAŠKOLENÍ OBSLUHY NA MÍSTĚ, INSTALACE, DOPRAVA PŘES 200 KM</t>
  </si>
  <si>
    <t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</si>
  <si>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75L3J1</t>
  </si>
  <si>
    <t>ŠÉFMONTÁŽE, ZKOUŠENÍ, OŽIVENÍ, REVIZE INFORMAČNÍHO SYSTÉMU DO 10 PRVKŮ</t>
  </si>
  <si>
    <t xml:space="preserve"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 – Udává se počet kusů kompletní konstrukce a práce.</t>
  </si>
  <si>
    <t>Díl 75L</t>
  </si>
  <si>
    <t>Kamerový systém</t>
  </si>
  <si>
    <t>75L45X</t>
  </si>
  <si>
    <t>KAMEROVÝ SERVER - MONTÁŽ</t>
  </si>
  <si>
    <t xml:space="preserve"> "`1*1 
Celkem 1 = 1,000 [B] ` "_x000d_
 "`Celkem `1 = 1,000 [B] "_x000d_
 "Celkem "1 = 1,000 [C]_x000d_</t>
  </si>
  <si>
    <t>75L461</t>
  </si>
  <si>
    <t>KLIENSTKÉ PRACOVIŠTĚ - KOMPLETNÍ PRACOVNÍ STANICE (HW, SW, MONITOR) - DODÁVKA</t>
  </si>
  <si>
    <t xml:space="preserve"> "`2*1 
Celkem 2 = 2,000 [B] ` "_x000d_
 "`Celkem `2 = 2,000 [B] "_x000d_
 "Celkem "2 = 2,000 [C]_x000d_</t>
  </si>
  <si>
    <t>1. Položka obsahuje:
 – dodávku specifikovaného bloku/zařízení včetně potřebného drobného montážního materiálu
 – dodávku specifického software pro specifický blok/zařízení včetně souvisejícího příslušenství pro specifikovaný blok/zařízení
 – dodávku softwarové licence pro specifický blok/zařízení včetně souvisejícího příslušenství pro specifikovaný blok/zařízení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</si>
  <si>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75L46X</t>
  </si>
  <si>
    <t>KLIENSTKÉ PRACOVIŠTĚ - MONTÁŽ</t>
  </si>
  <si>
    <t>75L471</t>
  </si>
  <si>
    <t>MONITOR LCD DO 24" PRO PROVOZ 24/7 - DODÁVKA</t>
  </si>
  <si>
    <t xml:space="preserve"> "`4*1 
Celkem 4 = 4,000 [B] ` "_x000d_
 "`Celkem `4 = 4,000 [B] "_x000d_
 "Celkem "4 = 4,000 [C]_x000d_</t>
  </si>
  <si>
    <t>75L473</t>
  </si>
  <si>
    <t>MONITOR LCD PŘES 46" - DODÁVKA</t>
  </si>
  <si>
    <t>75L47X</t>
  </si>
  <si>
    <t>MONITOR - MONTÁŽ</t>
  </si>
  <si>
    <t>R00201002</t>
  </si>
  <si>
    <t>HD recordér pro 8 monitorů</t>
  </si>
  <si>
    <t>R00201003</t>
  </si>
  <si>
    <t>SERVISNÍ PRACOVIŠTĚ PRO KS (HW, SW, LICENCE) - DODÁVKA</t>
  </si>
  <si>
    <t xml:space="preserve"> "`2*1 
Celkem 5 = 5,000 [B] ` "_x000d_
 "`Celkem `5 = 5,000 [B] "_x000d_
 "Celkem "5 = 5,000 [C]_x000d_</t>
  </si>
  <si>
    <t>R00201004</t>
  </si>
  <si>
    <t>SERVISNÍ PRACOVIŠTĚ PRO KS - MONTÁŽ</t>
  </si>
  <si>
    <t>PS 00-02-02</t>
  </si>
  <si>
    <t>742</t>
  </si>
  <si>
    <t>silnoproudé rozvody</t>
  </si>
  <si>
    <t>742F12</t>
  </si>
  <si>
    <t>KABEL NN NEBO VODIČ JEDNOŽÍLOVÝ CU S PLASTOVOU IZOLACÍ OD 4 DO 16 MM2</t>
  </si>
  <si>
    <t xml:space="preserve"> "``Dle technické zprávy, TKP staveb státních drah. Dle příloh projektové dokumentace. 
Celkem 60 = 60,000 [B] ` `
 ``Celkem `60 = 60,000 [B] `
 `Celkem `60 = 60,000 [C] "_x000d_
 "Celkem "60 = 60,000 [B]_x000d_</t>
  </si>
  <si>
    <t>742G11</t>
  </si>
  <si>
    <t>KABEL NN DVOU- A TŘÍŽÍLOVÝ CU S PLASTOVOU IZOLACÍ DO 2,5 MM2</t>
  </si>
  <si>
    <t xml:space="preserve"> "``Dle technické zprávy, TKP staveb státních drah. Dle příloh projektové dokumentace. 
Celkem 150 = 150,000 [B] ` `
 ``Celkem `150 = 150,000 [B] `
 `Celkem `150 = 150,000 [C] "_x000d_
 "Celkem "150 = 150,000 [B]_x000d_</t>
  </si>
  <si>
    <t>742G12</t>
  </si>
  <si>
    <t>KABEL NN DVOU- A TŘÍŽÍLOVÝ CU S PLASTOVOU IZOLACÍ OD 4 DO 16 MM2</t>
  </si>
  <si>
    <t>742I13</t>
  </si>
  <si>
    <t>KABEL NN CU OVLÁDACÍ 7-12ŽÍLOVÝ DO 2,5 MM2 STÍNĚNÝ</t>
  </si>
  <si>
    <t xml:space="preserve"> "``Dle technické zprávy, TKP staveb státních drah. Dle příloh projektové dokumentace. 
Celkem 200 = 200,000 [B] ` `
 ``Celkem `200 = 200,000 [B] `
 `Celkem `200 = 200,000 [C] "_x000d_
 "Celkem "200 = 200,000 [B]_x000d_</t>
  </si>
  <si>
    <t>742I23</t>
  </si>
  <si>
    <t>KABEL NN CU OVLÁDACÍ 19-24ŽÍLOVÝ DO 2,5 MM2 STÍNĚNÝ</t>
  </si>
  <si>
    <t xml:space="preserve"> "``Dle technické zprávy, TKP staveb státních drah. Dle příloh projektové dokumentace. 
Celkem 40 = 40,000 [B] ` `
 ``Celkem `40 = 40,000 [B] `
 `Celkem `40 = 40,000 [C] "_x000d_
 "Celkem "40 = 40,000 [B]_x000d_</t>
  </si>
  <si>
    <t>742J29</t>
  </si>
  <si>
    <t>KABEL SDĚLOVACÍ LAN UTP/FTP UKONČENÝ KONEKTORY RJ45</t>
  </si>
  <si>
    <t>Položka obsahuje : Dodávku a montáž kabelu včetně dovozu, manipulace a uložení kabelu (do trubky, na rošty, pod omítku, do rozvaděče ). Dále obsahuje cenu za pom. mechanismy včetně všech ostatních vedlejších nákladů</t>
  </si>
  <si>
    <t>742K12</t>
  </si>
  <si>
    <t>UKONČENÍ JEDNOŽÍLOVÉHO KABELU V ROZVADĚČI NEBO NA PŘÍSTROJI OD 4 DO 16 MM2</t>
  </si>
  <si>
    <t xml:space="preserve"> "``Dle technické zprávy, TKP staveb státních drah. Dle příloh projektové dokumentace. 
Celkem 12 = 12,000 [B] ` `
 ``Celkem `12 = 12,000 [B] `
 `Celkem `12 = 12,000 [C] "_x000d_
 "Celkem "12 = 12,000 [B]_x000d_</t>
  </si>
  <si>
    <t>742M11</t>
  </si>
  <si>
    <t>UKONČENÍ 7-12ŽÍLOVÉHO KABELU V ROZVADĚČI NEBO NA PŘÍSTROJI DO 2,5 MM2</t>
  </si>
  <si>
    <t xml:space="preserve"> "``Dle technické zprávy, TKP staveb státních drah. Dle příloh projektové dokumentace. 
Celkem 20 = 20,000 [B] ` `
 ``Celkem `20 = 20,000 [B] `
 `Celkem `20 = 20,000 [C] "_x000d_
 "Celkem "20 = 20,000 [B]_x000d_</t>
  </si>
  <si>
    <t>742N11</t>
  </si>
  <si>
    <t>UKONČENÍ 19-24ŽÍLOVÉHO KABELU V ROZVADĚČI NEBO NA PŘÍSTROJI DO 2,5 MM2</t>
  </si>
  <si>
    <t xml:space="preserve"> "``Dle technické zprávy, TKP staveb státních drah. Dle příloh projektové dokumentace. 
Celkem 4 = 4,000 [B] ` `
 ``Celkem `4 = 4,000 [B] `
 `Celkem `4 = 4,000 [C] "_x000d_
 "Celkem "4 = 4,000 [B]_x000d_</t>
  </si>
  <si>
    <t>R-742I13</t>
  </si>
  <si>
    <t>KABEL NN CU OVLÁDACÍ 2-7ŽÍLOVÝ DO 2,5 MM2 STÍNĚNÝ</t>
  </si>
  <si>
    <t xml:space="preserve"> "``Dle technické zprávy, TKP staveb státních drah. Dle příloh projektové dokumentace. 
Celkem 250 = 250,000 [B] ` `
 ``Celkem `250 = 250,000 [B] `
 `Celkem `250 = 250,000 [C] "_x000d_
 "Celkem "250 = 250,000 [B]_x000d_</t>
  </si>
  <si>
    <t>1. Položka obsahuje:
– manipulace a uložení kabelu (do země, chráničky, kanálu, na rošty, na TV a pod.)
2. Položka neobsahuje:
– příchytky, spojky, koncovky, chráničky apod.
3. Způsob měření:
– Měří se metr délkový.</t>
  </si>
  <si>
    <t>R-742M11</t>
  </si>
  <si>
    <t>UKONČENÍ 2-7ŽÍLOVÉHO KABELU V ROZVADĚČI NEBO NA PŘÍSTROJI DO 2,5 MM2</t>
  </si>
  <si>
    <t xml:space="preserve">1. Položka obsahuje:  
– všechny práce spojené s úpravou kabelů pro montáž včetně veškerého příslušentsví  
2. Položka neobsahuje:
 – X 
3. Způsob měření: 
– Udává se počet kusů kompletní konstrukce nebo práce.</t>
  </si>
  <si>
    <t>747</t>
  </si>
  <si>
    <t>zkoušky, revize a HZS</t>
  </si>
  <si>
    <t>747301</t>
  </si>
  <si>
    <t>PROVEDENÍ PROHLÍDKY A ZKOUŠKY PRÁVNICKOU OSOBOU, VYDÁNÍ PRŮKAZU ZPŮSOBILOSTI</t>
  </si>
  <si>
    <t xml:space="preserve"> "``Dle technické zprávy, TKP staveb státních drah. Dle příloh projektové dokumentace. 
Celkem 5 = 5,000 [B] ` `
 ``Celkem `5 = 5,000 [B] `
 `Celkem `5 = 5,000 [C] "_x000d_
 "Celkem "5 = 5,000 [B]_x000d_</t>
  </si>
  <si>
    <t>1. Položka obsahuje:
 – cenu za vyhotovení dokladu právnickou osobou o silnoproudých zařízeních a vydání průkazu způsobilosti
2. Položka neobsahuje:
 X
3. Způsob měření:
Udává se počet kusů kompletní konstrukce nebo práce.</t>
  </si>
  <si>
    <t>747701</t>
  </si>
  <si>
    <t>DOKONČOVACÍ MONTÁŽNÍ PRÁCE NA ELEKTRICKÉM ZAŘÍZENÍ</t>
  </si>
  <si>
    <t xml:space="preserve"> "``Dle technické zprávy, TKP staveb státních drah. Dle příloh projektové dokumentace. 
Celkem 32 = 32,000 [B] ` `
 ``Celkem `32 = 32,000 [B] `
 `Celkem `32 = 32,000 [C] "_x000d_
 "Celkem "32 = 32,000 [B]_x000d_</t>
  </si>
  <si>
    <t>1. Položka obsahuje:
 – cenu za práce spojené s uváděním zařízení do provozu, drobné montážní práce v rozvaděčích, koordinaci se zhotoviteli souvisejících zařízení apod.
2. Položka neobsahuje:
 X
3. Způsob měření:
Udává se čas v hodinách.</t>
  </si>
  <si>
    <t>747704</t>
  </si>
  <si>
    <t>ZAŠKOLENÍ OBSLUHY</t>
  </si>
  <si>
    <t xml:space="preserve"> "``Dle technické zprávy, TKP staveb státních drah. Dle příloh projektové dokumentace. 
Celkem 16 = 16,000 [B] ` `
 ``Celkem `16 = 16,000 [B] `
 `Celkem `16 = 16,000 [C] "_x000d_
 "Celkem "16 = 16,000 [B]_x000d_</t>
  </si>
  <si>
    <t>1. Položka obsahuje:
 – cenu za dobu kdy je s funkcí seznamována obsluha zařízení, včetně odevzdání dokumentace skutečného provedení
2. Položka neobsahuje:
 X
3. Způsob měření:
Udává se čas v hodinách.</t>
  </si>
  <si>
    <t>75K</t>
  </si>
  <si>
    <t>Proudové zdroje</t>
  </si>
  <si>
    <t>75K222</t>
  </si>
  <si>
    <t>NAPÁJECÍ ZDROJ 24 V DC, SAMOSTATNÝ DO 500W - DODÁVKA</t>
  </si>
  <si>
    <t>75K22X</t>
  </si>
  <si>
    <t>NAPÁJECÍ ZDROJ 24 V DC, SAMOSTATNÝ - MONTÁŽ</t>
  </si>
  <si>
    <t>75O</t>
  </si>
  <si>
    <t>signalizační zařízení</t>
  </si>
  <si>
    <t>75O912</t>
  </si>
  <si>
    <t>DDTS ŽDC, ŘÍDICÍ STANICE PLC DO 24XDI / 24XDO / 12XAI</t>
  </si>
  <si>
    <t>1. Položka obsahuje:
 – dodávku specifikovaného bloku/zařízení včetně potřebného drobného montážního materiálu
 – dodávku souvisejícího příslušenství pro specifikovaný blok/zařízení
 – řídicí stanici PLC, do DI x 24, DO x 24, AI x 12, 1x RS 485, Ethernet, montáž na panel nebo DIN
 – napájecí kartu
 –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</si>
  <si>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75O913</t>
  </si>
  <si>
    <t>DDTS ŽDC, ROZŠÍŘENÍ ŘÍDICÍ STANICE PLC DO 24XDI / 24XDO / 12XAI</t>
  </si>
  <si>
    <t xml:space="preserve"> "``Dle technické zprávy, TKP staveb státních drah. Dle příloh projektové dokumentace. 
Celkem 10 = 10,000 [B] ` `
 ``Celkem `10 = 10,000 [B] `
 `Celkem `10 = 10,000 [C] "_x000d_
 "Celkem "10 = 10,000 [B]_x000d_</t>
  </si>
  <si>
    <t>1. Položka obsahuje:
 – dodávku specifikovaného bloku/zařízení včetně potřebného drobného montážního materiálu
 – dodávku souvisejícího příslušenství pro specifikovaný blok/zařízení
 – rozšiřovací moduly PLC, do DI x 24 / DO x 24 / AI x 12, montáž na panel nebo DIN
 – doplnění software řídicí stanice PLC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</si>
  <si>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75O916</t>
  </si>
  <si>
    <t>DDTS ŽDC, MODUL VYHODNOCENÍ VÝPADKU NAPĚTÍ</t>
  </si>
  <si>
    <t>1. Položka obsahuje:
 – dodávku specifikovaného bloku/zařízení včetně potřebného drobného montážního materiálu
 – dodávku souvisejícího příslušenství pro specifikovaný blok/zařízení
 – modul vyhodnocení výpadku napětí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</si>
  <si>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75O918</t>
  </si>
  <si>
    <t>DDTS ŽDC, SNÍMAČ TEPLOTY A VLHKOSTI</t>
  </si>
  <si>
    <t xml:space="preserve"> "``Dle technické zprávy, TKP staveb státních drah. Dle příloh projektové dokumentace. 
Celkem 17 = 17,000 [B] ` `
 ``Celkem `17 = 17,000 [B] `
 `Celkem `17 = 17,000 [C] "_x000d_
 "Celkem "17 = 17,000 [B]_x000d_</t>
  </si>
  <si>
    <t>1. Položka obsahuje:
 – dodávku specifikovaného bloku/zařízení včetně potřebného drobného montážního materiálu
 – dodávku souvisejícího příslušenství pro specifikovaný blok/zařízení
 – snímač teploty a vlhkosti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</si>
  <si>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75O919</t>
  </si>
  <si>
    <t>DDTS ŽDC, SNÍMAČ HLADINY</t>
  </si>
  <si>
    <t xml:space="preserve"> "``Dle technické zprávy, TKP staveb státních drah. Dle příloh projektové dokumentace. 
Celkem 64 = 64,000 [B] ` `
 ``Celkem `64 = 64,000 [B] `
 `Celkem `64 = 64,000 [C] "_x000d_
 "Celkem "64 = 64,000 [B]_x000d_</t>
  </si>
  <si>
    <t>1. Položka obsahuje:
 – dodávku specifikovaného bloku/zařízení včetně potřebného drobného montážního materiálu
 – dodávku souvisejícího příslušenství pro specifikovaný blok/zařízení
 – snímač hladiny/zaplacení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</si>
  <si>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75O91A</t>
  </si>
  <si>
    <t>DDTS ŽDC, KOMUNIKAČNÍ PŘEVODNÍK</t>
  </si>
  <si>
    <t>1. Položka obsahuje:
 – dodávku specifikovaného bloku/zařízení včetně potřebného drobného montážního materiálu
 – dodávku souvisejícího příslušenství pro specifikovaný blok/zařízení
 – komunikační převodník serial (M-BUS, RS232, RS485) / ethernet, napájení 12-48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</si>
  <si>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>75O91B</t>
  </si>
  <si>
    <t>DDTS ŽDC, INTEGRAČNÍ KONCENTRÁTOR</t>
  </si>
  <si>
    <t xml:space="preserve"> "``Dle technické zprávy, TKP staveb státních drah. Dle příloh projektové dokumentace. 
Celkem 3 = 3,000 [B] ` `
 ``Celkem `3 = 3,000 [B] `
 `Celkem `3 = 3,000 [C] "_x000d_
 "Celkem "3 = 3,000 [B]_x000d_</t>
  </si>
  <si>
    <t>1. Položka obsahuje:
 – dodávku specifikovaného bloku/zařízení včetně potřebného drobného montážního materiálu v průmyslovém provedení dle TS2/2008 3. vydání
 – dodávku souvisejícího příslušenství pro specifikovaný blok/zařízení
 – Integrační koncentrátor, napájení 9-36 V DC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SW integračního koncentrátoru
3. Způsob měření:
 – Udává se počet kusů kompletní konstrukce nebo práce.</t>
  </si>
  <si>
    <t>75O91C</t>
  </si>
  <si>
    <t>DDTS ŽDC, SW PRO INTEGRAČNÍ KONCENTRÁTOR</t>
  </si>
  <si>
    <t>1. Položka obsahuje: 
 – aplikační software dle TS2/2008 3. vydání
 – licence pro integrační koncetrátor
 – operační systém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HW integračního koncentrátoru
3. Způsob měření:
 – Udává se počet kusů kompletní konstrukce nebo práce.</t>
  </si>
  <si>
    <t>75O932</t>
  </si>
  <si>
    <t>DDTS ŽDC, KLIENTSKÉ PRACOVIŠTĚ</t>
  </si>
  <si>
    <t>1. Položka obsahuje: 
 – klient systému DDTS ŽDC, pracoviště s konfigurací dle TZ v provedení dle TS2/2008 3. vydání
 – systémové vybavení klientského pracoviště
 – aplikační vybavení klientského pracoviště
 – licence klientského pracoviště
 – programátorské práce včetně potřebného vybavení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X
3. Způsob měření:
 – Udává se počet kusů kompletní konstrukce nebo práce.</t>
  </si>
  <si>
    <t xml:space="preserve"> "``Dle technické zprávy, TKP staveb státních drah. Dle příloh projektové dokumentace. 
Celkem 2 = 2,000 [B] ` `
 ``Celkem `2 = 2,000 [B] `
 `Celkem `2 = 2,000 [C] "_x000d_
 "Celkem "2 = 2,000 [B]_x000d_</t>
  </si>
  <si>
    <t>75O941</t>
  </si>
  <si>
    <t>DDTS ŽDC, INTEGRACE EOV DO SERVERŮ A KLIENTŮ DDTS ŽDC</t>
  </si>
  <si>
    <t>1. Položka obsahuje: 
 – SW integraci jednoho rozváděče EOV do systému DDTS ŽDC - zahrnuta integrace ve všech úrovních systému DDTS ŽDC mimo InK (InS, TeS, klienti) pro jednu lokalitu InS
 – doplnění stávajících klientských pracovišť (stacionární, mobilní, tenký, terminálový) o jeden rozvaděč EOV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EOV.</t>
  </si>
  <si>
    <t>75O943</t>
  </si>
  <si>
    <t>DDTS ŽDC, INTEGRACE EOV DO INK DDTS ŽDC</t>
  </si>
  <si>
    <t>1. Položka obsahuje: 
 – SW integraci jednoho rozváděče EOV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EOV.</t>
  </si>
  <si>
    <t>75O945</t>
  </si>
  <si>
    <t>DDTS ŽDC, INTEGRACE OSV DO SERVERŮ A KLIENTŮ DDTS ŽDC</t>
  </si>
  <si>
    <t xml:space="preserve"> "``Dle technické zprávy, TKP staveb státních drah. Dle příloh projektové dokumentace. 
Celkem 26 = 26,000 [B] ` `
 ``Celkem `26 = 26,000 [B] `
 `Celkem `26 = 26,000 [C] "_x000d_
 "Celkem "26 = 26,000 [B]_x000d_</t>
  </si>
  <si>
    <t>1. Položka obsahuje: 
 – SW integraci jednoho rozváděče OSV do systému DDTS ŽDC - zahrnuta integrace ve všech úrovních systému DDTS ŽDC mimo InK (InS, TeS, klienti) pro jednu lokalitu InS
 – doplnění stávajících klientských pracovišť (stacionární, mobilní, tenký, terminálový) o jeden rozvaděč OSV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rozvaděčů OSV.</t>
  </si>
  <si>
    <t>75O947</t>
  </si>
  <si>
    <t>DDTS ŽDC, INTEGRACE OSV DO INK DDTS ŽDC</t>
  </si>
  <si>
    <t xml:space="preserve"> "``Dle technické zprávy, TKP staveb státních drah. Dle příloh projektové dokumentace. 
Celkem 13 = 13,000 [B] ` `
 ``Celkem `13 = 13,000 [B] `
 `Celkem `13 = 13,000 [C] "_x000d_
 "Celkem "13 = 13,000 [B]_x000d_</t>
  </si>
  <si>
    <t>1. Položka obsahuje: 
 – SW integraci jednoho rozváděče OSV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rozvaděčů OSV.</t>
  </si>
  <si>
    <t>75O949</t>
  </si>
  <si>
    <t>DDTS ŽDC, INTEGRACE PZTS DO SERVERŮ A KLIENTŮ DDTS ŽDC</t>
  </si>
  <si>
    <t xml:space="preserve"> "``Dle technické zprávy, TKP staveb státních drah. Dle příloh projektové dokumentace. 
Celkem 80 = 80,000 [B] ` `
 ``Celkem `80 = 80,000 [B] `
 `Celkem `80 = 80,000 [C] "_x000d_
 "Celkem "80 = 80,000 [B]_x000d_</t>
  </si>
  <si>
    <t>1. Položka obsahuje: 
 – SW integraci jedné ústředny PZTS v rozsahu do 50 ks čidel do systému DDTS ŽDC - zahrnuta integrace ve všech úrovních systému DDTS ŽDC mimo InK (InS, TeS, klienti) pro jednu lokalitu InS
 – doplnění stávajících klientských pracovišť (stacionární, mobilní, tenký, terminálový) o jednu ústřednu PZTS do 50 ks čidel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ústředen PZTS do 50 ks čidel.</t>
  </si>
  <si>
    <t>75O94B</t>
  </si>
  <si>
    <t>DDTS ŽDC, INTEGRACE PZTS DO INK DDTS ŽDC</t>
  </si>
  <si>
    <t>1. Položka obsahuje: 
 – SW integraci jedné ústředny PZTS v rozsahu do 50 ks čidel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ústředen PZTS do 50 ks čidel.</t>
  </si>
  <si>
    <t>75O94L</t>
  </si>
  <si>
    <t>DDTS ŽDC, INTEGRACE ROZ DO SERVERŮ A KLIENTŮ DDTS ŽDC</t>
  </si>
  <si>
    <t>1. Položka obsahuje: 
 – SW integraci jedné rozhlasové ústředny do systému DDTS ŽDC - zahrnuta integrace ve všech úrovních systému DDTS ŽDC mimo InK (InS, TeS, klienti) pro jednu lokalitu InS
 – doplnění stávajících klientských pracovišť (stacionární, mobilní, tenký, terminálový) o jednu rozhlasovou ústřednu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rozhlasových ústředen.</t>
  </si>
  <si>
    <t>75O94M</t>
  </si>
  <si>
    <t>DDTS ŽDC, INTEGRACE ROZ DO INK DDTS ŽDC</t>
  </si>
  <si>
    <t>1. Položka obsahuje: 
 – SW integraci jedné rozhlasové ústředny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rozhlasových ústředen.</t>
  </si>
  <si>
    <t>75O94Q</t>
  </si>
  <si>
    <t>DDTS ŽDC, INTEGRACE KAM DO SERVERŮ A KLIENTŮ DDTS ŽDC</t>
  </si>
  <si>
    <t xml:space="preserve"> "``Dle technické zprávy, TKP staveb státních drah. Dle příloh projektové dokumentace. 
Celkem 26 = 26,000 [B] ` `
 ``Celkem `26 = 26,000 [B] `
 `Celkem `26 = 26,000 [C] "_x000d_
 "Celkem "30 = 30,000 [B]_x000d_</t>
  </si>
  <si>
    <t>1. Položka obsahuje: 
 – SW integraci jednoho kamerového systému v žst./zast. v rozsahu do 20 ks kamer do systému DDTS ŽDC - zahrnuta integrace ve všech úrovních systému DDTS ŽDC mimo InK (InS, TeS, klienti) pro jednu lokalitu InS
 – doplnění stávajících klientských pracovišť (stacionární, mobilní, tenký, terminálový) o jeden kamerový systém do 20 ks kamer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kamerových systému do 20 ks kamer.</t>
  </si>
  <si>
    <t>75O94S</t>
  </si>
  <si>
    <t>DDTS ŽDC, INTEGRACE KAM DO INK DDTS ŽDC</t>
  </si>
  <si>
    <t xml:space="preserve"> "``Dle technické zprávy, TKP staveb státních drah. Dle příloh projektové dokumentace. 
Celkem 13 = 13,000 [B] ` `
 ``Celkem `13 = 13,000 [B] `
 `Celkem `13 = 13,000 [C] "_x000d_
 "Celkem "15 = 15,000 [B]_x000d_</t>
  </si>
  <si>
    <t>1. Položka obsahuje: 
 – SW integraci jednoho kamerového systému v rozsahu do 20 ks kamer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kamerových systémů do 20 ks kamer.</t>
  </si>
  <si>
    <t>75O94U</t>
  </si>
  <si>
    <t>DDTS ŽDC, INTEGRACE AKTIVNÍHO PRVKU PŘENOSOVÉHO SYSTÉMU LTDS DO SERVERŮ A KLIENTŮ DDTS ŽDC</t>
  </si>
  <si>
    <t>1. Položka obsahuje: 
 – SW integraci jednoho aktivního prvku přenosového systému LTDS do systému DDTS ŽDC - zahrnuta integrace ve všech úrovních systému DDTS ŽDC mimo InK (InS, TeS, klienti) pro jednu lokalitu InS
 – doplnění stávajících klientských pracovišť (stacionární, mobilní, tenký, terminálový) o jeden aktivní prvek přenosového systému LTDS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aktivních prvků přenosového systému LTDS.</t>
  </si>
  <si>
    <t>75O94V</t>
  </si>
  <si>
    <t>DDTS ŽDC, INTEGRACE AKTIVNÍHO PRVKU PŘENOSOVÉHO SYSTÉMU LTDS DO INK DDTS ŽDC</t>
  </si>
  <si>
    <t>1. Položka obsahuje: 
 – SW integraci jednoho aktivního prvku přenosového systému LTDS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aktivních prvků přenosového systému LTDS.</t>
  </si>
  <si>
    <t>75O94W</t>
  </si>
  <si>
    <t>DDTS ŽDC, INTEGRACE ISC DO SERVERŮ A KLIENTŮ DDTS ŽDC</t>
  </si>
  <si>
    <t>1. Položka obsahuje: 
 – SW integraci jednoho informačního systému v žst./zast. do systému DDTS ŽDC - zahrnuta integrace ve všech úrovních systému DDTS ŽDC mimo InK (InS, TeS, klienti) pro jednu lokalitu InS
 – doplnění stávajících klientských pracovišť (stacionární, mobilní, tenký, terminálový) o jeden informační systém v žst./zast.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informačního systému v žst./zast.</t>
  </si>
  <si>
    <t>75O94Y</t>
  </si>
  <si>
    <t>DDTS ŽDC, INTEGRACE ISC DO INK DDTS ŽDC</t>
  </si>
  <si>
    <t>1. Položka obsahuje: 
 – SW integraci i informačního systému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informačního systému v žst./zast.</t>
  </si>
  <si>
    <t>75O94Z</t>
  </si>
  <si>
    <t>DDTS ŽDC, INTEGRACE NAPÁJECÍHO ZDROJE DO SERVERŮ A KLIENTŮ DDTS ŽDC</t>
  </si>
  <si>
    <t>1. Položka obsahuje: 
 – SW integraci jednoho napájecího zdroje/střídače do systému DDTS ŽDC - zahrnuta integrace ve všech úrovních systému DDTS ŽDC mimo InK (InS, TeS, klienti) pro jednu lokalitu InS
 – doplnění stávajících klientských pracovišť (stacionární, mobilní, tenký, terminálový) o jeden napájecí zdroj/střídač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napájecích zdrojů/střídačů.</t>
  </si>
  <si>
    <t>75O951</t>
  </si>
  <si>
    <t>DDTS ŽDC, INTEGRACE NAPÁJECÍHO ZDROJE DO INK DDTS ŽDC</t>
  </si>
  <si>
    <t>1. Položka obsahuje: 
 – SW integraci jednoho napájecího zdroje/střídače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zdrojů a střídačů.</t>
  </si>
  <si>
    <t>75O956</t>
  </si>
  <si>
    <t>DDTS ŽDC, INTEGRACE KLIMATIZAČNÍ NEBO VZT JEDNOTKY DO SERVERŮ A KLIENTŮ DDTS ŽDC</t>
  </si>
  <si>
    <t xml:space="preserve"> "``Dle technické zprávy, TKP staveb státních drah. Dle příloh projektové dokumentace. 
Celkem 34 = 34,000 [B] ` `
 ``Celkem `34 = 34,000 [B] `
 `Celkem `34 = 34,000 [C] "_x000d_
 "Celkem "34 = 34,000 [B]_x000d_</t>
  </si>
  <si>
    <t>1. Položka obsahuje: 
 – SW integraci jedné jednotky klimatizace/vzduchotechniky do systému DDTS ŽDC - zahrnuta integrace ve všech úrovních systému DDTS ŽDC mimo InK (InS, TeS, klienti) pro jednu lokalitu InS
 – doplnění stávajících klientských pracovišť (stacionární, mobilní, tenký, terminálový) o jedenu jednotku klimatizace/vzduchotechniky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jednotek klimatizace/vzduchotechniky.</t>
  </si>
  <si>
    <t>75O957</t>
  </si>
  <si>
    <t>DDTS ŽDC, INTEGRACE KLIMATIZAČNÍ NEBO VZT JEDNOTKY DO INK DDTS ŽDC</t>
  </si>
  <si>
    <t>1. Položka obsahuje: 
 – SW integraci jedné jednotky klimatizace/vzduchotechniky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jednotek klimatizací/vzduchotechniky.</t>
  </si>
  <si>
    <t>75O958</t>
  </si>
  <si>
    <t>DDTS ŽDC, INTEGRACE EE DO SERVERŮ A KLIENTŮ DDTS ŽDC</t>
  </si>
  <si>
    <t>1. Položka obsahuje: 
 – SW integraci z energetických a elektrotechnických systémů stažených do jednoho PLC nebo do jednoho analyzátoru sítě do systému DDTS ŽDC - zahrnuta integrace ve všech úrovních systému DDTS ŽDC mimo InK (InS, TeS, klienti) pro jednu lokalitu InS
 – doplnění stávajících klientských pracovišť (stacionární, mobilní, tenký, terminálový) z energetických a elektrotechnických systémů stažených do jednoho PLC nebo do jednoho analyzátoru sítě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PLC nebo analyzátorů sítě.</t>
  </si>
  <si>
    <t>75O95C</t>
  </si>
  <si>
    <t>DDTS ŽDC, INTEGRACE EE DO INK DDTS ŽDC</t>
  </si>
  <si>
    <t>1. Položka obsahuje: 
 – SW integraci signálů z energetických a elektrotechnických systémů stažených do jednoho PLC nebo do jednoho analyzátoru sítě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PLC nebo analyzátorů sítě.</t>
  </si>
  <si>
    <t>75O95M</t>
  </si>
  <si>
    <t>DDTS ŽDC, INTEGRACE ČIDEL NEBO SENZORŮ DO SERVERŮ A KLIENTŮ DDTS ŽDC</t>
  </si>
  <si>
    <t>1. Položka obsahuje: 
 – SW integraci čidel nebo senzorů (např.: čidlo zaplavení, čidlo teploty, dveřní kontakt) v rozsahu do 10 ks v žst./zast. do systému DDTS ŽDC - zahrnuta integrace ve všech úrovních systému DDTS ŽDC mimo InK (InS, TeS, klienti) pro jednu lokalitu InS
 – doplnění stávajících klientských pracovišť (stacionární, mobilní, tenký, terminálový) o čidla nebo senzory (např.: čidlo zaplavení, čidlo teploty, dveřní kontakt) v rozsahu do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čidel nebo senzorů (např.: čidlo zaplavení, čidlo teploty, dveřní kontakt) v rozsahu do 10 ks.</t>
  </si>
  <si>
    <t>75O95N</t>
  </si>
  <si>
    <t>DDTS ŽDC, INTEGRACE ČIDEL NEBO SENZORŮ DO INK DDTS ŽDC</t>
  </si>
  <si>
    <t>1. Položka obsahuje: 
 – SW integraci čidel nebo senzorů (např.: čidlo zaplavení, čidlo teploty, dveřní kontakt) v rozsahu do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integrace čidel nebo senzorů do 10 ks v žst./zast.</t>
  </si>
  <si>
    <t>75O95O</t>
  </si>
  <si>
    <t>DDTS ŽDC, INTEGRACE JINÉHO ZAŘÍZENÍ DO SERVERŮ A KLIENTŮ DDTS ŽDC</t>
  </si>
  <si>
    <t>1. Položka obsahuje: 
 – SW integraci jednoho jiného (nekategorizovaného) zařízení, dle specifikace v TZ do systému DDTS ŽDC - zahrnuta integrace ve všech úrovních systému DDTS ŽDC mimo InK (InS, TeS, klienti) pro jednu lokalitu InS
 – doplnění stávajících klientských pracovišť (stacionární, mobilní, tenký, terminálový) o jedno jiné (nekategorizované) zařízení, dle specifikace v TZ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jiných (nekategorizovaných) zařízení.</t>
  </si>
  <si>
    <t>75O95P</t>
  </si>
  <si>
    <t>DDTS ŽDC, INTEGRACE JINÉHO ZAŘÍZENÍ DO INK DDTS ŽDC</t>
  </si>
  <si>
    <t>1. Položka obsahuje: 
 – SW integraci jednoho jiného (nekategorizovaného) zařízení, dle specifikace v TZ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kusů jiného (nekategorizovaného) zařízení.</t>
  </si>
  <si>
    <t>75O95R</t>
  </si>
  <si>
    <t>DDTS ŽDC, ROZŠÍŘENÍ INTEGRACE ČIDEL NEBO SENZORŮ DO SERVERŮ A KLIENTŮ DDTS ŽDC</t>
  </si>
  <si>
    <t>1. Položka obsahuje: 
 – rozšíření SW integrace čidel nebo senzorů (např.: čidlo zaplavení, čidlo teploty, dveřní kontakt) v rozsahu o dalších 10 ks v žst./zast. do systému DDTS ŽDC - zahrnuta integrace ve všech úrovních systému DDTS ŽDC mimo InK (InS, TeS, klienti) pro jednu lokalitu InS
 – doplnění stávajících klientských pracovišť (stacionární, mobilní, tenký, terminálový) o rozšíření čidel nebo senzorů (např.: čidlo zaplavení, čidlo teploty, dveřní kontakt) do dalších 10 ks
 – parametrizaci a naplnění datových, technologických, telemetrických a řídicích struktur DDTS ŽDC pro přenos informací
 – ověření uživatelských funkcí na úplné implementaci, verifikace přenášených dat
 – systémovou a datovou analýzu technologického modelu, realizace a plnění presentačních zobrazení a formulářů
 – úpravu a odzkoušení programových a řídicích prostředků pro export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InK DDTS ŽDC
3. Způsob měření:
 – Udává se počet kusů rozšíření čidel nebo senzorů (např.: čidlo zaplavení, čidlo teploty, dveřní kontakt,...) o dalších 10 ks.</t>
  </si>
  <si>
    <t>75O95S</t>
  </si>
  <si>
    <t>DDTS ŽDC, ROZŠÍŘENÍ INTEGRACE ČIDEL NEBO SENZORŮ DO INK DDTS ŽDC</t>
  </si>
  <si>
    <t>1. Položka obsahuje: 
 – rozšíření SW integrace čidel nebo senzorů (např.: čidlo zaplavení, čidlo teploty, dveřní kontakt) v rozsahu dalších 10 ks v žst./zast. do InK systému DDTS ŽDC
 – parametrizaci a naplnění datových, technologických, telemetrických a řídicích struktur DDTS ŽDC pro přenos informací
 – ověření uživatelských funkcí na úplné implementaci, verifikace přenášených dat
 – programátorské práce včetně potřebného vybavení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funkční zkoušky
 – integraci do serverů a klientů DDTS ŽDC
3. Způsob měření:
 – Udává se počet rozšíření integrace čidel nebo senzorů o dalších 10 ks.</t>
  </si>
  <si>
    <t>75O95Z</t>
  </si>
  <si>
    <t>DDTS ŽDC, ZÁVĚREČNÁ ZKOUŠKA</t>
  </si>
  <si>
    <t>1. Položka obsahuje: 
 – závěrečná zkouška DDTS ŽDC
 – komplexní vyzkoušení zařízení DDTS ŽDC
 – náklady na dopravu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
2. Položka neobsahuje:
 – integraci TLS do serverů, klientů a InK DDTS ŽDC
 – revize zařízení
3. Způsob měření:
 – Udává se počet hodin po dobu provádění zkoušky.</t>
  </si>
  <si>
    <t>75O961</t>
  </si>
  <si>
    <t>DDTS ŽDC, SPOLUPRÁCE ZHOTOVITELE URČENÉHO ZAŘÍZENÍ PŘI INTEGRACI DO DDTS</t>
  </si>
  <si>
    <t xml:space="preserve">1. Položka obsahuje: 
 – spolupráci zhotovitele určeného sdělovacího, silnoproudého nebo jiného zařízení  (dle TZ) realizovaného samostatným PS/SO se zaintegrováním tohoto zařízení do DDTS
 – předání potřebných podkladů (výkresů, databází, specifikací...) k zaintegrování zařízení do DDTS
 – spolupráce při integraci a v průběhu vytváření výrobní dokumentace
 – náklady na dopravu
 – veškeré potřebné mechanizmy, včetně obsluhy, náklady na mzdy a přibližné (průměrné) náklady na pořízení potřebných materiálů včetně všech ostatních vedlejších nákladů
2. Položka neobsahuje:
 X
3. Způsob měření:
 – Udává se jeden typ TLS v žst./zast. ve kterém je zařízení určené k integraci do systému DDTS.</t>
  </si>
  <si>
    <t>75O974</t>
  </si>
  <si>
    <t>DDTS ŽDC, VYBAVENÝ PANEL PRO DDTS DO ROZVADĚČE / SKŘÍNĚ DO 12U</t>
  </si>
  <si>
    <t xml:space="preserve">1. Položka obsahuje: 
 – přípravu podkladu pro osazení vč. upevňovacího materiálu, veškerý podružný materiál (např.  přepěťové ochrany, zásuvkový panel, DIN Lišty, kabelové žlaby, svorkovnice, rozjištění, kabelové propoje, osvětlení...) 
 – technický popis viz. projektová dokumentace 
 – zhotovení výrobní dokumentace, veškteré potřebné mechanizmy, včetně obsluhy, náklady na mzdy a přibližné (průměrné) náklady na pořízení potřebných materiálů 
 – náklady na dopravu a skladování
 – veškeré potřebné mechanizmy, včetně obsluhy, náklady na mzdy a přibližné (průměrné) náklady na pořízení potřebných materiálů včetně všech ostatních vedlejších nákladů
 – kompletní montáž (oživení, konfigurace, nastavení a uvedení do provozu) specifikovaného bloku/zařízení a souvisejícího příslušenství včetně drobného montážního materiálu
2. Položka neobsahuje:
 – montáž
 – PLC
 – komunikační převodníky
 – napájecí zdroje/měniče
 – integrační koncentrátor
 – modul vyhodnocení výpadku napětí
3. Způsob měření:
 – Udává se počet kusů kompletní konstrukce nebo práce.</t>
  </si>
  <si>
    <t>75O981</t>
  </si>
  <si>
    <t>DDTS ŽDC, REVIZE ROZVADĚČE / PANELU</t>
  </si>
  <si>
    <t xml:space="preserve">1. Položka obsahuje: 
 – cenu za celkovou prohlídku zařízení, vč. měření a revizi zařízení autorizovaným revizním technikem podle ČSN, včetně hodnocení a vyhotovení celkové revizní zprávy
 – náklady na mzdy a dopravu
2. Položka neobsahuje:  
– X 
3. Způsob měření: 
– Udává se počet kusů rozvaděčů/panelů.</t>
  </si>
  <si>
    <t>75O91Y</t>
  </si>
  <si>
    <t>DDTS ŽDC, DEMONTÁŽ</t>
  </si>
  <si>
    <t xml:space="preserve"> "Dle technické zprávy, TKP staveb státních drah. Dle příloh projektové dokumentace. "_x000d_
 "Celkem "1 = 1,000 [B]_x000d_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</si>
  <si>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
nákladů
 – odvoz demontovaného bloku/zařízení a skladování, případně ekologické likvidace bloku/zařízení 
2. Položka neobsahuje:
 X
3. Způsob měření:
 – Udává se počet kusů kompletní konstrukce nebo práce.</t>
  </si>
  <si>
    <t>75O924</t>
  </si>
  <si>
    <t>DDTS ŽDC, TERMINÁLOVÝ SERVER</t>
  </si>
  <si>
    <t>1. Položka obsahuje: 
 – dodávku terminálového serveru s konfigurací dle TZ v provedení dle TS2/2008 3. vydání, napájení 230 V AC
 – náklady na dopravu a skladování
 – dodávku specifikovaného bloku/zařízení včetně potřebného drobného montážního materiálu
 – dodávku souvisejícího příslušenství pro specifikovaný blok/zařízení
 – veškeré potřebné mechanizmy, včetně obsluhy, náklady na mzdy a přibližné (průměrné) náklady na pořízení potřebných materiálů včetně všech ostatních vedlejších 
nákladů
 – kompletní montáž specifikovaného bloku/zařízení a souvisejícího příslušenství včetně drobného montážního materiálu
2. Položka neobsahuje:
 – SW terminálového serveru
3. Způsob měření:
 – Udává se počet kusů kompletní konstrukce nebo práce</t>
  </si>
  <si>
    <t>75O925</t>
  </si>
  <si>
    <t>DDTS ŽDC, SW PRO TES</t>
  </si>
  <si>
    <t>1. Položka obsahuje: 
 – systémové vybavení terminálového serveru TeS dle TS2/2008 3. vydání
 – aplikační vybavení terminálového serveru TeS dle TS2/2008 3. vydání
 – licence pro InS, protokoly ČSN EN 60870-5-104, XML a další dle TS2/2008 3. vydání
 – programátorské práce včetně potřebného vybavení
 – veškeré potřebné mechanizmy, včetně obsluhy, náklady na mzdy a přibližné (průměrné) náklady na pořízení potřebných materiálů včetně všech ostatních vedlejších 
nákladů
 – kompletní montáž (oživení, konfigurace, nastavení a uvedení do provozu) specifikovaného bloku/zařízení
2. Položka neobsahuje:
 – HW terminálového serveru
3. Způsob měření:
 – Udává se počet kusů kompletní konstrukce nebo práce.</t>
  </si>
  <si>
    <t>PS 00-02-51</t>
  </si>
  <si>
    <t>0</t>
  </si>
  <si>
    <t>VŠEOBECNÉ KONSTRUKCE A PRÁCE</t>
  </si>
  <si>
    <t>R015620</t>
  </si>
  <si>
    <t>925</t>
  </si>
  <si>
    <t>LIKVIDACE ODPADŮ NEBEZPEČNÝCH - 17 04 10* KABELY S IZOLACÍ PAPÍR - OLEJ včetně dopravy</t>
  </si>
  <si>
    <t>ODP+d 25 VelVes</t>
  </si>
  <si>
    <t xml:space="preserve"> "`(6019+6118)*0,6 
Celkem 0,73 = 0,730 [B] ` "_x000d_
 "`Celkem `0,73 = 0,730 [B] "_x000d_
 "Celkem "0,73 = 0,730 [C]_x000d_</t>
  </si>
  <si>
    <t>13</t>
  </si>
  <si>
    <t>Hloubené vykopávky</t>
  </si>
  <si>
    <t>13183</t>
  </si>
  <si>
    <t>HLOUBENÍ JAM ZAPAŽ I NEPAŽ TŘ II</t>
  </si>
  <si>
    <t xml:space="preserve"> "`2*10 
Celkem 20 = 20,000 [B] ` "_x000d_
 "`Celkem `20 = 20,000 [B] "_x000d_
 "Celkem "20 = 20,000 [C]_x000d_</t>
  </si>
  <si>
    <t>18</t>
  </si>
  <si>
    <t>Povrchové úpravy terénu (i vegetační)</t>
  </si>
  <si>
    <t>18214</t>
  </si>
  <si>
    <t>ÚPRAVA POVRCHŮ SROVNÁNÍM ÚZEMÍ V TL DO 0,25M</t>
  </si>
  <si>
    <t>M2</t>
  </si>
  <si>
    <t xml:space="preserve"> "`10*4 
Celkem 40 = 40,000 [B] ` "_x000d_
 "`Celkem `40 = 40,000 [B] "_x000d_
 "Celkem "40 = 40,000 [C]_x000d_</t>
  </si>
  <si>
    <t xml:space="preserve">Položka zahrnuje:
-  úpravu pláně včetně vyrovnání výškových rozdílů
Položka nezahrnuje:
- x</t>
  </si>
  <si>
    <t>Slaboproud</t>
  </si>
  <si>
    <t>75I81Y</t>
  </si>
  <si>
    <t>KABEL OPTICKÝ SINGLEMODE - DEMONTÁŽ</t>
  </si>
  <si>
    <t xml:space="preserve"> "`6019+6118 
Celkem 12137 = 12137,000 [B] ` "_x000d_
 "`Celkem `12137 = 12137,000 [B] "_x000d_
 "Celkem "12137 = 12137,000 [C]_x000d_</t>
  </si>
  <si>
    <t xml:space="preserve">1. Položka obsahuje:
 – demontáž (pro další využití/do šrotu) specifikované kabelizace včetně potřebného drobného pomocného materiálu
 – veškeré potřebné mechanizmy, včetně obsluhy, náklady na mzdy a přibližné (průměrné) náklady na pořízení potřebných materiálů včetně všech ostatních vedlejších nákladů
 – odvoz demontované kabelizace a skladování, případně ekologické likvidace bloku/zařízení/kabelizace
2. Položka neobsahuje:
 X
3. Způsob měření:
 –  Udává se počet metrů kompletní konstrukce nebo práce.</t>
  </si>
  <si>
    <t>75IA51</t>
  </si>
  <si>
    <t>OPTOTRUBKOVÁ KONCOVKA PRŮMĚRU DO 40 MM - DODÁVKA</t>
  </si>
  <si>
    <t xml:space="preserve"> "`2x2 
Celkem 4 = 4,000 [B] ` "_x000d_
 "`Celkem `4 = 4,000 [B] "_x000d_
 "Celkem "4 = 4,000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</si>
  <si>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a práce.</t>
  </si>
  <si>
    <t>75IA5X</t>
  </si>
  <si>
    <t>OPTOTRUBKOVÁ KONCOVKA - MONTÁŽ</t>
  </si>
  <si>
    <t>75IA7Y</t>
  </si>
  <si>
    <t>OPTOTRUBKOVÁ PRŮCHODKA - DEMONTÁŽ</t>
  </si>
  <si>
    <t>1. Položka obsahuje:
 – demontáž (pro další využití/do šrotu) specifikovaného bloku/zařízení včetně potřebného drobného pomocného materiálu
 – veškeré potřebné mechanizmy, včetně obsluhy, náklady na mzdy a přibližné (průměrné) náklady na pořízení potřebných materiálů včetně všech ostatních vedlejších nákladů
 – odvoz demontovaného bloku/zařízení a skladování, případně ekologické likvidace bloku/zařízení
2. Položka neobsahuje:
 X
3. Způsob měření:
 – Udává se počet kusů kompletní konstrukce nebo práce.</t>
  </si>
  <si>
    <t>75IECY</t>
  </si>
  <si>
    <t>VENKOVNÍ TELEFONNÍ OBJEKT - DEMONTÁŽ</t>
  </si>
  <si>
    <t xml:space="preserve"> "`40 
Celkem 40 = 40,000 [B] ` "_x000d_
 "`Celkem `40 = 40,000 [B] "_x000d_
 "Celkem "40 = 40,000 [C]_x000d_</t>
  </si>
  <si>
    <t>75IEEY</t>
  </si>
  <si>
    <t>OPTICKÝ ROZVADĚČ 19" PROVEDENÍ - DEMONTÁŽ</t>
  </si>
  <si>
    <t>75IH62</t>
  </si>
  <si>
    <t>UKONČENÍ KABELU OPTICKÉHO DO 36 VLÁKEN</t>
  </si>
  <si>
    <t xml:space="preserve">1. Položka obsahuje:
 – kompletní ukončení specifikované kabelizace  specifikovaným způsobem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 Udává se počet kusů kompletní konstrukce nebo práce.</t>
  </si>
  <si>
    <t>75IH71</t>
  </si>
  <si>
    <t xml:space="preserve">UKONČENÍ KABELU SMRŠŤOVACÍ KONCOVKA  DO 40 MM - DODÁVKA</t>
  </si>
  <si>
    <t xml:space="preserve"> "`2 
Celkem 2 = 2,000 [B] ` "_x000d_
 "`Celkem `2 = 2,000 [B] "_x000d_
 "Celkem "2 = 2,000 [C]_x000d_</t>
  </si>
  <si>
    <t>75IH7X</t>
  </si>
  <si>
    <t xml:space="preserve">UKONČENÍ KABELU SMRŠŤOVACÍ KONCOVKA  - MONTÁŽ</t>
  </si>
  <si>
    <t>PS 00-02-81</t>
  </si>
  <si>
    <t>74</t>
  </si>
  <si>
    <t>Silnoproud</t>
  </si>
  <si>
    <t>742F42</t>
  </si>
  <si>
    <t>KABEL NN NEBO VODIČ JEDNOŽÍLOVÝ CU FLEXIBILNÍ OD 4 DO 16 MM2</t>
  </si>
  <si>
    <t xml:space="preserve"> "`800*1 
Celkem 800 = 800,000 [B] ` "_x000d_
 "`Celkem `800 = 800,000 [B] "_x000d_
 "Celkem "800 = 800,000 [C]_x000d_</t>
  </si>
  <si>
    <t>742G41</t>
  </si>
  <si>
    <t>KABEL NN DVOU- A TŘÍŽÍLOVÝ CU FLEXIBILNÍ DO 2,5 MM2</t>
  </si>
  <si>
    <t xml:space="preserve"> "`1200*1 
Celkem 1200 = 1200,000 [B] ` "_x000d_
 "`Celkem `1200 = 1200,000 [B] "_x000d_
 "Celkem "1200 = 1200,000 [C]_x000d_</t>
  </si>
  <si>
    <t>R01</t>
  </si>
  <si>
    <t>OPTICKÝ ŽLAB</t>
  </si>
  <si>
    <t xml:space="preserve"> "`120*1 
Celkem 120 = 120,000 [B] ` "_x000d_
 "`Celkem `120 = 120,000 [B] "_x000d_
 "Celkem "120 = 120,000 [C]_x000d_</t>
  </si>
  <si>
    <t>dle popisu v příslušné části projektové dokumentace</t>
  </si>
  <si>
    <t>R02</t>
  </si>
  <si>
    <t>KONSOLIDACE SDÉLOVACÍHO NAPÁJENÍ (LOKALITA)</t>
  </si>
  <si>
    <t>KOMPL</t>
  </si>
  <si>
    <t xml:space="preserve"> "`50*1 
Celkem 2 = 2,000 [B] ` "_x000d_
 "`Celkem `2 = 2,000 [B] "_x000d_
 "Celkem "2 = 2,000 [C]_x000d_</t>
  </si>
  <si>
    <t>75J921</t>
  </si>
  <si>
    <t>OPTICKÝ PATCHCORD SINGLEMODE DO 5 M - DODÁVKA</t>
  </si>
  <si>
    <t xml:space="preserve"> "`129*1 
Celkem 129 = 129,000 [B] ` "_x000d_
 "`Celkem `129 = 129,000 [B] "_x000d_
 "Celkem "129 = 129,000 [C]_x000d_</t>
  </si>
  <si>
    <t>75J922</t>
  </si>
  <si>
    <t>OPTICKÝ PATCHCORD SINGLEMODE PŘES 5 M - DODÁVKA</t>
  </si>
  <si>
    <t xml:space="preserve"> "`74*1 
Celkem 74 = 74,000 [B] ` "_x000d_
 "`Celkem `74 = 74,000 [B] "_x000d_
 "Celkem "74 = 74,000 [C]_x000d_</t>
  </si>
  <si>
    <t>75J92X</t>
  </si>
  <si>
    <t>OPTICKÝ PATCHCORD SINGLEMODE - MONTÁŽ</t>
  </si>
  <si>
    <t xml:space="preserve"> "`203 
Celkem 203 = 203,000 [B] ` "_x000d_
 "`Celkem `203 = 203,000 [B] "_x000d_
 "Celkem "203 = 203,000 [C]_x000d_</t>
  </si>
  <si>
    <t xml:space="preserve"> "`43*1 
Celkem 43 = 43,000 [B] ` "_x000d_
 "`Celkem `43 = 43,000 [B] "_x000d_
 "Celkem "43 = 43,000 [C]_x000d_</t>
  </si>
  <si>
    <t>75JA58</t>
  </si>
  <si>
    <t>ROZVADĚČ STRUKT. KABELÁŽE, PATCHPANEL - POE INJEKTOR - DODÁVKA</t>
  </si>
  <si>
    <t xml:space="preserve"> "`7*1 
Celkem 7 = 7,000 [B] ` "_x000d_
 "`Celkem `7 = 7,000 [B] "_x000d_
 "Celkem "7 = 7,000 [C]_x000d_</t>
  </si>
  <si>
    <t>75JA5C</t>
  </si>
  <si>
    <t>ROZVADĚČ STRUKT. KABELÁŽE, 19" PANEL DISTRIBUCE PLNĚ VYBAVENÝ - DODÁVKA</t>
  </si>
  <si>
    <t xml:space="preserve"> "`20*1 
Celkem 20 = 20,000 [B] ` "_x000d_
 "`Celkem `20 = 20,000 [B] "_x000d_
 "Celkem "20 = 20,000 [C]_x000d_</t>
  </si>
  <si>
    <t>75JA5D</t>
  </si>
  <si>
    <t>ROZVADĚČ STRUKT. KABELÁŽE, 19" PANEL DISTRIBUCE - MONTÁŽ</t>
  </si>
  <si>
    <t>75JA5F</t>
  </si>
  <si>
    <t>ROZVADĚČ STRUKT. KABELÁŽE, 19" PANEL ZÁSUVEK - DODÁVKA</t>
  </si>
  <si>
    <t xml:space="preserve"> "`46*1 
Celkem 46 = 46,000 [B] ` "_x000d_
 "`Celkem `46 = 46,000 [B] "_x000d_
 "Celkem "46 = 46,000 [C]_x000d_</t>
  </si>
  <si>
    <t xml:space="preserve"> "`50*1 
Celkem 50 = 50,000 [B] ` "_x000d_
 "`Celkem `50 = 50,000 [B] "_x000d_
 "Celkem "50 = 50,000 [C]_x000d_</t>
  </si>
  <si>
    <t>75JB13</t>
  </si>
  <si>
    <t>DATOVÝ ROZVADĚČ 19" 600X600 DO 47 U - DODÁVKA</t>
  </si>
  <si>
    <t xml:space="preserve"> "`16*1 
Celkem 16 = 16,000 [B] ` "_x000d_
 "`Celkem `16 = 16,000 [B] "_x000d_
 "Celkem "16 = 16,000 [C]_x000d_</t>
  </si>
  <si>
    <t>75JB1X</t>
  </si>
  <si>
    <t>DATOVÝ ROZVADĚČ 19" 600X600 - MONTÁŽ</t>
  </si>
  <si>
    <t>75JB43</t>
  </si>
  <si>
    <t>DATOVÝ ROZVADĚČ 19" 800X800 DO 47 U - DODÁVKA</t>
  </si>
  <si>
    <t xml:space="preserve"> "`12*1 
Celkem 12 = 12,000 [B] ` "_x000d_
 "`Celkem `12 = 12,000 [B] "_x000d_
 "Celkem "12 = 12,000 [C]_x000d_</t>
  </si>
  <si>
    <t>75JB4X</t>
  </si>
  <si>
    <t>DATOVÝ ROZVADĚČ 19" 800X800 - MONTÁŽ</t>
  </si>
  <si>
    <t>75K245</t>
  </si>
  <si>
    <t>NAPÁJECÍ ZDROJ 48 V DC, MODULÁRNÍ DO 6000W - DODÁVKA</t>
  </si>
  <si>
    <t xml:space="preserve"> "`6*1 
Celkem 6 = 6,000 [B] ` "_x000d_
 "`Celkem `6 = 6,000 [B] "_x000d_
 "Celkem "6 = 6,000 [C]_x000d_</t>
  </si>
  <si>
    <t>75K248</t>
  </si>
  <si>
    <t>NAPÁJECÍ ZDROJ 48 V DC, MODULÁRNÍ PŘES 12000W - DODÁVKA</t>
  </si>
  <si>
    <t xml:space="preserve"> "`3*1 
Celkem 3 = 3,000 [B] ` "_x000d_
 "`Celkem `3 = 3,000 [B] "_x000d_
 "Celkem "3 = 3,000 [C]_x000d_</t>
  </si>
  <si>
    <t>75K24X</t>
  </si>
  <si>
    <t>NAPÁJECÍ ZDROJ 48 V DC, MODULÁRNÍ - MONTÁŽ</t>
  </si>
  <si>
    <t xml:space="preserve"> "`9*1 
Celkem 9 = 9,000 [B] ` "_x000d_
 "`Celkem `9 = 9,000 [B] "_x000d_
 "Celkem "9 = 9,000 [C]_x000d_</t>
  </si>
  <si>
    <t>75K252</t>
  </si>
  <si>
    <t>NAPÁJECÍ ZDROJ 48 V DC, MODULÁRNÍ, DALŠÍ JEDNOTKA (MODUL) DO 2000W - DODÁVKA</t>
  </si>
  <si>
    <t xml:space="preserve"> "`36*1 
Celkem 36 = 36,000 [B] ` "_x000d_
 "`Celkem `36 = 36,000 [B] "_x000d_
 "Celkem "36 = 36,000 [C]_x000d_</t>
  </si>
  <si>
    <t>75K25X</t>
  </si>
  <si>
    <t>NAPÁJECÍ ZDROJ 48 V DC, MODULÁRNÍ, DALŠÍ JEDNOTKA (MODUL) - MONTÁŽ</t>
  </si>
  <si>
    <t>75K271</t>
  </si>
  <si>
    <t>NAPÁJECÍ ZDROJ DOPLNĚNÍ SNMP DOHLEDU - DODÁVKA</t>
  </si>
  <si>
    <t>75K331</t>
  </si>
  <si>
    <t>ZÁLOŽNÍ ZDROJ UPS 230 V DO 3000 VA - DODÁVKA</t>
  </si>
  <si>
    <t xml:space="preserve"> "`26*1 
Celkem 26 = 26,000 [B] ` "_x000d_
 "`Celkem `26 = 26,000 [B] "_x000d_
 "Celkem "26 = 26,000 [C]_x000d_</t>
  </si>
  <si>
    <t>75K33X</t>
  </si>
  <si>
    <t>ZÁLOŽNÍ ZDROJ UPS 230 V DO 3000 VA - MONTÁŽ</t>
  </si>
  <si>
    <t>75K431</t>
  </si>
  <si>
    <t>MĚNIČ NAPĚTÍ (STŘÍDAČ), MODULÁRNÍ DC/AC ŠASÍ DO 3 MODULŮ - DODÁVKA</t>
  </si>
  <si>
    <t>75K434</t>
  </si>
  <si>
    <t>MĚNIČ NAPĚTÍ (STŘÍDAČ), MODULÁRNÍ, DC/AC, MODUL DO 1000W - DODÁVKA</t>
  </si>
  <si>
    <t xml:space="preserve"> "`21*1 
Celkem 21 = 21,000 [B] ` "_x000d_
 "`Celkem `21 = 21,000 [B] "_x000d_
 "Celkem "21 = 21,000 [C]_x000d_</t>
  </si>
  <si>
    <t>75K451</t>
  </si>
  <si>
    <t>MĚNIČ NAPĚTÍ (STŘÍDAČ) DC/AC - DOPLNĚNÍ SNMP DOHLEDU</t>
  </si>
  <si>
    <t xml:space="preserve"> "`8*1 
Celkem 8 = 8,000 [B] ` "_x000d_
 "`Celkem `8 = 8,000 [B] "_x000d_
 "Celkem "8 = 8,000 [C]_x000d_</t>
  </si>
  <si>
    <t>1. Položka obsahuje:
 – dodávku specifikovaného bloku/zařízení včetně potřebného drobného montážního materiálu
 – dodávku souvisejícího příslušenství pro specifikovaný blok/zařízení
 – náklady na dopravu a skladování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</si>
  <si>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75K452</t>
  </si>
  <si>
    <t>MĚNIČ NAPĚTÍ (STŘÍDAČ) DC/AC - DOPLNĚNÍ BYPASSU</t>
  </si>
  <si>
    <t>75K511</t>
  </si>
  <si>
    <t>BATERIOVÉ VEDENÍ O PRŮŘEZU DO 16 MM2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</si>
  <si>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metrech.</t>
  </si>
  <si>
    <t>75K51X</t>
  </si>
  <si>
    <t>BATERIOVÉ VEDENÍ O PRŮŘEZU DO 16 MM2 - MONTÁŽ</t>
  </si>
  <si>
    <t>1. Položka obsahuje:
 – práce spojené s montáží specifikované kabelizace specifikovaným způsobem (uložení na konstrukci, uložení, zatažení)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</si>
  <si>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75K61Y</t>
  </si>
  <si>
    <t>AKUMULÁTOROVÁ BATERIE DO 200AH - DODÁVKA</t>
  </si>
  <si>
    <t xml:space="preserve"> "`76*1 
Celkem 76 = 76,000 [B] ` "_x000d_
 "`Celkem `76 = 76,000 [B] "_x000d_
 "Celkem "76 = 76,000 [C]_x000d_</t>
  </si>
  <si>
    <t>75K62X</t>
  </si>
  <si>
    <t>AKUMULÁTOROVÁ BATERIE - MONTÁŽ</t>
  </si>
  <si>
    <t>75M835</t>
  </si>
  <si>
    <t>PŘENOSOVÝ SYSTÉM, MPLS 10G AGREGAČNÍ, E1 - DODÁVKA</t>
  </si>
  <si>
    <t>75M836</t>
  </si>
  <si>
    <t>PŘENOSOVÝ SYSTÉM, MPLS 10G AGREGAČNÍ - DODÁVKA</t>
  </si>
  <si>
    <t>75M837</t>
  </si>
  <si>
    <t>PŘENOSOVÝ SYSTÉM, MPLS 10G KONCOVÝ, E1 - DODÁVKA</t>
  </si>
  <si>
    <t>75M83X</t>
  </si>
  <si>
    <t>PŘENOSOVÝ SYSTÉM, MPLS - MONTÁŽ</t>
  </si>
  <si>
    <t>75M851</t>
  </si>
  <si>
    <t>DATOVÁ INFRASTRUKTURA LAN, CE ROUTER AGREGAČNÍ 24XGE - DODÁVKA</t>
  </si>
  <si>
    <t>75M853</t>
  </si>
  <si>
    <t>DATOVÁ INFRASTRUKTURA LAN, CE ROUTER AGREGAČNÍ 48XGE - DODÁVKA</t>
  </si>
  <si>
    <t>75M855</t>
  </si>
  <si>
    <t>DATOVÁ INFRASTRUKTURA LAN, CE ROUTER - MONTÁŽ</t>
  </si>
  <si>
    <t xml:space="preserve"> "`13*1 
Celkem 13 = 13,000 [B] ` "_x000d_
 "`Celkem `13 = 13,000 [B] "_x000d_
 "Celkem "13 = 13,000 [C]_x000d_</t>
  </si>
  <si>
    <t>75M857</t>
  </si>
  <si>
    <t>DATOVÁ INFRASTRUKTURA LAN, SÍŤOVÝ CE MODUL 4X1G - DODÁVKA</t>
  </si>
  <si>
    <t>75M858</t>
  </si>
  <si>
    <t>DATOVÁ INFRASTRUKTURA LAN, SÍŤOVÝ CE MODUL 8X10G - DODÁVKA</t>
  </si>
  <si>
    <t xml:space="preserve"> "`11*1 
Celkem 11 = 11,000 [B] ` "_x000d_
 "`Celkem `11 = 11,000 [B] "_x000d_
 "Celkem "11 = 11,000 [C]_x000d_</t>
  </si>
  <si>
    <t>75M85C</t>
  </si>
  <si>
    <t>DATOVÁ INFRASTRUKTURA LAN, SÍŤOVÝ CE MODUL - MONTÁŽ</t>
  </si>
  <si>
    <t>75M85F</t>
  </si>
  <si>
    <t>DATOVÁ INFRASTRUKTURA LAN, SADA STACKOVACÍCH KABELŮ - DLOUHÉ - DODÁVKA</t>
  </si>
  <si>
    <t>75M85X</t>
  </si>
  <si>
    <t>DATOVÁ INFRASTRUKTURA LAN, SADA STACKOVACÍCH KABELŮ - MONTÁŽ</t>
  </si>
  <si>
    <t>75M913</t>
  </si>
  <si>
    <t>DATOVÁ INFRASTRUKTURA LAN, L2 SWITCH STŘEDNÍ 24XGE, ZÁKLADNÍ - DODÁVKA</t>
  </si>
  <si>
    <t xml:space="preserve"> "`25*1 
Celkem 25 = 25,000 [B] ` "_x000d_
 "`Celkem `25 = 25,000 [B] "_x000d_
 "Celkem "25 = 25,000 [C]_x000d_</t>
  </si>
  <si>
    <t>75M915</t>
  </si>
  <si>
    <t>DATOVÁ INFRASTRUKTURA LAN, L2 SWITCH STŘEDNÍ 24XGE, POKROČILÝ - DODÁVKA</t>
  </si>
  <si>
    <t xml:space="preserve"> "`5*1 
Celkem 5 = 5,000 [B] ` "_x000d_
 "`Celkem `5 = 5,000 [B] "_x000d_
 "Celkem "5 = 5,000 [C]_x000d_</t>
  </si>
  <si>
    <t>75M91X</t>
  </si>
  <si>
    <t>DATOVÁ INFRASTRUKTURA LAN, SWITCH ETHERNET L2 - MONTÁŽ</t>
  </si>
  <si>
    <t xml:space="preserve"> "`30*1 
Celkem 30 = 30,000 [B] ` "_x000d_
 "`Celkem `30 = 30,000 [B] "_x000d_
 "Celkem "30 = 30,000 [C]_x000d_</t>
  </si>
  <si>
    <t>75M921</t>
  </si>
  <si>
    <t>DATOVÁ INFRASTRUKTURA LAN, L2 SWITCH PRŮMYSLOVÝ KOMPAKTNÍ, 4XFE, DC PROVEDENÍ - DODÁVKA</t>
  </si>
  <si>
    <t>75M92H</t>
  </si>
  <si>
    <t>DATOVÁ INFRASTRUKTURA LAN, SWITCH PRŮMYSLOVÝ, ZDROJ PRO SWITCH PRŮMYSLOVÝ DO 65W - DODÁVKA</t>
  </si>
  <si>
    <t>75M92X</t>
  </si>
  <si>
    <t>DATOVÁ INFRASTRUKTURA LAN, SWITCH PRŮMYSLOVÝ - MONTÁŽ</t>
  </si>
  <si>
    <t xml:space="preserve"> "`23*1 
Celkem 23 = 23,000 [B] ` "_x000d_
 "`Celkem `23 = 23,000 [B] "_x000d_
 "Celkem "23 = 23,000 [C]_x000d_</t>
  </si>
  <si>
    <t>75M96A</t>
  </si>
  <si>
    <t>LICENCE DO DOHLEDOVÉHO SYSTÉMU</t>
  </si>
  <si>
    <t>75M97E</t>
  </si>
  <si>
    <t>PŘEVODNÍK - SFP 10G, DLOUHÝ DOSAH - DODÁVKA</t>
  </si>
  <si>
    <t>75M97F</t>
  </si>
  <si>
    <t>PŘEVODNÍK - SFP 10G, STŘEDNÍ DOSAH - DODÁVKA</t>
  </si>
  <si>
    <t>75M97G</t>
  </si>
  <si>
    <t>PŘEVODNÍK - SFP 10G, KRÁTKÝ DOSAH - DODÁVKA</t>
  </si>
  <si>
    <t>75M97H</t>
  </si>
  <si>
    <t>PŘEVODNÍK - SFP 10G, LOKÁLNÍ - DODÁVKA</t>
  </si>
  <si>
    <t>75M97I</t>
  </si>
  <si>
    <t>PŘEVODNÍK - SFP 1G, DLOUHÝ DOSAH - DODÁVKA</t>
  </si>
  <si>
    <t>75M97J</t>
  </si>
  <si>
    <t>PŘEVODNÍK - SFP 1G, STŘEDNÍ DOSAH - DODÁVKA</t>
  </si>
  <si>
    <t>75M97K</t>
  </si>
  <si>
    <t>PŘEVODNÍK - SFP 1G, KRÁTKÝ DOSAH - DODÁVKA</t>
  </si>
  <si>
    <t xml:space="preserve"> "`163*1 
Celkem 163 = 163,000 [B] ` "_x000d_
 "`Celkem `163 = 163,000 [B] "_x000d_
 "Celkem "163 = 163,000 [C]_x000d_</t>
  </si>
  <si>
    <t>75M97X</t>
  </si>
  <si>
    <t>PŘEVODNÍK - MONTÁŽ</t>
  </si>
  <si>
    <t xml:space="preserve"> "`199*1 
Celkem 199 = 199,000 [B] ` "_x000d_
 "`Celkem `199 = 199,000 [B] "_x000d_
 "Celkem "199 = 199,000 [C]_x000d_</t>
  </si>
  <si>
    <t>PS 00-02-91</t>
  </si>
  <si>
    <t>Odpady</t>
  </si>
  <si>
    <t xml:space="preserve"> "`7*7 
Celkem 49 = 49,000 [B] ` "_x000d_
 "`Celkem `49 = 49,000 [B] "_x000d_
 "Celkem "49 = 49,000 [C]_x000d_</t>
  </si>
  <si>
    <t>2</t>
  </si>
  <si>
    <t>Technologie BTS</t>
  </si>
  <si>
    <t>701001</t>
  </si>
  <si>
    <t>OZNAČOVACÍ ŠTÍTEK KABELOVÉHO VEDENÍ, SPOJKY NEBO KABELOVÉ SKŘÍNĚ (VČETNĚ OBJÍMKY)</t>
  </si>
  <si>
    <t xml:space="preserve"> "`12*7; Dle technické zprávy a výkresových příloh 
Celkem 84 = 84,000 [B] ` "_x000d_
 "`Celkem `84 = 84,000 [B] "_x000d_
 "Celkem "84 = 84,000 [C]_x000d_</t>
  </si>
  <si>
    <t>1. Položka obsahuje:
 – veškeré práce a materiál obsažený v názvu položky
2. Položka neobsahuje:
 X
3. Způsob měření:
Udává se počet kusů kompletní konstrukce nebo práce.</t>
  </si>
  <si>
    <t>703113</t>
  </si>
  <si>
    <t>KABELOVÝ ROŠT/LÁVKA NOSNÝ ŽÁROVĚ ZINKOVANÝ VČETNĚ UPEVNĚNÍ A PŘÍSLUŠENSTVÍ SVĚTLÉ ŠÍŘKY PŘES 250 DO 400 MM</t>
  </si>
  <si>
    <t xml:space="preserve"> "`7*7; Dle technické zprávy a výkresových příloh 
Celkem 49 = 49,000 [B] ` "_x000d_
 "`Celkem `49 = 49,000 [B] "_x000d_
 "Celkem "49 = 49,000 [C]_x000d_</t>
  </si>
  <si>
    <t>1. Položka obsahuje:
 – kompletní montáž, rozměření, upevnění, sváření, řezání, spojování a pod. 
 – veškerý spojovací a montážní materiál vč. upevňovacího materiálu ( stojky, držáky, konzoly apod.)
 – elektrické pospojování
 – pomocné mechanismy a nátěr
2. Položka neobsahuje:
 – víko a kabelové příchytky
3. Způsob měření:
Měří se metr délkový.</t>
  </si>
  <si>
    <t>703114</t>
  </si>
  <si>
    <t>KABELOVÝ ROŠT/LÁVKA NOSNÝ ŽÁROVĚ ZINKOVANÝ VČETNĚ UPEVNĚNÍ A PŘÍSLUŠENSTVÍ SVĚTLÉ ŠÍŘKY PŘES 400 DO 600 MM</t>
  </si>
  <si>
    <t xml:space="preserve"> "`5*7; Dle technické zprávy a výkresových příloh 
Celkem 35 = 35,000 [B] ` "_x000d_
 "`Celkem `35 = 35,000 [B] "_x000d_
 "Celkem "35 = 35,000 [C]_x000d_</t>
  </si>
  <si>
    <t>703443</t>
  </si>
  <si>
    <t>ELEKTROINSTALAČNÍ TRUBKA OCELOVÁ VČETNĚ UPEVNĚNÍ A PŘÍSLUŠENSTVÍ DN PRŮMĚRU PŘES 40 MM</t>
  </si>
  <si>
    <t xml:space="preserve"> "`6*1*7; Dle technické zprávy a výkresových příloh 
Celkem 42 = 42,000 [B] ` "_x000d_
 "`Celkem `42 = 42,000 [B] "_x000d_
 "Celkem "42 = 42,000 [C]_x000d_</t>
  </si>
  <si>
    <t>1. Položka obsahuje:
 – dodávku specifikovaného materiálu
 – kompletní montáž, rozměření, upevnění, řezání, spojování a pod. 
 – veškerý spojovací a montážní materiál vč. upevňovacího materiálu ( držáky apod.)
 – pomocné mechanismy
 – dopravu a skladování
2. Položka neobsahuje:
 X
3. Způsob měření:
Měří se metr délkový.</t>
  </si>
  <si>
    <t>703452</t>
  </si>
  <si>
    <t>ELEKTROINSTALAČNÍ TRUBKA S FUNKČNÍ ODOLNOSTÍ PŘI POŽÁRU VČETNĚ UPEVNĚNÍ A PŘÍSLUŠENSTVÍ DN PRŮMĚRU PŘES 25 DO 40 MM</t>
  </si>
  <si>
    <t xml:space="preserve"> "`30*1*7; Dle technické zprávy a výkresových příloh 
Celkem 210 = 210,000 [B] ` "_x000d_
 "`Celkem `210 = 210,000 [B] "_x000d_
 "Celkem "210 = 210,000 [C]_x000d_</t>
  </si>
  <si>
    <t>703723</t>
  </si>
  <si>
    <t>KABELOVÁ PŘÍCHYTKA PRO ROZSAH UPNUTÍ OD 51 DO 90 MM</t>
  </si>
  <si>
    <t xml:space="preserve"> "`180*1*7; Dle technické zprávy a výkresových příloh 
Celkem 1260 = 1260,000 [B] ` "_x000d_
 "`Celkem `1260 = 1260,000 [B] "_x000d_
 "Celkem "1260 = 1260,000 [C]_x000d_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</si>
  <si>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Udává se počet kusů kompletní konstrukce nebo práce.</t>
  </si>
  <si>
    <t>703754</t>
  </si>
  <si>
    <t>PROTIPOŽÁRNÍ UCPÁVKA PROSTUPU KABELOVÉHO PR. DO 110MM, DO EI 90 MIN.</t>
  </si>
  <si>
    <t xml:space="preserve"> "`9*7; Dle technické zprávy a výkresových příloh 
Celkem 63 = 63,000 [B] ` "_x000d_
 "`Celkem `63 = 63,000 [B] "_x000d_
 "Celkem "63 = 63,000 [C]_x000d_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</si>
  <si>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</si>
  <si>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741811</t>
  </si>
  <si>
    <t>UZEMŇOVACÍ VODIČ NA POVRCHU FEZN DO 120 MM2</t>
  </si>
  <si>
    <t xml:space="preserve"> "`10*7; Dle technické zprávy a výkresových příloh 
Celkem 70 = 70,000 [B] ` "_x000d_
 "`Celkem `70 = 70,000 [B] "_x000d_
 "Celkem "70 = 70,000 [C]_x000d_</t>
  </si>
  <si>
    <t>1. Položka obsahuje:
 – uchycení vodiče na povrch vč. podpěr, konzol, svorek a pod.
 – měření, dělení, spojování
 – nátěr
2. Položka neobsahuje:
 X
3. Způsob měření:
Měří se metr délkový.</t>
  </si>
  <si>
    <t>741C01</t>
  </si>
  <si>
    <t>EKVIPOTENCIÁLNÍ PŘÍPOJNICE</t>
  </si>
  <si>
    <t xml:space="preserve"> "`1*7; Dle technické zprávy a výkresových příloh 
Celkem 7 = 7,000 [B] ` "_x000d_
 "`Celkem `7 = 7,000 [B] "_x000d_
 "Celkem "7 = 7,000 [C]_x000d_</t>
  </si>
  <si>
    <t>741C04</t>
  </si>
  <si>
    <t>OCHRANNÉ POSPOJOVÁNÍ CU VODIČEM DO 16 MM2</t>
  </si>
  <si>
    <t>1. Položka obsahuje:
 – připojení zařízení vodičem do Cu 16mm2 k zemnícímu vodiči délky do 2m vč. ukončení
2. Položka neobsahuje:
 X
3. Způsob měření:
Udává se počet kusů kompletní konstrukce nebo práce.</t>
  </si>
  <si>
    <t>744R35</t>
  </si>
  <si>
    <t>OZNAČOVACÍ ŠTÍTEK DO ROZVADĚČE NN</t>
  </si>
  <si>
    <t>1. Položka obsahuje:
 – veškeré příslušenství
 – technický popis viz. projektová dokumentace
2. Položka neobsahuje:
 X
3. Způsob měření:
Udává se počet kusů kompletní konstrukce nebo práce.</t>
  </si>
  <si>
    <t>744R36</t>
  </si>
  <si>
    <t>OBAL NA VÝKRESY DO ROZVADĚČE NN</t>
  </si>
  <si>
    <t>747213</t>
  </si>
  <si>
    <t>CELKOVÁ PROHLÍDKA, ZKOUŠENÍ, MĚŘENÍ A VYHOTOVENÍ VÝCHOZÍ REVIZNÍ ZPRÁVY, PRO OBJEM IN PŘES 500 DO 1000 TIS. KČ</t>
  </si>
  <si>
    <t>1. Položka obsahuje:
 – cenu za celkovou prohlídku zařízení PS/SO, vč. měření, komplexních zkoušek a revizi zařízení tohoto PS/SO autorizovaným revizním technikem na silnoproudá zařízení podle požadavku ČSN, včetně hodnocení a vyhotovení celkové revizní zprávy
2. Položka neobsahuje:
 X
3. Způsob měření:
Udává se počet kusů kompletní konstrukce nebo práce.</t>
  </si>
  <si>
    <t>747214</t>
  </si>
  <si>
    <t>CELKOVÁ PROHLÍDKA, ZKOUŠENÍ, MĚŘENÍ A VYHOTOVENÍ VÝCHOZÍ REVIZNÍ ZPRÁVY, PRO OBJEM IN - PŘÍPLATEK ZA KAŽDÝCH DALŠÍCH I ZAPOČATÝCH 500 TIS. KČ</t>
  </si>
  <si>
    <t xml:space="preserve"> "`8*7; Dle technické zprávy a výkresových příloh 
Celkem 56 = 56,000 [B] ` "_x000d_
 "`Celkem `56 = 56,000 [B] "_x000d_
 "Celkem "56 = 56,000 [C]_x000d_</t>
  </si>
  <si>
    <t>747703</t>
  </si>
  <si>
    <t>ZKUŠEBNÍ PROVOZ</t>
  </si>
  <si>
    <t xml:space="preserve"> "`24*7; Dle technické zprávy a výkresových příloh 
Celkem 168 = 168,000 [B] ` "_x000d_
 "`Celkem `168 = 168,000 [B] "_x000d_
 "Celkem "168 = 168,000 [C]_x000d_</t>
  </si>
  <si>
    <t>1. Položka obsahuje:
 – cenu za dobu kdy je zařízení po individálních zkouškách dáno do provozu s prokázáním technických a kvalitativních parametrů zařízení
2. Položka neobsahuje:
 X
3. Způsob měření:
Udává se čas v hodinách.</t>
  </si>
  <si>
    <t>747705</t>
  </si>
  <si>
    <t>MANIPULACE NA ZAŘÍZENÍCH PROVÁDĚNÉ PROVOZOVATELEM</t>
  </si>
  <si>
    <t>1. Položka obsahuje:
 – cenu za manipulace na zařízeních prováděné provozovatelem nutných pro další práce zhotovitele na technologickém souboru
2. Položka neobsahuje:
 X
3. Způsob měření:
Udává se čas v hodinách.</t>
  </si>
  <si>
    <t>748151</t>
  </si>
  <si>
    <t>BEZPEČNOSTNÍ TABULKA</t>
  </si>
  <si>
    <t>1. Položka obsahuje:
 – veškeré příslušenství pro montáž
2. Položka neobsahuje:
 X
3. Způsob měření:
Udává se počet kusů kompletní konstrukce nebo práce.</t>
  </si>
  <si>
    <t>74F323</t>
  </si>
  <si>
    <t>1. Položka obsahuje:
 – protokol autorizovaným revizním technikem na zařízeních trakčního vedení podle požadavku ČSN, včetně hodnocení
2. Položka neobsahuje:
 X
3. Způsob měření:
Udává se v ks. 1ks pro 1xSO, 1xPS.</t>
  </si>
  <si>
    <t>75B581</t>
  </si>
  <si>
    <t>KLIMATIZACE TYPU SPLIT VENKOVNÍ A VNITŘNÍ JEDNOTKA - DODÁVKA</t>
  </si>
  <si>
    <t xml:space="preserve"> "`1; Dle technické zprávy a výkresových příloh 
Celkem 1 = 1,000 [B] ` "_x000d_
 "`Celkem `1 = 1,000 [B] "_x000d_
 "Celkem "1 = 1,000 [C]_x000d_</t>
  </si>
  <si>
    <t>1. Položka obsahuje:
 – dodání kompletního vnitřního zařízení podle typu určeného položkou včetně propojovacích trubek a kabelů, potřebného pomocného materiálu a jeho dopravy na místo určení
 – pořízení příslušné skříně venkovní a vniřní vystrojené včetně pomocného materiálu a její dopravu do místa určení
2. Položka neobsahuje:
 X
3. Způsob měření:
Udává se počet kusů kompletní konstrukce nebo práce.</t>
  </si>
  <si>
    <t>75B587</t>
  </si>
  <si>
    <t>KLIMATIZACE TYPU SPLIT VENKOVNÍ A VNITŘNÍ JEDNOTKA - MONTÁŽ</t>
  </si>
  <si>
    <t>1. Položka obsahuje:
 – usazení skříně (venkovní a vnitřní) na místě určení, zapojení a propojení kabely i trubkami
 – montáž dodaného zařízení se všemi pomocnými a doplňujícími pracemi a součástmi, případné použití mechanizmů
2. Položka neobsahuje:
 X
3. Způsob měření:
Udává se počet kusů kompletní konstrukce nebo práce.</t>
  </si>
  <si>
    <t>75IF11</t>
  </si>
  <si>
    <t>SPOJOVACÍ SVORKOVNICE 2/10 - DODÁVKA</t>
  </si>
  <si>
    <t xml:space="preserve"> "`2*7; Dle technické zprávy a výkresových příloh 
Celkem 14 = 14,000 [B] ` "_x000d_
 "`Celkem `14 = 14,000 [B] "_x000d_
 "Celkem "14 = 14,000 [C]_x000d_</t>
  </si>
  <si>
    <t>75IF1X</t>
  </si>
  <si>
    <t>SPOJOVACÍ SVORKOVNICE 2/10 - MONTÁŽ</t>
  </si>
  <si>
    <t>75IF31</t>
  </si>
  <si>
    <t>ZEMNÍCÍ SVORKOVNICE - DODÁVKA</t>
  </si>
  <si>
    <t xml:space="preserve"> "`1*2; Dle technické zprávy a výkresových příloh 
Celkem 2 = 2,000 [B] ` "_x000d_
 "`Celkem `2 = 2,000 [B] "_x000d_
 "Celkem "2 = 2,000 [C]_x000d_</t>
  </si>
  <si>
    <t>75IF3X</t>
  </si>
  <si>
    <t>ZEMNÍCÍ SVORKOVNICE - MONTÁŽ</t>
  </si>
  <si>
    <t>75IF91</t>
  </si>
  <si>
    <t>KONSTRUKCE DO SKŘÍNĚ 19" PRO UPEVNĚNÍ ZAŘÍZENÍ - DODÁVKA</t>
  </si>
  <si>
    <t xml:space="preserve"> "`(1+1)*7; Dle technické zprávy a výkresových příloh 
Celkem 14 = 14,000 [B] ` "_x000d_
 "`Celkem `14 = 14,000 [B] "_x000d_
 "Celkem "14 = 14,000 [C]_x000d_</t>
  </si>
  <si>
    <t>75IF9X</t>
  </si>
  <si>
    <t>KONSTRUKCE DO SKŘÍNĚ 19" PRO UPEVNĚNÍ ZAŘÍZENÍ - MONTÁŽ</t>
  </si>
  <si>
    <t>75IJ31</t>
  </si>
  <si>
    <t>MĚŘENÍ ZÁVĚREČNÉ KOAXIÁLNÍHO KABELU</t>
  </si>
  <si>
    <t>ÚSEK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</si>
  <si>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úseků.</t>
  </si>
  <si>
    <t xml:space="preserve"> "`1*6; Dle technické zprávy a výkresových příloh 
Celkem 6 = 6,000 [B] ` "_x000d_
 "`Celkem `6 = 6,000 [B] "_x000d_
 "Celkem "6 = 6,000 [C]_x000d_</t>
  </si>
  <si>
    <t>75K521</t>
  </si>
  <si>
    <t>BATERIOVÉ VEDENÍ O PRŮŘEZU DO 35 MM2</t>
  </si>
  <si>
    <t>75K52X</t>
  </si>
  <si>
    <t>BATERIOVÉ VEDENÍ O PRŮŘEZU DO 35 MM2 - MONTÁŽ</t>
  </si>
  <si>
    <t>75K63Y</t>
  </si>
  <si>
    <t>AKUMULÁTOROVÁ BATERIE, BLOK BATERIÍ DO 200AH - DODÁVKA</t>
  </si>
  <si>
    <t>75K64X</t>
  </si>
  <si>
    <t>AKUMULÁTOROVÁ BATERIE, BLOK BATERIÍ - MONTÁŽ</t>
  </si>
  <si>
    <t>75K671</t>
  </si>
  <si>
    <t>AKUMULÁTOROVÁ BATERIE - STOJAN/NOSIČ AKUMULÁTORŮ - DODÁVKA</t>
  </si>
  <si>
    <t>75K67X</t>
  </si>
  <si>
    <t>AKUMULÁTOROVÁ BATERIE - STOJAN/NOSIČ AKUMULÁTORŮ - MONTÁŽ</t>
  </si>
  <si>
    <t>75K691</t>
  </si>
  <si>
    <t>AKUMULÁTOROVÁ BATERIE - FORMOVÁNÍ SESTAVY</t>
  </si>
  <si>
    <t xml:space="preserve"> "`2*2*7; Dle technické zprávy a výkresových příloh 
Celkem 28 = 28,000 [B] ` "_x000d_
 "`Celkem `28 = 28,000 [B] "_x000d_
 "Celkem "28 = 28,000 [C]_x000d_</t>
  </si>
  <si>
    <t>75N31B</t>
  </si>
  <si>
    <t>GSM-R, RADIOSTANICE ZÁKLADNOVÁ BTS DĚLENÁ - ŘÍDÍCÍ ČÁST - DODÁVKA</t>
  </si>
  <si>
    <t xml:space="preserve"> "`7*1; Dle technické zprávy a výkresových příloh 
Celkem 7 = 7,000 [B] ` "_x000d_
 "`Celkem `7 = 7,000 [B] "_x000d_
 "Celkem "7 = 7,000 [C]_x000d_</t>
  </si>
  <si>
    <t>75N31C</t>
  </si>
  <si>
    <t>GSM-R, RADIOSTANICE ZÁKLADNOVÁ BTS DĚLENÁ - VYSÍLACÍ ČÁST - DODÁVKA</t>
  </si>
  <si>
    <t>1. Položka obsahuje:
 – dodávku specifikovaného bloku/zařízení včetně potřebného drobného montážního materiálu
 – dodávku souvisejícího příslušenství pro specifikovaný blok/zařízení
 – dodávku optické a napájecí kabelizace včetně konektorů pro vysílací část BTS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</si>
  <si>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75N31X</t>
  </si>
  <si>
    <t>GSM-R, RADIOSTANICE - MONTÁŽ</t>
  </si>
  <si>
    <t>75N331</t>
  </si>
  <si>
    <t>GSM-R, ANTÉNNNÍ SOUSTAVA SMĚROVÁ - DODÁVKA</t>
  </si>
  <si>
    <t xml:space="preserve"> "`7*2; Dle technické zprávy a výkresových příloh 
Celkem 14 = 14,000 [B] ` "_x000d_
 "`Celkem `14 = 14,000 [B] "_x000d_
 "Celkem "14 = 14,000 [C]_x000d_</t>
  </si>
  <si>
    <t>75N333</t>
  </si>
  <si>
    <t>GSM-R, ANTÉNNNÍ SOUSTAVA - DĚLIČ SIGNÁLU DVOUCESTNÝ - DODÁVKA</t>
  </si>
  <si>
    <t>75N33X</t>
  </si>
  <si>
    <t>GSM-R, ANTÉNNNÍ SOUSTAVA - MONTÁŽ</t>
  </si>
  <si>
    <t>75N352</t>
  </si>
  <si>
    <t>GSM-R, PŘÍSLUŠENSTVÍ - ROZVADĚČ DOHLEDU PRO VNITŘNÍ BTS - DODÁVKA</t>
  </si>
  <si>
    <t xml:space="preserve"> "`1; Dle technické zprávy a výkresových příloh 
Celkem 7 = 7,000 [B] ` "_x000d_
 "`Celkem `7 = 7,000 [B] "_x000d_
 "Celkem "7 = 7,000 [C]_x000d_</t>
  </si>
  <si>
    <t>1. Položka obsahuje:
 – dodávku kompletního rozvaděče dohledu pro vnitřní BTS včetně PLC, propojavací kabelizace uvnitř rozvaděče a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</si>
  <si>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75N361</t>
  </si>
  <si>
    <t>GSM-R, JUMPER DO 2M - DODÁVKA</t>
  </si>
  <si>
    <t xml:space="preserve"> "`6*7; Dle technické zprávy a výkresových příloh 
Celkem 42 = 42,000 [B] ` "_x000d_
 "`Celkem `42 = 42,000 [B] "_x000d_
 "Celkem "42 = 42,000 [C]_x000d_</t>
  </si>
  <si>
    <t>1. Položka obsahuje:
 – dodávku specifikovaného bloku/zařízení včetně potřebného drobného montážního materiálu
 – dodávku souvisejícího příslušenství pro specifikovaný blok/zařízení
 – dodávku specifických konektorů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</si>
  <si>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75N36X</t>
  </si>
  <si>
    <t>GSM-R, JUMPER - MONTÁŽ</t>
  </si>
  <si>
    <t>75N372</t>
  </si>
  <si>
    <t>GSM-R, KOAXIÁLNÍ KABEL 7/8"</t>
  </si>
  <si>
    <t xml:space="preserve"> "`7*41*2; Dle technické zprávy a výkresových příloh 
Celkem 574 = 574,000 [B] ` "_x000d_
 "`Celkem `574 = 574,000 [B] "_x000d_
 "Celkem "574 = 574,000 [C]_x000d_</t>
  </si>
  <si>
    <t>75N374</t>
  </si>
  <si>
    <t>GSM-R, KOAXIÁLNÍ KABEL - SADA KONEKTORŮ - DODÁVKA</t>
  </si>
  <si>
    <t>1. Položka obsahuje:
 – dodávku specifikovaného bloku (sada 2ks) včetně potřebného drobného montážního materiálu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</si>
  <si>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75N37X</t>
  </si>
  <si>
    <t>GSM-R, KOAXIÁLNÍ KABEL - MONTÁŽ</t>
  </si>
  <si>
    <t>75N631</t>
  </si>
  <si>
    <t>KOMPLEXNÍ OCHRANA GSM-R PŘED BLESKEM A PŘEPĚTÍM - DODÁVKA</t>
  </si>
  <si>
    <t>75N63X</t>
  </si>
  <si>
    <t>KOMPLEXNÍ OCHRANA GSM-R PŘED BLESKEM A PŘEPĚTÍM - MONTÁŽ</t>
  </si>
  <si>
    <t>R1</t>
  </si>
  <si>
    <t>KABELÁŽ A SOUVISEJÍCÍ ZAŘÍZENÍ ROZVODU 230V AC VČETNĚ MONTÁŽE PRO JEDNU LOKALITU BTS</t>
  </si>
  <si>
    <t>CELEK</t>
  </si>
  <si>
    <t>3</t>
  </si>
  <si>
    <t>KABELÁŽ A SOUVISEJÍCÍ ZAŘÍZENÍ ROZVODU 48V DC VČETNĚ MONTÁŽE PRO JEDNU LOKALITU BTS</t>
  </si>
  <si>
    <t>4</t>
  </si>
  <si>
    <t>SDĚLOVACÍ KABELÁŽ A SOUVISEJÍCÍ ZAŘÍZENÍ VČETNĚ MONTÁŽE PRO JEDNU LOKALITU BTS</t>
  </si>
  <si>
    <t>5</t>
  </si>
  <si>
    <t>SMRŠŤOVACÍ CHRÁNIČKA NEBO KONCOVKA PRO PROMĚR DO 100MM</t>
  </si>
  <si>
    <t>6</t>
  </si>
  <si>
    <t>PANEL ROZJIŠTĚNÍ VYBAVENÝ JISTIČI DC NEBO AC VČETNĚ MONTÁŽE</t>
  </si>
  <si>
    <t>Zemní práce</t>
  </si>
  <si>
    <t>029113</t>
  </si>
  <si>
    <t>OSTATNÍ POŽADAVKY - ZEMĚMĚŘICKÉ ZAMĚŘENÍ - CELKY</t>
  </si>
  <si>
    <t>Položka zahrnuje: 
- veškeré náklady spojené s objednatelem požadovanými pracemi
- položka se využije pro celky 3D charakteru (objekty s vysokou mírou nepravidelnosti vzájemně navazujících částí, technologické a průmyslové celky) 
Položka nezahrnuje: 
- x</t>
  </si>
  <si>
    <t>11110</t>
  </si>
  <si>
    <t>ODSTRANĚNÍ TRAVIN</t>
  </si>
  <si>
    <t xml:space="preserve"> "`7*10; Dle technické zprávy a výkresových příloh 
Celkem 70 = 70,000 [B] ` "_x000d_
 "`Celkem `70 = 70,000 [B] "_x000d_
 "Celkem "70 = 70,000 [C]_x000d_</t>
  </si>
  <si>
    <t>Položka zahrnuje:
- odstranění travin bez ohledu na způsob provedení
- přemístění travin s uložením na hromady
Položka nezahrnuje:
- x</t>
  </si>
  <si>
    <t>111204</t>
  </si>
  <si>
    <t>ODSTRANĚNÍ KŘOVIN S ODVOZEM DO 5KM</t>
  </si>
  <si>
    <t xml:space="preserve"> "`7*3; Dle technické zprávy a výkresových příloh 
Celkem 21 = 21,000 [B] ` "_x000d_
 "`Celkem `21 = 21,000 [B] "_x000d_
 "Celkem "21 = 21,000 [C]_x000d_</t>
  </si>
  <si>
    <t xml:space="preserve">Položka zahrnuje:
- odstranění křovin a stromů do průměru 100 mm
- dopravu dřevin  na předepsanou vzdálenost
- spálení na hromadách nebo štěpkování
Položka nezahrnuje:
- x</t>
  </si>
  <si>
    <t>13173</t>
  </si>
  <si>
    <t>HLOUBENÍ JAM ZAPAŽ I NEPAŽ TŘ. I</t>
  </si>
  <si>
    <t xml:space="preserve"> "`75*7; Dle technické zprávy a výkresových příloh 
Celkem 525 = 525,000 [B] ` "_x000d_
 "`Celkem `525 = 525,000 [B] "_x000d_
 "Celkem "525 = 525,000 [C]_x000d_</t>
  </si>
  <si>
    <t>131738</t>
  </si>
  <si>
    <t>HLOUBENÍ JAM ZAPAŽ I NEPAŽ TŘ. I, ODVOZ DO 20KM</t>
  </si>
  <si>
    <t xml:space="preserve"> "`20*7; Dle technické zprávy a výkresových příloh 
Celkem 140 = 140,000 [B] ` "_x000d_
 "`Celkem `140 = 140,000 [B] "_x000d_
 "Celkem "140 = 140,000 [C]_x000d_</t>
  </si>
  <si>
    <t>703762</t>
  </si>
  <si>
    <t>KABELOVÁ UCPÁVKA VODĚ ODOLNÁ PRO VNITŘNÍ PRŮMĚR OTVORU 65 - 110MM</t>
  </si>
  <si>
    <t xml:space="preserve"> "`2*1; Dle technické zprávy a výkresových příloh 
Celkem 2 = 2,000 [B] ` "_x000d_
 "`Celkem `2 = 2,000 [B] "_x000d_
 "Celkem "2 = 2,000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</si>
  <si>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</si>
  <si>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 xml:space="preserve"> "`5*4; Dle technické zprávy a výkresových příloh 
Celkem 20 = 20,000 [B] ` "_x000d_
 "`Celkem `20 = 20,000 [B] "_x000d_
 "Celkem "20 = 20,000 [C]_x000d_</t>
  </si>
  <si>
    <t>Stavební část</t>
  </si>
  <si>
    <t>11090</t>
  </si>
  <si>
    <t>VŠEOBECNÉ VYKLIZENÍ OSTATNÍCH PLOCH</t>
  </si>
  <si>
    <t>Položka zahrnuje:
 odstranění všech překážek pro uskutečnění stavby
Položka nezahrhuje:
- x</t>
  </si>
  <si>
    <t>111208</t>
  </si>
  <si>
    <t>ODSTRANĚNÍ KŘOVIN S ODVOZEM DO 20KM</t>
  </si>
  <si>
    <t>46531</t>
  </si>
  <si>
    <t>DLAŽBY Z PROST BETONU</t>
  </si>
  <si>
    <t xml:space="preserve"> "`0,4*5; Dle technické zprávy a výkresových příloh 
Celkem 2 = 2,000 [B] ` "_x000d_
 "`Celkem `2 = 2,000 [B] "_x000d_
 "Celkem "2 = 2,000 [C]_x000d_</t>
  </si>
  <si>
    <t xml:space="preserve">Položka zahrnuje:
- nutné zemní práce (svahování, úpravu pláně a 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ztížení práce u kabelových a injektážních trubek a ostatních zařízení osazovaných do betonu,
-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podklad pod dlažbu, vykazuje se samostatně položkami SD 45</t>
  </si>
  <si>
    <t>56343</t>
  </si>
  <si>
    <t>VOZOVKOVÉ VRSTVY ZE ŠTĚRKOPÍSKU TL. DO 150MM</t>
  </si>
  <si>
    <t xml:space="preserve"> "`10; Dle technické zprávy a výkresových příloh 
Celkem 10 = 10,000 [B] ` "_x000d_
 "`Celkem `10 = 10,000 [B] "_x000d_
 "Celkem "10 = 10,000 [C]_x000d_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</si>
  <si>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</si>
  <si>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702221</t>
  </si>
  <si>
    <t>KABELOVÁ CHRÁNIČKA ZEMNÍ UV STABILNÍ DN DO 100 MM</t>
  </si>
  <si>
    <t xml:space="preserve"> "`30*7; Dle technické zprávy a výkresových příloh 
Celkem 210 = 210,000 [B] ` "_x000d_
 "`Celkem `210 = 210,000 [B] "_x000d_
 "Celkem "210 = 210,000 [C]_x000d_</t>
  </si>
  <si>
    <t>741C02</t>
  </si>
  <si>
    <t>UZEMŇOVACÍ SVORKA</t>
  </si>
  <si>
    <t>1. Položka obsahuje:
 – veškeré příslušenství
2. Položka neobsahuje:
 X
3. Způsob měření:
Udává se počet kusů kompletní konstrukce nebo práce.</t>
  </si>
  <si>
    <t>741C06</t>
  </si>
  <si>
    <t>VYVEDENÍ UZEMŇOVACÍCH VODIČŮ NA POVRCH/KONSTRUKCI</t>
  </si>
  <si>
    <t>1. Položka obsahuje:
 – vodivé připojení vodiče na konstrukci
 – dělení, tvarování, spojování
 – ochranný i barevný nátěr spoje dle příslušných norem
2. Položka neobsahuje:
 X
3. Způsob měření:
Udává se počet kusů kompletní konstrukce nebo práce.</t>
  </si>
  <si>
    <t>741C11</t>
  </si>
  <si>
    <t>ZKUŠEBNÍ JÍMKA, UZEMNĚNÍ VENKOVNÍ DO VOLNÉHO TERÉNU</t>
  </si>
  <si>
    <t>1. Položka obsahuje:
 – výkop a zához díry pro trubku v zemině tř.4 o velikosti 1000x1000x1000mm
 – zemnící jímku do volného terénu sestávající z : trubky o průměru 400/5mm o délce 80cm, víko
 – uzemňovací kruh s Fezn 30x4mm do trubky vč. montáže, štěrkového zásypu v trubce po montáži do výšky 60cm a úpravy povrchu terénu v okolí uzemňovací jímky
2. Položka neobsahuje:
 X
3. Způsob měření:
Udává se komplet odlišných materiálů a činností, které tvoří funkční nedělitelný celek daný názvem položky.</t>
  </si>
  <si>
    <t>741D12</t>
  </si>
  <si>
    <t>HROMOSVODOVÝ VODIČ FEZN POD POVRCHEM</t>
  </si>
  <si>
    <t>1. Položka obsahuje:
 – dělení, spojování
 – upevnění vč. veškerého příslušenství
2. Položka neobsahuje:
 X
3. Způsob měření:
Měří se metr délkový.</t>
  </si>
  <si>
    <t>741I01</t>
  </si>
  <si>
    <t>SPOJOVÁNÍ A PŘIPOJOVÁNÍ HROMOSVODOVÝCH VODIČŮ</t>
  </si>
  <si>
    <t>1. Položka obsahuje:
 – svorku pro spojování, ochranné nátěry
 – upevnění vč. veškerého příslušenství
2. Položka neobsahuje:
 X
3. Způsob měření:
Udává se počet kusů kompletní konstrukce nebo práce.</t>
  </si>
  <si>
    <t>747413</t>
  </si>
  <si>
    <t>MĚŘENÍ ZEMNÍCH ODPORŮ - ZEMNICÍ SÍTĚ DÉLKY PÁSKU DO 100 M</t>
  </si>
  <si>
    <t>1. Položka obsahuje:
 – cenu za měření dle příslušných norem a předpisů, včetně vystavení protokolu
2. Položka neobsahuje:
 X
3. Způsob měření:
Udává se počet kusů kompletní konstrukce nebo práce.</t>
  </si>
  <si>
    <t>75N392</t>
  </si>
  <si>
    <t>GSM-R, TECHNOLOGICKÝ DOMEK SE SEDLOVOU STŘECHOU (1 MÍSTNOST) - DODÁVKA</t>
  </si>
  <si>
    <t xml:space="preserve"> "`1*5; Dle technické zprávy a výkresových příloh 
Celkem 5 = 5,000 [B] ` "_x000d_
 "`Celkem `5 = 5,000 [B] "_x000d_
 "Celkem "5 = 5,000 [C]_x000d_</t>
  </si>
  <si>
    <t xml:space="preserve">1. Položka obsahuje:
 – dodávku technologického domku se základním vybavením (PIR čidlo, magnetický kontakt, kouřové čidlo, osvětlení, NN rozvaděče, topení, klimatizace, zásuvkový rozvod a související kabelizace, ...) dle specifikace v TZ
 – ochrannou kovovou mříž na vstuních dveřích se začleněním do jednotného klíčového systému
 – dodávku souvisejícího příslušenství pro specifikovaný blok/zařízení
 – betonovou dlažbu okolo technologického domku včetně podkladní vrstvy z dlaždic 300x300mm dle specifikace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</si>
  <si>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75N39X</t>
  </si>
  <si>
    <t>GSM-R, TECHNOLOGICKÝ DOMEK - MONTÁŽ</t>
  </si>
  <si>
    <t xml:space="preserve">1. Položka obsahuje:
 – kompletní montáž domku včetně vnitřního vybavení, základového bloku, uzemnění  a souvisejícího příslušenství včetně drobného montážního materiálu
 – vyhotovení kompletního základového betonového bloku včetně kompletního uzemnění tvořeného zemnícími deskami nebo tyčemi včetně FeZn pásku a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</si>
  <si>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75N436</t>
  </si>
  <si>
    <t>ANTÉNNÍ STOŽÁR ŽELEZOBETONOVÝ DO 40 M - DODÁVKA</t>
  </si>
  <si>
    <t xml:space="preserve">1. Položka obsahuje:
 – dodávku železobetonového stožáru dle specifikace v TZ
 – dodávku souvisejícího příslušenství pro specifikovaný blok/zařízení
 – anténní výložníky/nástavce a související konstrukce včetně upevňovacího materiálu, stoupací plošiny, žebříku a kabelové lávky s PKO
 – jímací soustavu bleskosvodu, statický výpočet základu a inženýrsko geologický průzkum
 – náklady na dopravu a skladování
 – veškeré potřebné mechanizmy, včetně obsluhy, náklady na mzdy a přibližné (průměrné) náklady na pořízení potřebných materiálů včetně všech ostatních vedlejších nákladů
2. Položka neobsahuje:
 –  zemní práce
3. Způsob měření:
 –  Udává se počet kusů kompletní konstrukce nebo práce.</t>
  </si>
  <si>
    <t>75N43X</t>
  </si>
  <si>
    <t>ANTÉNNÍ STOŽÁR ŽELEZOBETONOVÝ - MONTÁŽ</t>
  </si>
  <si>
    <t xml:space="preserve">1. Položka obsahuje:
 – vyhotovení kompletního základového betonového bloku včetně kompletního uzemnění anténního stožáru tvořeného zemnícími deskami nebo tyčemi včetně FeZn pásku a drobného montážního materiálu
 – kompletní montáž stožáru včetně kovových konstrukcí, základového bloku, uzemnění  a souvisejícího příslušenství včetně drobného montážního materiálu
 – podkladní základové vrstvy
 – bednění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</si>
  <si>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75N444</t>
  </si>
  <si>
    <t>ANTÉNNÍ STOŽÁR - SPECIÁLNÍ ZALOŽENÍ ZÁKLADU</t>
  </si>
  <si>
    <t xml:space="preserve">1. Položka obsahuje:
 – zhotovení atypického základu stožátu v obtížném terénu pomocí mikropilotáže
 – dodávku souvisejícího příslušenství pro specifikovaný blok/zařízení
 – náklady na dopravu a skladování
 – kompletní vyhotovení atypického základového bloku včetně potřebného montážního materiálu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</si>
  <si>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75N445</t>
  </si>
  <si>
    <t>ANTÉNNÍ STOŽÁR - PAŽENÍ ZÁKLADOVÉ JÁMY</t>
  </si>
  <si>
    <t xml:space="preserve">1. Položka obsahuje:
 – zhotovení pažení základové jámy stožáru v nepříznivých stavebních podmínkách
 – dodávku souvisejícího příslušenství pro specifikovaný blok/zařízení
 – náklady na dopravu a skladování
 – kompletní vyhotovení pažení základové jámy včetně potřebného montážního materiálu
 – kompletní demontáž pažení po ukončení výstavby základu stožáru
 – veškeré potřebné mechanizmy, včetně obsluhy, náklady na mzdy a přibližné (průměrné) náklady na pořízení potřebných materiálů včetně všech ostatních vedlejších nákladů
2. Položka neobsahuje:
 –  zemní práce
3. Způsob měření:
 – Udává se počet kusů kompletní konstrukce nebo práce.</t>
  </si>
  <si>
    <t>VYTÝČENÍ INŽENÝRSKÝCH SÍTÍ</t>
  </si>
  <si>
    <t>PS 00-02-92</t>
  </si>
  <si>
    <t>746692</t>
  </si>
  <si>
    <t>PŘIPOJENÍ ZÁLOŽNÍ KOMUNIKAČNÍ CESTY (GSM, GSM-R) NA ED, OŽIVENÍ, ZPROVOZNĚNÍ - 1. OBJEKT</t>
  </si>
  <si>
    <t xml:space="preserve"> "`7 
Celkem 7 = 7,000 [B] ` "_x000d_
 "`Celkem `7 = 7,000 [B] "_x000d_
 "Celkem "7 = 7,000 [C]_x000d_</t>
  </si>
  <si>
    <t>1. Položka obsahuje:
 – veškerý podružný, spojovací a pomocný materiál. Dále obsahuje úpravu SW , parametrizaci, nastavení přenosových prvků a uvedení do provozu nebo komplexní přenastavení přenosových prvků stávajících po úpravách technologie, nastavení komunikace, nastavení komunikace přenosové prvky – nadřízený ŘS vč. úpravy nebo definice protokolu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2. Položka neobsahuje:
 X
3. Způsob měření:
Udává se počet kusů kompletní konstrukce nebo práce.</t>
  </si>
  <si>
    <t xml:space="preserve"> "`10*1 
Celkem 10 = 10,000 [B] ` "_x000d_
 "`Celkem `10 = 10,000 [B] "_x000d_
 "Celkem "10 = 10,000 [C]_x000d_</t>
  </si>
  <si>
    <t>75N385</t>
  </si>
  <si>
    <t>GSM-R, NAPÁJECÍ ZDROJ DIESELAGREGÁTOVÝ PRO NÁHRADNÍ NAPÁJENÍ - DODÁVKA</t>
  </si>
  <si>
    <t xml:space="preserve"> "`1 
Celkem 1 = 1,000 [B] ` "_x000d_
 "`Celkem `1 = 1,000 [B] "_x000d_
 "Celkem "1 = 1,000 [C]_x000d_</t>
  </si>
  <si>
    <t>75N38X</t>
  </si>
  <si>
    <t>GSM-R, NAPÁJECÍ ZDROJ DIESELAGREGÁTOVÝ PRO NÁHRADNÍ NAPÁJENÍ - MONTÁŽ</t>
  </si>
  <si>
    <t>75N3B1</t>
  </si>
  <si>
    <t>GSM-R, BLOK VNPN - DODÁVKA</t>
  </si>
  <si>
    <t>75N3BX</t>
  </si>
  <si>
    <t>GSM-R, BLOK - MONTÁŽ</t>
  </si>
  <si>
    <t>75N715</t>
  </si>
  <si>
    <t>MĚŘENÍ RÁDIOVÝCH SÍTÍ PŘEDPROJEKTOVÉ PRO PÁSMO 900 MHZ</t>
  </si>
  <si>
    <t xml:space="preserve"> "`55 
Celkem 55 = 55,000 [B] ` "_x000d_
 "`Celkem `55 = 55,000 [B] "_x000d_
 "Celkem "55 = 55,000 [C]_x000d_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</si>
  <si>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</si>
  <si>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75N716</t>
  </si>
  <si>
    <t>MĚŘENÍ RÁDIOVÝCH SÍTÍ PO REALIZACI PRO PÁSMO 900 MHZ</t>
  </si>
  <si>
    <t>1. Položka obsahuje:
 – kompletní měření a vyhodnocení rádiového signálu po realizaci rádiového systému měřícím vozem
 – vystavení měřících protokolů,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km kompletní konstrukce nebo práce.</t>
  </si>
  <si>
    <t>75N721</t>
  </si>
  <si>
    <t>PLÁNOVÁNÍ RÁDIOVÝCH SÍTÍ KMITOČTOVÉ</t>
  </si>
  <si>
    <t>1. Položka obsahuje:
 – kompletní kmitočtové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</si>
  <si>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75N722</t>
  </si>
  <si>
    <t>PLÁNOVÁNÍ RÁDIOVÝCH SÍTÍ PROSTOROVÉ</t>
  </si>
  <si>
    <t>1. Položka obsahuje:
 – kompletní prostorové rádiové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</si>
  <si>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75N723</t>
  </si>
  <si>
    <t>PLÁNOVÁNÍ RÁDIOVÝCH SÍTÍ - KMITOČTOVÁ OPTIMALIZACE</t>
  </si>
  <si>
    <t>1. Položka obsahuje:
 – kompletní kmitočtová optimalizace rádiového plánování a vyhodnocení rádiového signálu pro realizaci rádiového systému 
 – vystavení měřících protokolů,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</si>
  <si>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75N731</t>
  </si>
  <si>
    <t>RADIOVNÍK KOMPLEXNÍ PROJEDNÁNÍ</t>
  </si>
  <si>
    <t>PŘÍPAD</t>
  </si>
  <si>
    <t>1. Položka obsahuje:
 – zorganizování a provedení jednání včetně místního šetření zainteresovaných složek s cílem umístění radiovníku na trati 
 – vystavení protokolů, případně závěrečné zprávy
 – veškeré potřebné mechanizmy (měřící přístroje, software), včetně obsluhy, náklady na mzdy a dopravu zůčastněných osob a včetně vedlejších nákladů
2. Položka neobsahuje:
 X
3. Způsob měření:
 – Udává se počet započatých dnů; v případě několika projednání v jednom dni se jednání sdružuje.</t>
  </si>
  <si>
    <t>75N732</t>
  </si>
  <si>
    <t>RADIOVNÍK - DODÁVKA</t>
  </si>
  <si>
    <t>75N73X</t>
  </si>
  <si>
    <t>RADIOVNÍK - MONTÁŽ</t>
  </si>
  <si>
    <t>R75N31C</t>
  </si>
  <si>
    <t>VZDÁLENÁ VYSÍLACÍ JEDNOTKA, TECHNOLOGIE, PS, STOŽÁR DO 8M, NAPOJENÍ NA NN A OPTICKOU SÍŤ</t>
  </si>
  <si>
    <t>Veškeré dodávky a montáže související s instalací a zprovozněním 1ks vzdálené vysílací jednotky, technologie, PS, stožáru do 8m a napojení na nn a optickou síť</t>
  </si>
  <si>
    <t>R75N355</t>
  </si>
  <si>
    <t>DOPLNĚNÍ LICENCÍ A SW POPLATKŮ PRO PŘIPOJENÍ</t>
  </si>
  <si>
    <t>Licence a SW poplatky GSM-R</t>
  </si>
  <si>
    <t>Doplnění všech nezbytných licencí a SW poplatků pro připojení BTS k centrálním a ústřednovým částem sítě</t>
  </si>
  <si>
    <t>R75N716</t>
  </si>
  <si>
    <t>PŘEDÁVACÍ MĚŘENÍ DLE EIRENE KRITÉRIÍ A MĚŘENÍ QOS</t>
  </si>
  <si>
    <t>Předávací měření</t>
  </si>
  <si>
    <t>Předávací měření dle EIRENE kritérií a měření QoS vč. vyhotovení příslušných protokolů</t>
  </si>
  <si>
    <t>PS 00-02-93</t>
  </si>
  <si>
    <t>SDĚLOVACÍ ZAŘÍZENÍ TRS</t>
  </si>
  <si>
    <t>R000001</t>
  </si>
  <si>
    <t>PROPOJOVACÍ KABELY, LSA PÁSKY, DRŽÁKY A DALŠÍ PŘÍSLUŠENSTVÍ - SOUBOR</t>
  </si>
  <si>
    <t>odpovídá textaci položky</t>
  </si>
  <si>
    <t>75N11X</t>
  </si>
  <si>
    <t>TRS, RADIOSTANICE ZÁKLADNOVÁ - MONTÁŽ</t>
  </si>
  <si>
    <t xml:space="preserve"> "`4*1; dle výkresové části dokumentace a technické zprávy 
Celkem 4 = 4,000 [B] ` "_x000d_
 "`Celkem `4 = 4,000 [B] "_x000d_
 "Celkem "4 = 4,000 [C]_x000d_</t>
  </si>
  <si>
    <t>75N11Y</t>
  </si>
  <si>
    <t>TRS, RADIOSTANICE ZÁKLADNOVÁ - DEMONTÁŽ</t>
  </si>
  <si>
    <t xml:space="preserve"> "`8*1; dle výkresové části dokumentace a technické zprávy 
Celkem 8 = 8,000 [B] ` "_x000d_
 "`Celkem `8 = 8,000 [B] "_x000d_
 "Celkem "8 = 8,000 [C]_x000d_</t>
  </si>
  <si>
    <t>75N17X</t>
  </si>
  <si>
    <t>TRS, OVLÁDACÍ BLOK - MONTÁŽ</t>
  </si>
  <si>
    <t>75N17Y</t>
  </si>
  <si>
    <t>TRS, OVLÁDACÍ BLOK - DEMONTÁŽ</t>
  </si>
  <si>
    <t>75N18X</t>
  </si>
  <si>
    <t>TRS, OVLÁDACÍ SKŘÍŇKA - MONTÁŽ</t>
  </si>
  <si>
    <t>75N18Y</t>
  </si>
  <si>
    <t>TRS, OVLÁDACÍ SKŘÍŇKA - DEMONTÁŽ</t>
  </si>
  <si>
    <t>75N1AX</t>
  </si>
  <si>
    <t>TRS, NAPÁJECÍ ZDROJ - MONTÁŽ</t>
  </si>
  <si>
    <t>75N1AY</t>
  </si>
  <si>
    <t>TRS, NAPÁJECÍ ZDROJ - DEMONTÁŽ</t>
  </si>
  <si>
    <t>75N1BY</t>
  </si>
  <si>
    <t>TRS, ANTÉNNÍ SOUSTAVA - DEMONTÁŽ</t>
  </si>
  <si>
    <t>75N1C1</t>
  </si>
  <si>
    <t>TRS, KOAXIÁLNÍ KABEL VENKOVNÍ PRŮMĚRU DO 35 MM</t>
  </si>
  <si>
    <t xml:space="preserve"> "`4*2*30; dle výkresové části dokumentace a technické zprávy 
Celkem 240 = 240,000 [B] ` "_x000d_
 "`Celkem `240 = 240,000 [B] "_x000d_
 "Celkem "240 = 240,000 [C]_x000d_</t>
  </si>
  <si>
    <t>75N1C3</t>
  </si>
  <si>
    <t>TRS, KOAXIÁLNÍ KABEL VENKOVNÍ - SADA KONEKTORŮ (2KS) - DODÁVKA</t>
  </si>
  <si>
    <t xml:space="preserve"> "`4*2; dle výkresové části dokumentace a technické zprávy 
Celkem 8 = 8,000 [B] ` "_x000d_
 "`Celkem `8 = 8,000 [B] "_x000d_
 "Celkem "8 = 8,000 [C]_x000d_</t>
  </si>
  <si>
    <t>75N1CX</t>
  </si>
  <si>
    <t>TRS, KOAXIÁLNÍ KABEL VENKOVNÍ - MONTÁŽ</t>
  </si>
  <si>
    <t>75N1CY</t>
  </si>
  <si>
    <t>TRS, KOAXIÁLNÍ KABEL VENKOVNÍ - DEMONTÁŽ</t>
  </si>
  <si>
    <t xml:space="preserve"> "`1; dle výkresové části dokumentace a technické zprávy 
Celkem 480 = 480,000 [B] ` "_x000d_
 "`Celkem `480 = 480,000 [B] "_x000d_
 "Celkem "480 = 480,000 [C]_x000d_</t>
  </si>
  <si>
    <t>75N1F1</t>
  </si>
  <si>
    <t>TRS, SYSTÉMOVÝ KABEL K OVLÁDACÍ SKŘÍŇCE</t>
  </si>
  <si>
    <t xml:space="preserve"> "`4*2*25; dle výkresové části dokumentace a technické zprávy 
Celkem 200 = 200,000 [B] ` "_x000d_
 "`Celkem `200 = 200,000 [B] "_x000d_
 "Celkem "200 = 200,000 [C]_x000d_</t>
  </si>
  <si>
    <t>75N1F2</t>
  </si>
  <si>
    <t>TRS, SYSTÉMOVÝ KABEL K OVLÁDACÍ SKŘÍŇCE - SADA KONEKTORŮ (2KS) - DODÁVKA</t>
  </si>
  <si>
    <t>75N1FX</t>
  </si>
  <si>
    <t>TRS, SYSTÉMOVÝ KABEL K OVLÁDACÍ SKŘÍŇCE - MONTÁŽ</t>
  </si>
  <si>
    <t>75N1FY</t>
  </si>
  <si>
    <t>TRS, SYSTÉMOVÝ KABEL K OVLÁDACÍ SKŘÍŇCE - DEMONTÁŽ</t>
  </si>
  <si>
    <t xml:space="preserve"> "`4*2*2*25; dle výkresové části dokumentace a technické zprávy 
Celkem 400 = 400,000 [B] ` "_x000d_
 "`Celkem `400 = 400,000 [B] "_x000d_
 "Celkem "400 = 400,000 [C]_x000d_</t>
  </si>
  <si>
    <t>75N61X</t>
  </si>
  <si>
    <t>KOMPLEXNÍ OCHRANA TRS PŘED BLESKEM A PŘEPĚTÍM - MONTÁŽ</t>
  </si>
  <si>
    <t>75N61Y</t>
  </si>
  <si>
    <t>KOMPLEXNÍ OCHRANA TRS PŘED BLESKEM A PŘEPĚTÍM - DEMONTÁŽ</t>
  </si>
  <si>
    <t>75N64X</t>
  </si>
  <si>
    <t>NAPĚŤOVÉ ODDĚLENÍ ANTÉNNÍ SOUSTAVY OD ZAŘÍZENÍ, MONTÁŽ</t>
  </si>
  <si>
    <t>75N64Y</t>
  </si>
  <si>
    <t>NAPĚŤOVÉ ODDĚLENÍ ANTÉNNÍ SOUSTAVY OD ZAŘÍZENÍ, DEMONTÁŽ</t>
  </si>
  <si>
    <t>75N711</t>
  </si>
  <si>
    <t>MĚŘENÍ RÁDIOVÝCH SÍTÍ PŘEDPROJEKTOVÉ PRO PÁSMO 460 MHZ</t>
  </si>
  <si>
    <t>1. Položka obsahuje:
 – kompletní předprojektové měření (rádiové plánování)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</si>
  <si>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75N712</t>
  </si>
  <si>
    <t>MĚŘENÍ RÁDIOVÝCH SÍTÍ PO REALIZACI PRO PÁSMO 460 MHZ</t>
  </si>
  <si>
    <t>1. Položka obsahuje:
 – kompletní měření a vyhodnocení rádiového signálu po realizaci rádiového systému měřícím vozem
 – vystavení měřících protokolů případně závěrečné zprávy
 – veškeré potřebné mechanizmy (měřící přístroje),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</si>
  <si>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SDĚLOVACÍ ZAŘÍZENÍ MRS</t>
  </si>
  <si>
    <t>702512</t>
  </si>
  <si>
    <t>PRŮRAZ ZDIVEM (PŘÍČKOU) ZDĚNÝM TLOUŠŤKY PŘES 45 DO 60 CM</t>
  </si>
  <si>
    <t xml:space="preserve"> "`6*1; dle výkresové části dokumentace a technické zprávy 
Celkem 6 = 6,000 [B] ` "_x000d_
 "`Celkem `6 = 6,000 [B] "_x000d_
 "Celkem "6 = 6,000 [C]_x000d_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</si>
  <si>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</si>
  <si>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703511</t>
  </si>
  <si>
    <t>ELEKTROINSTALAČNÍ LIŠTA ŠÍŘKY DO 30 MM</t>
  </si>
  <si>
    <t xml:space="preserve"> "`7*15; dle výkresové části dokumentace a technické zprávy 
Celkem 105 = 105,000 [B] ` "_x000d_
 "`Celkem `105 = 105,000 [B] "_x000d_
 "Celkem "105 = 105,000 [C]_x000d_</t>
  </si>
  <si>
    <t>1. Položka obsahuje:
 – kompletní montáž, rozměření, upevnění, řezání, spojování apod.
 – veškerý spojovací a montážní materiál vč. upevňovacího materiálu (držáky apod.)
 – pomocné mechanismy
2. Položka neobsahuje:
 X
3. Způsob měření:
Měří se metr délkový.</t>
  </si>
  <si>
    <t xml:space="preserve"> "`5*15+5*10; dle výkresové části dokumentace a technické zprávy 
Celkem 125 = 125,000 [B] ` "_x000d_
 "`Celkem `125 = 125,000 [B] "_x000d_
 "Celkem "125 = 125,000 [C]_x000d_</t>
  </si>
  <si>
    <t xml:space="preserve"> "`7*10+3*5; dle výkresové části dokumentace a technické zprávy 
Celkem 85 = 85,000 [B] ` "_x000d_
 "`Celkem `85 = 85,000 [B] "_x000d_
 "Celkem "85 = 85,000 [C]_x000d_</t>
  </si>
  <si>
    <t xml:space="preserve"> "`10*2; dle výkresové části dokumentace a technické zprávy 
Celkem 20 = 20,000 [B] ` "_x000d_
 "`Celkem `20 = 20,000 [B] "_x000d_
 "Celkem "20 = 20,000 [C]_x000d_</t>
  </si>
  <si>
    <t xml:space="preserve"> "`5*1; dle výkresové části dokumentace a technické zprávy 
Celkem 5 = 5,000 [B] ` "_x000d_
 "`Celkem `5 = 5,000 [B] "_x000d_
 "Celkem "5 = 5,000 [C]_x000d_</t>
  </si>
  <si>
    <t>75M71C</t>
  </si>
  <si>
    <t>ZÁZNAMOVÉ ZAŘÍZENÍ, INTEGRACE S RÁDIOVÝM SERVEREM</t>
  </si>
  <si>
    <t>75N21X</t>
  </si>
  <si>
    <t>MRS, RADIOSTANICE - MONTÁŽ</t>
  </si>
  <si>
    <t>75N21Y</t>
  </si>
  <si>
    <t>MRS, RADIOSTANICE - DEMONTÁŽ</t>
  </si>
  <si>
    <t xml:space="preserve"> "`5*2*1; dle výkresové části dokumentace a technické zprávy 
Celkem 10 = 10,000 [B] ` "_x000d_
 "`Celkem `10 = 10,000 [B] "_x000d_
 "Celkem "10 = 10,000 [C]_x000d_</t>
  </si>
  <si>
    <t>75N221</t>
  </si>
  <si>
    <t>MRS, BLOK ZÁKLADNOVÝCH RADIOSTANIC 1 RADIOSTANICE IP TECHNOLOGIE - DODÁVKA</t>
  </si>
  <si>
    <t>75N22X</t>
  </si>
  <si>
    <t>MRS, BLOK ZÁKLADNOVÝCH RADIOSTANIC - MONTÁŽ</t>
  </si>
  <si>
    <t>75N23X</t>
  </si>
  <si>
    <t>MRS, OVLÁDACÍ PRACOVIŠTĚ - MONTÁŽ</t>
  </si>
  <si>
    <t>75N23Y</t>
  </si>
  <si>
    <t>MRS, OVLÁDACÍ PRACOVIŠTĚ - DEMONTÁŽ</t>
  </si>
  <si>
    <t>75N242</t>
  </si>
  <si>
    <t>MRS, NAPÁJECÍ ZDROJ RADIOSTANICE BLOK 1 RADIOSTANICE - DODÁVKA</t>
  </si>
  <si>
    <t>75N24X</t>
  </si>
  <si>
    <t>MRS, NAPÁJECÍ ZDROJ RADIOSTANICE - MONTÁŽ</t>
  </si>
  <si>
    <t>75N252</t>
  </si>
  <si>
    <t>MRS, ANTÉNNNÍ SOUSTAVA VŠESMĚROVÁ - DODÁVKA</t>
  </si>
  <si>
    <t>75N255</t>
  </si>
  <si>
    <t>MRS, SMĚROVÁNÍ ANTÉN</t>
  </si>
  <si>
    <t xml:space="preserve"> "`10*1; dle výkresové části dokumentace a technické zprávy 
Celkem 10 = 10,000 [B] ` "_x000d_
 "`Celkem `10 = 10,000 [B] "_x000d_
 "Celkem "10 = 10,000 [C]_x000d_</t>
  </si>
  <si>
    <t>1. Položka obsahuje:
 – kompletní nastavení anténního systému a souvisejícího příslušenství včetně všech potřebných prací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</si>
  <si>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75N25X</t>
  </si>
  <si>
    <t>MRS, ANTÉNNNÍ SOUSTAVA - MONTÁŽ</t>
  </si>
  <si>
    <t>75N25Y</t>
  </si>
  <si>
    <t>MRS, ANTÉNNNÍ SOUSTAVA - DEMONTÁŽ</t>
  </si>
  <si>
    <t>75N261</t>
  </si>
  <si>
    <t>MRS, KOAXIÁLNÍ KABEL VENKOVNÍ PRŮMĚRU DO 35 MM</t>
  </si>
  <si>
    <t xml:space="preserve"> "`5*2*30+5*30; dle výkresové části dokumentace a technické zprávy 
Celkem 450 = 450,000 [B] ` "_x000d_
 "`Celkem `450 = 450,000 [B] "_x000d_
 "Celkem "450 = 450,000 [C]_x000d_</t>
  </si>
  <si>
    <t>75N263</t>
  </si>
  <si>
    <t>MRS, KOAXIÁLNÍ KABEL VENKOVNÍ - SADA KONEKTORŮ (2KS) - DODÁVKA</t>
  </si>
  <si>
    <t xml:space="preserve"> "`5*2+5*3; dle výkresové části dokumentace a technické zprávy 
Celkem 25 = 25,000 [B] ` "_x000d_
 "`Celkem `25 = 25,000 [B] "_x000d_
 "Celkem "25 = 25,000 [C]_x000d_</t>
  </si>
  <si>
    <t>75N26X</t>
  </si>
  <si>
    <t>MRS, KOAXIÁLNÍ KABEL VENKOVNÍ - MONTÁŽ</t>
  </si>
  <si>
    <t>75N26Y</t>
  </si>
  <si>
    <t>MRS, KOAXIÁLNÍ KABEL VENKOVNÍ - DEMONTÁŽ</t>
  </si>
  <si>
    <t xml:space="preserve"> "`5*1; dle výkresové části dokumentace a technické zprávy 
Celkem 600 = 600,000 [B] ` "_x000d_
 "`Celkem `600 = 600,000 [B] "_x000d_
 "Celkem "600 = 600,000 [C]_x000d_</t>
  </si>
  <si>
    <t>75N281</t>
  </si>
  <si>
    <t>MRS, RÁDIOVÝ SERVER - DODÁVKA</t>
  </si>
  <si>
    <t>75N28X</t>
  </si>
  <si>
    <t>MRS, RÁDIOVÝ SERVER - MONTÁŽ</t>
  </si>
  <si>
    <t>75N291</t>
  </si>
  <si>
    <t>MRS, PROGRAMOVÉ VYBAVENÍ A GRAFICKÉ ZOBRAZENÍ INTEGRACE DO OVLÁDÁNÍ TELEFONNÍHO ZAPOJOVAČE</t>
  </si>
  <si>
    <t xml:space="preserve"> "`5*3; dle výkresové části dokumentace a technické zprávy 
Celkem 15 = 15,000 [B] ` "_x000d_
 "`Celkem `15 = 15,000 [B] "_x000d_
 "Celkem "15 = 15,000 [C]_x000d_</t>
  </si>
  <si>
    <t>1. Položka obsahuje:
 – dodávku specifického software pro specifický blok/zařízení včetně souvisejícího příslušenství pro specifikovaný blok/zařízení a všech funkcionalit MRS
 – dodávku souvisejícího příslušenství pro specifikovaný blok/zařízení
 – náklady na dopravu a skladování
 – kompletní montáž (oživení, konfigurace, nastavení a uvedení do provozu) specifikovaného bloku/zařízení/licence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</si>
  <si>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75N448</t>
  </si>
  <si>
    <t>ANTÉNNÍ STOŽÁR - DOPLNĚNÍ KONSTRUKCE STOŽÁRU</t>
  </si>
  <si>
    <t>1. Položka obsahuje:
 – dodávku nové konstrukce doplňující stávající stožár nebo atypické konstrukce pro stožár nově budovaný
 – PKO nových konstrukcí
 – dodávku souvisejícího příslušenství pro konstrukci a drobný montážní materiál
 – náklady na dopravu a skladování
 – kompletní montáž konstrukce na anténní stožár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kusů(kompletů) kompletní konstrukce nebo práce na jeden stožár.</t>
  </si>
  <si>
    <t>75N512</t>
  </si>
  <si>
    <t>ANTÉNNÍ VÝLOŽNÍK K INSTALACI NA ZEĎ DÉLKY PŘES 1M - DODÁVKA</t>
  </si>
  <si>
    <t>1. Položka obsahuje:
 – dodávku kompletního anténního výložníku včetně potřebného drobného montážního materiálu
 – PKO
 – dodávku souvisejícího příslušenství pro specifikovaný blok/zařízení
 – náklady na dopravu a skladování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</si>
  <si>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75N522</t>
  </si>
  <si>
    <t>ANTÉNNÍ VÝLOŽNÍK K INSTALACI NA STOŽÁR DÉLKY DO 1M - DODÁVKA</t>
  </si>
  <si>
    <t xml:space="preserve"> "`5*2*60; dle výkresové části dokumentace a technické zprávy 
Celkem 4 = 4,000 [B] ` "_x000d_
 "`Celkem `4 = 4,000 [B] "_x000d_
 "Celkem "4 = 4,000 [C]_x000d_</t>
  </si>
  <si>
    <t>75N52X</t>
  </si>
  <si>
    <t>ANTÉNNÍ VÝLOŽNÍK - MONTÁŽ</t>
  </si>
  <si>
    <t xml:space="preserve">1. Položka obsahuje:
 – kompletní montáž anténního výložníku na zeď objektu/anténní stožár  a souvisejícího příslušenství včetně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</si>
  <si>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75N52Y</t>
  </si>
  <si>
    <t xml:space="preserve">ANTÉNNÍ VÝLOŽNÍK  - DEMONTÁŽ</t>
  </si>
  <si>
    <t>75N621</t>
  </si>
  <si>
    <t>KOMPLEXNÍ OCHRANA MRS PŘED BLESKEM A PŘEPĚTÍM - DODÁVKA</t>
  </si>
  <si>
    <t>75N62X</t>
  </si>
  <si>
    <t>KOMPLEXNÍ OCHRANA MRS PŘED BLESKEM A PŘEPĚTÍM - MONTÁŽ</t>
  </si>
  <si>
    <t>75N62Y</t>
  </si>
  <si>
    <t>KOMPLEXNÍ OCHRANA MRS PŘED BLESKEM A PŘEPĚTÍM - DEMONTÁŽ</t>
  </si>
  <si>
    <t>75N641</t>
  </si>
  <si>
    <t>NAPĚŤOVÉ ODDĚLENÍ ANTÉNNÍ SOUSTAVY OD ZAŘÍZENÍ - DODÁVKA</t>
  </si>
  <si>
    <t>75N713</t>
  </si>
  <si>
    <t>MĚŘENÍ RÁDIOVÝCH SÍTÍ PŘEDPROJEKTOVÉ PRO PÁSMO 150 MHZ</t>
  </si>
  <si>
    <t>1. Položka obsahuje:
 – kompletní předprojektové měření a vyhodnocení rádiového signálu pro realizaci rádiového systému 
 – vystavení měřících protokolů případně závěrečné zprávy
 – veškeré potřebné mechanizmy (měřící přístroje, software), včetně obsluhy, náklady na mzdy a přibližné (průměrné) náklady na pořízení potřebných materiálů včetně všech ostatních vedlejších nákladů
2. Položka neobsahuje:
 X
3. Způsob měření:
 – Udává se počet kusů kompletní konstrukce nebo práce.</t>
  </si>
  <si>
    <t>75N714</t>
  </si>
  <si>
    <t>MĚŘENÍ RÁDIOVÝCH SÍTÍ PO REALIZACI PRO PÁSMO 150 MHZ</t>
  </si>
  <si>
    <t>995</t>
  </si>
  <si>
    <t>VYKAZOVÁNÍ ODPADŮ VČ. DOPRAVY NA SKLÁDKU</t>
  </si>
  <si>
    <t xml:space="preserve"> "`0,5; dle výkresové části dokumentace a technické zprávy 
Celkem 0,5 = 0,500 [B] ` "_x000d_
 "`Celkem `0,5 = 0,500 [B] "_x000d_
 "Celkem "0,5 = 0,500 [C]_x000d_</t>
  </si>
  <si>
    <t>PS 01-02-51</t>
  </si>
  <si>
    <t>02910</t>
  </si>
  <si>
    <t>OSTATNÍ POŽADAVKY - ZEMĚMĚŘICKÁ MĚŘENÍ VE VÝSTAVBĚ</t>
  </si>
  <si>
    <t xml:space="preserve"> "``19,915*1; dle výkresové části dokumentace a technické zprávy 
Celkem 19,915 = 19,915 [B] ` `
 ``Celkem `19,915 = 19,915 [B] `
 `Celkem `19,915 = 19,915 [C] "_x000d_
 "Celkem "19,915 = 19,915 [B]_x000d_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</si>
  <si>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</si>
  <si>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029111</t>
  </si>
  <si>
    <t>OSTATNÍ POŽADAVKY - GEODETICKÉ ZAMĚŘENÍ - DÉLKOVÉ</t>
  </si>
  <si>
    <t>HM</t>
  </si>
  <si>
    <t xml:space="preserve"> "``281,40*1 
Celkem 281,4 = 281,400 [B] ` `
 ``Celkem `281,4 = 281,400 [B] `
 `Celkem `281,4 = 281,400 [C] "_x000d_
 "Celkem "281,4 = 281,400 [B]_x000d_</t>
  </si>
  <si>
    <t>Položka zahrnuje:
- veškeré náklady spojené s objednatelem požadovanými pracemi
- položka se využije v případě charakteru území liniové stavby
Položka nezahrnuje:
- x</t>
  </si>
  <si>
    <t>02960</t>
  </si>
  <si>
    <t>OSTATNÍ POŽADAVKY - ODBORNÝ DOZOR</t>
  </si>
  <si>
    <t xml:space="preserve"> "``40+8+40 
Celkem 1 = 1,000 [B] ` `
 ``Celkem `1 = 1,000 [B] `
 `Celkem `1 = 1,000 [C] "_x000d_
 "Celkem "1 = 1,000 [B]_x000d_</t>
  </si>
  <si>
    <t>Položka zahrnuje:
- veškeré náklady spojené s objednatelem požadovanými pracemi
Položka nezahrnuje:
- x</t>
  </si>
  <si>
    <t>11</t>
  </si>
  <si>
    <t>Přípravné práce (a přidružené)</t>
  </si>
  <si>
    <t xml:space="preserve"> "``4500*0,5 
Celkem 2250 = 2250,000 [B] ` `
 ``Celkem `2250 = 2250,000 [B] `
 `Celkem `2250 = 2250,000 [C] "_x000d_
 "Celkem "2250 = 2250,000 [B]_x000d_</t>
  </si>
  <si>
    <t>11130</t>
  </si>
  <si>
    <t>SEJMUTÍ DRNU</t>
  </si>
  <si>
    <t xml:space="preserve"> "``3000*0,5 
Celkem 1500 = 1500,000 [B] ` `
 ``Celkem `1500 = 1500,000 [B] `
 `Celkem `1500 = 1500,000 [C] "_x000d_
 "Celkem "1500 = 1500,000 [B]_x000d_</t>
  </si>
  <si>
    <t xml:space="preserve">Položka zahrnuje:
- vodorovnou dopravu  a uložení na skládku
Položka nezahrnuje:
- x</t>
  </si>
  <si>
    <t>12</t>
  </si>
  <si>
    <t>Odkopávky a prokopávky</t>
  </si>
  <si>
    <t>12110</t>
  </si>
  <si>
    <t>SEJMUTÍ ORNICE NEBO LESNÍ PŮDY</t>
  </si>
  <si>
    <t xml:space="preserve"> "``19915*0,5*0,1 
Celkem 995,75 = 995,750 [B] ` `
 ``Celkem `995,75 = 995,750 [B] `
 `Celkem `995,75 = 995,750 [C] "_x000d_
 "Celkem "995,75 = 995,750 [B]_x000d_</t>
  </si>
  <si>
    <t xml:space="preserve">Položka zahrnuje:
- sejmutí ornice bez ohledu na tloušťku vrstvy
-  její vodorovnou dopravu
Položka nezahrnuje:
- uložení na trvalou skládku</t>
  </si>
  <si>
    <t xml:space="preserve"> "``112*1 
Celkem 112 = 112,000 [B] ` `
 ``Celkem `112 = 112,000 [B] `
 `Celkem `112 = 112,000 [C] "_x000d_
 "Celkem "112 = 112,000 [B]_x000d_</t>
  </si>
  <si>
    <t>131839</t>
  </si>
  <si>
    <t>PŘÍPLATEK ZA DALŠÍ 1KM DOPRAVY ZEMINY JAM II.</t>
  </si>
  <si>
    <t xml:space="preserve"> "``560*1 
Celkem 560 = 560,000 [B] ` `
 ``Celkem `560 = 560,000 [B] `
 `Celkem `560 = 560,000 [C] "_x000d_
 "Celkem "560 = 560,000 [B]_x000d_</t>
  </si>
  <si>
    <t>Položka zahrnuje:
- příplatek k vodorovnému přemístění zeminy za každý další 1km nad 20km
Položka nezahrnuje:
- x</t>
  </si>
  <si>
    <t>13283</t>
  </si>
  <si>
    <t>HLOUBENÍ RÝH ŠÍŘ DO 2M PAŽ I NEPAŽ TŘ. II</t>
  </si>
  <si>
    <t xml:space="preserve"> "``19915*0,7*0,4 
Celkem 5576,2 = 5576,200 [B] ` `
 ``Celkem `5576,2 = 5576,200 [B] `
 `Celkem `5576,2 = 5576,200 [C] "_x000d_
 "Celkem "5576,2 = 5576,200 [B]_x000d_</t>
  </si>
  <si>
    <t>132839</t>
  </si>
  <si>
    <t>PŘÍPLATEK ZA DALŠÍ 1KM DOPRAVY ZEMINY RÝH II.</t>
  </si>
  <si>
    <t xml:space="preserve"> "``1,5*5576,2 
Celkem 8364,3 = 8364,300 [B] ` `
 ``Celkem `8364,3 = 8364,300 [B] `
 `Celkem `8364,3 = 8364,300 [C] "_x000d_
 "Celkem "8364,3 = 8364,300 [B]_x000d_</t>
  </si>
  <si>
    <t>14</t>
  </si>
  <si>
    <t>Ražení a protlačování</t>
  </si>
  <si>
    <t xml:space="preserve"> "``50*1 
Celkem 50 = 50,000 [B] ` `
 ``Celkem `50 = 50,000 [B] `
 `Celkem `50 = 50,000 [C] "_x000d_
 "Celkem "50 = 50,000 [B]_x000d_</t>
  </si>
  <si>
    <t>141733</t>
  </si>
  <si>
    <t>PROTLAČOVÁNÍ POTRUBÍ Z PLAST HMOT DN DO 150MM</t>
  </si>
  <si>
    <t xml:space="preserve"> "``20*1 
Celkem 20 = 20,000 [B] ` `
 ``Celkem `20 = 20,000 [B] `
 `Celkem `20 = 20,000 [C] "_x000d_
 "Celkem "20 = 20,000 [B]_x000d_</t>
  </si>
  <si>
    <t xml:space="preserve"> "``112+5576,2 
Celkem 5688,2 = 5688,200 [B] ` `
 ``Celkem `5688,2 = 5688,200 [B] `
 `Celkem `5688,2 = 5688,200 [C] "_x000d_
 "Celkem "5688,2 = 5688,200 [B]_x000d_</t>
  </si>
  <si>
    <t>17511</t>
  </si>
  <si>
    <t>OBSYP POTRUBÍ A OBJEKTŮ SE ZHUTNĚNÍM</t>
  </si>
  <si>
    <t xml:space="preserve"> "``23690*0,4*0,15 
Celkem 1421,4 = 1421,400 [B] ` `
 ``Celkem `1421,4 = 1421,400 [B] `
 `Celkem `1421,4 = 1421,400 [C] "_x000d_
 "Celkem "1421,4 = 1421,400 [B]_x000d_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</si>
  <si>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</si>
  <si>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17581</t>
  </si>
  <si>
    <t>OBSYP POTRUBÍ A OBJEKTŮ Z NAKUPOVANÝCH MATERIÁLŮ</t>
  </si>
  <si>
    <t xml:space="preserve"> "``23690*0,2*0,1 
Celkem 473,8 = 473,800 [B] ` `
 ``Celkem `473,8 = 473,800 [B] `
 `Celkem `473,8 = 473,800 [C] "_x000d_
 "Celkem "473,8 = 473,800 [B]_x000d_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</si>
  <si>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</si>
  <si>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 xml:space="preserve"> "``19915*0,4 
Celkem 7966 = 7966,000 [B] ` `
 ``Celkem `7966 = 7966,000 [B] `
 `Celkem `7966 = 7966,000 [C] "_x000d_
 "Celkem "7966 = 7966,000 [B]_x000d_</t>
  </si>
  <si>
    <t>18234</t>
  </si>
  <si>
    <t>ROZPROSTŘENÍ ORNICE V ROVINĚ V TL DO 0,25M</t>
  </si>
  <si>
    <t xml:space="preserve"> "``2375*0,4 
Celkem 950 = 950,000 [B] ` `
 ``Celkem `950 = 950,000 [B] `
 `Celkem `950 = 950,000 [C] "_x000d_
 "Celkem "950 = 950,000 [B]_x000d_</t>
  </si>
  <si>
    <t>Položka zahrnuje:
- nutné přemístění ornice z dočasných skládek vzdálených do 50m
- rozprostření ornice v předepsané tloušťce v rovině a ve svahu do 1:5
Položka nezahrnuje:
- x</t>
  </si>
  <si>
    <t>18241</t>
  </si>
  <si>
    <t>ZALOŽENÍ TRÁVNÍKU RUČNÍM VÝSEVEM</t>
  </si>
  <si>
    <t xml:space="preserve"> "``7966/5 
Celkem 1593,2 = 1593,200 [B] ` `
 ``Celkem `1593,2 = 1593,200 [B] `
 `Celkem `1593,2 = 1593,200 [C] "_x000d_
 "Celkem "1593,2 = 1593,200 [B]_x000d_</t>
  </si>
  <si>
    <t>Položka zahrnuje:
- dodání předepsané travní směsi, její výsev na ornici, zalévání, první pokosení, to vše bez ohledu na sklon terénu
Položka nezahrnuje:
- x</t>
  </si>
  <si>
    <t>70</t>
  </si>
  <si>
    <t>Všeobecné práce pro silnoproud a slaboproud</t>
  </si>
  <si>
    <t xml:space="preserve"> "``297*1 
Celkem 297 = 297,000 [B] ` `
 ``Celkem `297 = 297,000 [B] `
 `Celkem `297 = 297,000 [C] "_x000d_
 "Celkem "297 = 297,000 [B]_x000d_</t>
  </si>
  <si>
    <t>701002</t>
  </si>
  <si>
    <t>ZNAČKOVACÍ TYČ</t>
  </si>
  <si>
    <t xml:space="preserve"> "``25*1 
Celkem 25 = 25,000 [B] ` `
 ``Celkem `25 = 25,000 [B] `
 `Celkem `25 = 25,000 [C] "_x000d_
 "Celkem "25 = 25,000 [B]_x000d_</t>
  </si>
  <si>
    <t>701003</t>
  </si>
  <si>
    <t>BETONOVÝ OZNAČNÍK</t>
  </si>
  <si>
    <t xml:space="preserve"> "``54*1 
Celkem 54 = 54,000 [B] ` `
 ``Celkem `54 = 54,000 [B] `
 `Celkem `54 = 54,000 [C] "_x000d_
 "Celkem "54 = 54,000 [B]_x000d_</t>
  </si>
  <si>
    <t>701004</t>
  </si>
  <si>
    <t>VYHLEDÁVACÍ MARKER ZEMNÍ</t>
  </si>
  <si>
    <t xml:space="preserve"> "``68*1 
Celkem 68 = 68,000 [B] ` `
 ``Celkem `68 = 68,000 [B] `
 `Celkem `68 = 68,000 [C] "_x000d_
 "Celkem "68 = 68,000 [B]_x000d_</t>
  </si>
  <si>
    <t>701005</t>
  </si>
  <si>
    <t>VYHLEDÁVACÍ MARKER ZEMNÍ S MOŽNOSTÍ ZÁPISU</t>
  </si>
  <si>
    <t xml:space="preserve"> "``28*1 
Celkem 28 = 28,000 [B] ` `
 ``Celkem `28 = 28,000 [B] `
 `Celkem `28 = 28,000 [C] "_x000d_
 "Celkem "28 = 28,000 [B]_x000d_</t>
  </si>
  <si>
    <t xml:space="preserve"> "``7897*1 
Celkem 7897 = 7897,000 [B] ` `
 ``Celkem `7897 = 7897,000 [B] `
 `Celkem `7897 = 7897,000 [C] "_x000d_
 "Celkem "7897 = 7897,000 [B]_x000d_</t>
  </si>
  <si>
    <t xml:space="preserve"> "``5923*1 
Celkem 5923 = 5923,000 [B] ` `
 ``Celkem `5923 = 5923,000 [B] `
 `Celkem `5923 = 5923,000 [C] "_x000d_
 "Celkem "5923 = 5923,000 [B]_x000d_</t>
  </si>
  <si>
    <t xml:space="preserve"> "``1843*1 
Celkem 1843 = 1843,000 [B] ` `
 ``Celkem `1843 = 1843,000 [B] `
 `Celkem `1843 = 1843,000 [C] "_x000d_
 "Celkem "1843 = 1843,000 [B]_x000d_</t>
  </si>
  <si>
    <t xml:space="preserve"> "``23690*1 
Celkem 23690 = 23690,000 [B] ` `
 ``Celkem `23690 = 23690,000 [B] `
 `Celkem `23690 = 23690,000 [C] "_x000d_
 "Celkem "23690 = 23690,000 [B]_x000d_</t>
  </si>
  <si>
    <t xml:space="preserve"> "``750*1 
Celkem 750 = 750,000 [B] ` `
 ``Celkem `750 = 750,000 [B] `
 `Celkem `750 = 750,000 [C] "_x000d_
 "Celkem "750 = 750,000 [B]_x000d_</t>
  </si>
  <si>
    <t>703755</t>
  </si>
  <si>
    <t>PROTIPOŽÁRNÍ UCPÁVKA PROSTUPU KABELOVÉHO PR. DO 200MM, DO EI 90 MIN.</t>
  </si>
  <si>
    <t xml:space="preserve"> "``8*2 
Celkem 16 = 16,000 [B] ` `
 ``Celkem `16 = 16,000 [B] `
 `Celkem `16 = 16,000 [C] "_x000d_
 "Celkem "16 = 16,000 [B]_x000d_</t>
  </si>
  <si>
    <t xml:space="preserve"> "``11*2 
Celkem 22 = 22,000 [B] ` `
 ``Celkem `22 = 22,000 [B] `
 `Celkem `22 = 22,000 [C] "_x000d_
 "Celkem "22 = 22,000 [B]_x000d_</t>
  </si>
  <si>
    <t xml:space="preserve"> "``82*1 
Celkem 82 = 82,000 [B] ` `
 ``Celkem `82 = 82,000 [B] `
 `Celkem `82 = 82,000 [C] "_x000d_
 "Celkem "82 = 82,000 [B]_x000d_</t>
  </si>
  <si>
    <t>709310</t>
  </si>
  <si>
    <t>VYPODLOŽENÍ, ODDĚLENÍ A KRYTÍ SPOJKY NEBO ODBOČNICE PRO KABEL DO 10 KV</t>
  </si>
  <si>
    <t xml:space="preserve"> "``18*1 
Celkem 18 = 18,000 [B] ` `
 ``Celkem `18 = 18,000 [B] `
 `Celkem `18 = 18,000 [C] "_x000d_
 "Celkem "18 = 18,000 [B]_x000d_</t>
  </si>
  <si>
    <t>1. Položka obsahuje:
 – úprava dna výkopu, provedení podkladové a zásypové vrstvy písku
 – dodání a přemísťování cihel, uložení do rýhy
 – pomocné mechanismy
2. Položka neobsahuje:
 X
3. Způsob měření:
Udává se počet kusů kompletní konstrukce nebo práce.</t>
  </si>
  <si>
    <t>R02944</t>
  </si>
  <si>
    <t>KABELOVÁ KNIHA</t>
  </si>
  <si>
    <t xml:space="preserve"> "28,140*1 "_x000d_
 "Celkem "28,14 = 28,140 [B]_x000d_</t>
  </si>
  <si>
    <t>Technická specifikace položky odpovídá příslušné cenové soustavě</t>
  </si>
  <si>
    <t>SILNOPROUD</t>
  </si>
  <si>
    <t>741911</t>
  </si>
  <si>
    <t>UZEMŇOVACÍ VODIČ V ZEMI FEZN DO 120 MM2</t>
  </si>
  <si>
    <t xml:space="preserve"> "``200*1 
Celkem 200 = 200,000 [B] ` `
 ``Celkem `200 = 200,000 [B] `
 `Celkem `200 = 200,000 [C] "_x000d_
 "Celkem "200 = 200,000 [B]_x000d_</t>
  </si>
  <si>
    <t>1. Položka obsahuje:
 – přípravu podkladu pro osazení
 – měření, dělení, spojování, tvarování
 – ochranný nátěr spojů a při průchodu vodiče nad terén apod. dle příslušných norem
2. Položka neobsahuje:
 – zemní práce
 – ochranu vodiče - chráničky apod.
3. Způsob měření:
Měří se metr délkový.</t>
  </si>
  <si>
    <t>75I321</t>
  </si>
  <si>
    <t>KABEL ZEMNÍ DVOUPLÁŠŤOVÝ S PANCÍŘEM PRŮMĚRU ŽÍLY 0,8 MM DO 5XN</t>
  </si>
  <si>
    <t>KMČTYŘKA</t>
  </si>
  <si>
    <t xml:space="preserve"> "``0,25*5 
Celkem 1,25 = 1,250 [B] ` `
 ``Celkem `1,25 = 1,250 [B] `
 `Celkem `1,25 = 1,250 [C] "_x000d_
 "Celkem "1,25 = 1,250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</si>
  <si>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kmčtyřkách.</t>
  </si>
  <si>
    <t>75I322</t>
  </si>
  <si>
    <t>KABEL ZEMNÍ DVOUPLÁŠŤOVÝ S PANCÍŘEM PRŮMĚRU ŽÍLY 0,8 MM DO 25XN</t>
  </si>
  <si>
    <t xml:space="preserve"> "``24,108*10 
Celkem 241,08 = 241,080 [B] ` `
 ``Celkem `241,08 = 241,080 [B] `
 `Celkem `241,08 = 241,080 [C] "_x000d_
 "Celkem "241,08 = 241,080 [B]_x000d_</t>
  </si>
  <si>
    <t>75I32X</t>
  </si>
  <si>
    <t>KABEL ZEMNÍ DVOUPLÁŠŤOVÝ S PANCÍŘEM PRŮMĚRU ŽÍLY 0,8 MM - MONTÁŽ</t>
  </si>
  <si>
    <t xml:space="preserve"> "``24358*1 
Celkem 24358 = 24358,000 [B] ` `
 ``Celkem `24358 = 24358,000 [B] `
 `Celkem `24358 = 24358,000 [C] "_x000d_
 "Celkem "24358 = 24358,000 [B]_x000d_</t>
  </si>
  <si>
    <t>75I811</t>
  </si>
  <si>
    <t>KABEL OPTICKÝ SINGLEMODE DO 12 VLÁKEN</t>
  </si>
  <si>
    <t>KMVLÁKNO</t>
  </si>
  <si>
    <t xml:space="preserve"> "``1,4*12 
Celkem 16,8 = 16,800 [B] ` `
 ``Celkem `16,8 = 16,800 [B] `
 `Celkem `16,8 = 16,800 [C] "_x000d_
 "Celkem "16,8 = 16,800 [B]_x000d_</t>
  </si>
  <si>
    <t>1. Položka obsahuje:
 – dodávku specifikované kabelizace včetně potřebného drobného montážního materiálu
 – dodávku souvisejícího příslušenství pro specifickou kabelizaci
 – náklady na dopravu a skladování
 – práce spojené s montáží specifikované kabelizace specifikovaným způsobem
 – veškeré potřebné mechanizmy, včetně obsluhy, náklady na mzdy a přibližné (průměrné) náklady na pořízení potřebných materiálů včetně všech ostatních vedlejších nákladů
2. Položka neobsahuje:
 X
3. Způsob měření:
 – Dodávka a montáž specifikované kabelizace se měří v délce udané v kmvláknech.</t>
  </si>
  <si>
    <t>75I812</t>
  </si>
  <si>
    <t>KABEL OPTICKÝ SINGLEMODE DO 36 VLÁKEN</t>
  </si>
  <si>
    <t xml:space="preserve"> "``0,88*24 
Celkem 21,12 = 21,120 [B] ` `
 ``Celkem `21,12 = 21,120 [B] `
 `Celkem `21,12 = 21,120 [C] "_x000d_
 "Celkem "21,12 = 21,120 [B]_x000d_</t>
  </si>
  <si>
    <t>75I813</t>
  </si>
  <si>
    <t>KABEL OPTICKÝ SINGLEMODE DO 72 VLÁKEN</t>
  </si>
  <si>
    <t xml:space="preserve"> "``1157,184+1735,776 
Celkem 2892,96 = 2892,960 [B] ` `
 ``Celkem `2892,96 = 2892,960 [B] `
 `Celkem `2892,96 = 2892,960 [C] "_x000d_
 "Celkem "2892,96 = 2892,960 [B]_x000d_</t>
  </si>
  <si>
    <t>75I81X</t>
  </si>
  <si>
    <t>KABEL OPTICKÝ SINGLEMODE - MONTÁŽ</t>
  </si>
  <si>
    <t xml:space="preserve"> "``25258+24908 
Celkem 50166 = 50166,000 [B] ` `
 ``Celkem `50166 = 50166,000 [B] `
 `Celkem `50166 = 50166,000 [C] "_x000d_
 "Celkem "50166 = 50166,000 [B]_x000d_</t>
  </si>
  <si>
    <t>1. Položka obsahuje:
 – práce spojené s montáží specifikované kabelizace specifikovaným způsobem (uložení na konstrukci, uložení, zatažení, zafouknutí)
 – veškeré potřebné mechanizmy,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</si>
  <si>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75I831</t>
  </si>
  <si>
    <t>KABEL OPTICKÝ MIKROKABEL DO 12 VLÁKEN</t>
  </si>
  <si>
    <t xml:space="preserve"> "``3,431*12 
Celkem 41,172 = 41,172 [B] ` `
 ``Celkem `41,172 = 41,172 [B] `
 `Celkem `41,172 = 41,172 [C] "_x000d_
 "Celkem "41,172 = 41,172 [B]_x000d_</t>
  </si>
  <si>
    <t>75I83X</t>
  </si>
  <si>
    <t>KABEL OPTICKÝ MIKROKABEL - MONTÁŽ</t>
  </si>
  <si>
    <t xml:space="preserve"> "``3431*1 
Celkem 3431 = 3431,000 [B] ` `
 ``Celkem `3431 = 3431,000 [B] `
 `Celkem `3431 = 3431,000 [C] "_x000d_
 "Celkem "3431 = 3431,000 [B]_x000d_</t>
  </si>
  <si>
    <t>75I851</t>
  </si>
  <si>
    <t>KABEL OPTICKÝ - REZERVA PŘES 500 MM - DODÁVKA</t>
  </si>
  <si>
    <t xml:space="preserve"> "``22*1 
Celkem 22 = 22,000 [B] ` `
 ``Celkem `22 = 22,000 [B] `
 `Celkem `22 = 22,000 [C] "_x000d_
 "Celkem "22 = 22,000 [B]_x000d_</t>
  </si>
  <si>
    <t>75I85X</t>
  </si>
  <si>
    <t>KABEL OPTICKÝ - REZERVA PŘES 500 MM - MONTÁŽ</t>
  </si>
  <si>
    <t>75I911</t>
  </si>
  <si>
    <t>OPTOTRUBKA HDPE PRŮMĚRU DO 40 MM</t>
  </si>
  <si>
    <t xml:space="preserve"> "``74405*1 
Celkem 74405 = 74405,000 [B] ` `
 ``Celkem `74405 = 74405,000 [B] `
 `Celkem `74405 = 74405,000 [C] "_x000d_
 "Celkem "74405 = 74405,000 [B]_x000d_</t>
  </si>
  <si>
    <t>75I91X</t>
  </si>
  <si>
    <t>OPTOTRUBKA HDPE - MONTÁŽ</t>
  </si>
  <si>
    <t xml:space="preserve"> "``74405+550 
Celkem 74955 = 74955,000 [B] ` `
 ``Celkem `74955 = 74955,000 [B] `
 `Celkem `74955 = 74955,000 [C] "_x000d_
 "Celkem "74955 = 74955,000 [B]_x000d_</t>
  </si>
  <si>
    <t>75I931</t>
  </si>
  <si>
    <t>OPTOTRUBKA HDPE NEHOŘLAVÁ PRŮMĚRU DO 40 MM</t>
  </si>
  <si>
    <t xml:space="preserve"> "``550*1 
Celkem 550 = 550,000 [B] ` `
 ``Celkem `550 = 550,000 [B] `
 `Celkem `550 = 550,000 [C] "_x000d_
 "Celkem "550 = 550,000 [B]_x000d_</t>
  </si>
  <si>
    <t>75I961</t>
  </si>
  <si>
    <t>OPTOTRUBKA - HERMETIZACE ÚSEKU DO 2000 M</t>
  </si>
  <si>
    <t xml:space="preserve"> "``44*1 
Celkem 44 = 44,000 [B] ` `
 ``Celkem `44 = 44,000 [B] `
 `Celkem `44 = 44,000 [C] "_x000d_
 "Celkem "44 = 44,000 [B]_x000d_</t>
  </si>
  <si>
    <t>75I962</t>
  </si>
  <si>
    <t>OPTOTRUBKA - KALIBRACE</t>
  </si>
  <si>
    <t xml:space="preserve"> "``74955*1 
Celkem 74955 = 74955,000 [B] ` `
 ``Celkem `74955 = 74955,000 [B] `
 `Celkem `74955 = 74955,000 [C] "_x000d_
 "Celkem "74955 = 74955,000 [B]_x000d_</t>
  </si>
  <si>
    <t>1. Položka obsahuje:
 – práce spojené s měřením specifikované kabelizace specifikovaným způsobem včetně potřebného drobného montážního materiálu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Práce specifikovaného se měří v délce kabelizace udané v metrech.</t>
  </si>
  <si>
    <t>75IA11</t>
  </si>
  <si>
    <t xml:space="preserve">OPTOTRUBKOVÁ SPOJKA  PRŮMĚRU DO 40 MM - DODÁVKA</t>
  </si>
  <si>
    <t xml:space="preserve"> "``221*1 
Celkem 221 = 221,000 [B] ` `
 ``Celkem `221 = 221,000 [B] `
 `Celkem `221 = 221,000 [C] "_x000d_
 "Celkem "221 = 221,000 [B]_x000d_</t>
  </si>
  <si>
    <t>75IA1X</t>
  </si>
  <si>
    <t xml:space="preserve">OPTOTRUBKOVÁ SPOJKA  - MONTÁŽ</t>
  </si>
  <si>
    <t>99*1</t>
  </si>
  <si>
    <t xml:space="preserve"> "``výkaz výměr 
Celkem 99 = 99,000 [B] ` `
 ``Celkem `99 = 99,000 [B] `
 `Celkem `99 = 99,000 [C] "_x000d_
 "Celkem "99 = 99,000 [B]_x000d_</t>
  </si>
  <si>
    <t xml:space="preserve"> "``99*1 
Celkem 99 = 99,000 [B] ` `
 ``Celkem `99 = 99,000 [B] `
 `Celkem `99 = 99,000 [C] "_x000d_
 "Celkem "99 = 99,000 [B]_x000d_</t>
  </si>
  <si>
    <t>75IA71</t>
  </si>
  <si>
    <t>OPTOTRUBKOVÁ PRŮCHODKA PRŮMĚRU DO 40 MM - DODÁVKA</t>
  </si>
  <si>
    <t>75IA7X</t>
  </si>
  <si>
    <t>OPTOTRUBKOVÁ PRŮCHODKA - MONTÁŽ</t>
  </si>
  <si>
    <t>75IB11</t>
  </si>
  <si>
    <t>MIKROTRUBIČKA DO 10/8 MM</t>
  </si>
  <si>
    <t xml:space="preserve"> "``2*2913 
Celkem 5826 = 5826,000 [B] ` `
 ``Celkem `5826 = 5826,000 [B] `
 `Celkem `5826 = 5826,000 [C] "_x000d_
 "Celkem "5826 = 5826,000 [B]_x000d_</t>
  </si>
  <si>
    <t>75IB1X</t>
  </si>
  <si>
    <t>MIKROTRUBIČKA DO 10/8 MM - MONTÁŽ</t>
  </si>
  <si>
    <t>75IC11</t>
  </si>
  <si>
    <t>MIKROTRUBIČKOVÁ SPOJKA PRŮMĚRU DO 10 MM - DODÁVKA</t>
  </si>
  <si>
    <t xml:space="preserve"> "``16*1 
Celkem 16 = 16,000 [B] ` `
 ``Celkem `16 = 16,000 [B] `
 `Celkem `16 = 16,000 [C] "_x000d_
 "Celkem "16 = 16,000 [B]_x000d_</t>
  </si>
  <si>
    <t>75IC1X</t>
  </si>
  <si>
    <t>MIKROTRUBIČKOVÁ SPOJKA - MONTÁŽ</t>
  </si>
  <si>
    <t>75IC21</t>
  </si>
  <si>
    <t>MIKROTRUBIČKOVÁ KONCOVKA PRŮMĚRU DO 10 MM - DODÁVKA</t>
  </si>
  <si>
    <t xml:space="preserve"> "``8*1 
Celkem 8 = 8,000 [B] ` `
 ``Celkem `8 = 8,000 [B] `
 `Celkem `8 = 8,000 [C] "_x000d_
 "Celkem "8 = 8,000 [B]_x000d_</t>
  </si>
  <si>
    <t>75IC2X</t>
  </si>
  <si>
    <t>MIKROTRUBIČKOVÁ KONCOVKA - MONTÁŽ</t>
  </si>
  <si>
    <t>75IC31</t>
  </si>
  <si>
    <t>MIKROTRUBIČKOVÁ PRŮCHODKA PRŮMĚRU DO 10 MM - DODÁVKA</t>
  </si>
  <si>
    <t>75IC3X</t>
  </si>
  <si>
    <t>MIKROTRUBIČKOVÁ PRŮCHODKA - MONTÁŽ</t>
  </si>
  <si>
    <t>75ID11</t>
  </si>
  <si>
    <t>PLASTOVÁ ZEMNÍ KOMORA PRO ULOŽENÍ REZERVY - DODÁVKA</t>
  </si>
  <si>
    <t xml:space="preserve"> "``6*1 
Celkem 6 = 6,000 [B] ` `
 ``Celkem `6 = 6,000 [B] `
 `Celkem `6 = 6,000 [C] "_x000d_
 "Celkem "6 = 6,000 [B]_x000d_</t>
  </si>
  <si>
    <t>75ID1X</t>
  </si>
  <si>
    <t>PLASTOVÁ ZEMNÍ KOMORA PRO ULOŽENÍ REZERVY - MONTÁŽ</t>
  </si>
  <si>
    <t>75ID21</t>
  </si>
  <si>
    <t>PLASTOVÁ ZEMNÍ KOMORA PRO ULOŽENÍ SPOJKY - DODÁVKA</t>
  </si>
  <si>
    <t xml:space="preserve"> "``11*1 
Celkem 11 = 11,000 [B] ` `
 ``Celkem `11 = 11,000 [B] `
 `Celkem `11 = 11,000 [C] "_x000d_
 "Celkem "11 = 11,000 [B]_x000d_</t>
  </si>
  <si>
    <t>75ID2X</t>
  </si>
  <si>
    <t>PLASTOVÁ ZEMNÍ KOMORA PRO ULOŽENÍ SPOJKY - MONTÁŽ</t>
  </si>
  <si>
    <t>75ID31</t>
  </si>
  <si>
    <t>PLASTOVÁ ZEMNÍ KOMORA TĚSNENÍ PRO HDPE TRUBKU DO 40 MM - DODÁVKA</t>
  </si>
  <si>
    <t xml:space="preserve"> "``102*1 
Celkem 102 = 102,000 [B] ` `
 ``Celkem `102 = 102,000 [B] `
 `Celkem `102 = 102,000 [C] "_x000d_
 "Celkem "102 = 102,000 [B]_x000d_</t>
  </si>
  <si>
    <t>75ID3X</t>
  </si>
  <si>
    <t>PLASTOVÁ ZEMNÍ KOMORA TĚSNENÍ PRO HDPE TRUBKU DO 40 MM - MONTÁŽ</t>
  </si>
  <si>
    <t>75IEC2</t>
  </si>
  <si>
    <t>VENKOVNÍ TELEFONNÍ OBJEKT NA ZDI - DODÁVKA</t>
  </si>
  <si>
    <t xml:space="preserve"> "``7*1 
Celkem 7 = 7,000 [B] ` `
 ``Celkem `7 = 7,000 [B] `
 `Celkem `7 = 7,000 [C] "_x000d_
 "Celkem "7 = 7,000 [B]_x000d_</t>
  </si>
  <si>
    <t>75IECX</t>
  </si>
  <si>
    <t>VENKOVNÍ TELEFONNÍ OBJEKT - MONTÁŽ</t>
  </si>
  <si>
    <t>75IEE1</t>
  </si>
  <si>
    <t>OPTICKÝ ROZVADĚČ 19" PROVEDENÍ DO 12 VLÁKEN - DODÁVKA</t>
  </si>
  <si>
    <t>75IEE2</t>
  </si>
  <si>
    <t>OPTICKÝ ROZVADĚČ 19" PROVEDENÍ 24 VLÁKEN - DODÁVKA</t>
  </si>
  <si>
    <t>75IEE4</t>
  </si>
  <si>
    <t>OPTICKÝ ROZVADĚČ 19" PROVEDENÍ 48 VLÁKEN - DODÁVKA</t>
  </si>
  <si>
    <t xml:space="preserve"> "``výkaz výměr 
Celkem 2 = 2,000 [B] ` `
 ``Celkem `2 = 2,000 [B] `
 `Celkem `2 = 2,000 [C] "_x000d_
 "Celkem "2 = 2,000 [B]_x000d_</t>
  </si>
  <si>
    <t>75IEE5</t>
  </si>
  <si>
    <t>OPTICKÝ ROZVADĚČ 19" PROVEDENÍ DO 144 VLÁKEN - DODÁVKA</t>
  </si>
  <si>
    <t xml:space="preserve"> "``12*1 
Celkem 12 = 12,000 [B] ` `
 ``Celkem `12 = 12,000 [B] `
 `Celkem `12 = 12,000 [C] "_x000d_
 "Celkem "12 = 12,000 [B]_x000d_</t>
  </si>
  <si>
    <t>75IEEX</t>
  </si>
  <si>
    <t>OPTICKÝ ROZVADĚČ 19" PROVEDENÍ - MONTÁŽ</t>
  </si>
  <si>
    <t xml:space="preserve"> "``7+7+2+12 
Celkem 28 = 28,000 [B] ` `
 ``Celkem `28 = 28,000 [B] `
 `Celkem `28 = 28,000 [C] "_x000d_
 "Celkem "28 = 28,000 [B]_x000d_</t>
  </si>
  <si>
    <t>75IEF1</t>
  </si>
  <si>
    <t>OPTICKÝ ROZVADĚČ NA ZEĎ DO 12 VLÁKEN - DODÁVKA</t>
  </si>
  <si>
    <t xml:space="preserve"> "``4*1 
Celkem 4 = 4,000 [B] ` `
 ``Celkem `4 = 4,000 [B] `
 `Celkem `4 = 4,000 [C] "_x000d_
 "Celkem "4 = 4,000 [B]_x000d_</t>
  </si>
  <si>
    <t>75IEFX</t>
  </si>
  <si>
    <t>OPTICKÝ ROZVADĚČ NA ZEĎ - MONTÁŽ</t>
  </si>
  <si>
    <t xml:space="preserve"> "``18*2 
Celkem 36 = 36,000 [B] ` `
 ``Celkem `36 = 36,000 [B] `
 `Celkem `36 = 36,000 [C] "_x000d_
 "Celkem "36 = 36,000 [B]_x000d_</t>
  </si>
  <si>
    <t>75IF21</t>
  </si>
  <si>
    <t>ROZPOJOVACÍ SVORKOVNICE 2/10, 2/8 - DODÁVKA</t>
  </si>
  <si>
    <t>75IF2X</t>
  </si>
  <si>
    <t>ROZPOJOVACÍ SVORKOVNICE 2/10, 2/8 - MONTÁŽ</t>
  </si>
  <si>
    <t>75IF41</t>
  </si>
  <si>
    <t>MONTÁŽNÍ RÁM DO 10+1 - DODÁVKA</t>
  </si>
  <si>
    <t>75IF4X</t>
  </si>
  <si>
    <t>MONTÁŽNÍ RÁM DO 10+1 - MONTÁŽ</t>
  </si>
  <si>
    <t xml:space="preserve"> "``9*1 
Celkem 9 = 9,000 [B] ` `
 ``Celkem `9 = 9,000 [B] `
 `Celkem `9 = 9,000 [C] "_x000d_
 "Celkem "9 = 9,000 [B]_x000d_</t>
  </si>
  <si>
    <t>75IFA1</t>
  </si>
  <si>
    <t>NOSNÍK BLESKOJISTEK - DODÁVKA</t>
  </si>
  <si>
    <t xml:space="preserve"> "``36*1 
Celkem 36 = 36,000 [B] ` `
 ``Celkem `36 = 36,000 [B] `
 `Celkem `36 = 36,000 [C] "_x000d_
 "Celkem "36 = 36,000 [B]_x000d_</t>
  </si>
  <si>
    <t>75IFAX</t>
  </si>
  <si>
    <t>NOSNÍK BLESKOJISTEK - MONTÁŽ</t>
  </si>
  <si>
    <t>75IFB1</t>
  </si>
  <si>
    <t>BLESKOJISTKA - DODÁVKA</t>
  </si>
  <si>
    <t xml:space="preserve"> "``36*20 
Celkem 720 = 720,000 [B] ` `
 ``Celkem `720 = 720,000 [B] `
 `Celkem `720 = 720,000 [C] "_x000d_
 "Celkem "720 = 720,000 [B]_x000d_</t>
  </si>
  <si>
    <t>75IFBX</t>
  </si>
  <si>
    <t>BLESKOJISTKA - MONTÁŽ</t>
  </si>
  <si>
    <t>75IH21</t>
  </si>
  <si>
    <t>UKONČENÍ KABELU CELOPLASTOVÝHO S PANCÍŘEM DO 40 ŽIL</t>
  </si>
  <si>
    <t xml:space="preserve"> "``19*1 
Celkem 19 = 19,000 [B] ` `
 ``Celkem `19 = 19,000 [B] `
 `Celkem `19 = 19,000 [C] "_x000d_
 "Celkem "19 = 19,000 [B]_x000d_</t>
  </si>
  <si>
    <t>75IH61</t>
  </si>
  <si>
    <t>UKONČENÍ KABELU OPTICKÉHO DO 12 VLÁKEN</t>
  </si>
  <si>
    <t xml:space="preserve"> "``23*1 
Celkem 23 = 23,000 [B] ` `
 ``Celkem `23 = 23,000 [B] `
 `Celkem `23 = 23,000 [C] "_x000d_
 "Celkem "23 = 23,000 [B]_x000d_</t>
  </si>
  <si>
    <t xml:space="preserve"> "``5*1 
Celkem 5 = 5,000 [B] ` `
 ``Celkem `5 = 5,000 [B] `
 `Celkem `5 = 5,000 [C] "_x000d_
 "Celkem "5 = 5,000 [B]_x000d_</t>
  </si>
  <si>
    <t>75IH63</t>
  </si>
  <si>
    <t>UKONČENÍ KABELU OPTICKÉHO DO 72 VLÁKEN</t>
  </si>
  <si>
    <t xml:space="preserve"> "``5*1 
Celkem 20 = 20,000 [B] ` `
 ``Celkem `20 = 20,000 [B] `
 `Celkem `20 = 20,000 [C] "_x000d_
 "Celkem "20 = 20,000 [B]_x000d_</t>
  </si>
  <si>
    <t>75II21</t>
  </si>
  <si>
    <t>SPOJKA PRO CELOPLASTOVÉ KABELY S PANCÍŘEM DO 100 ŽIL - DODÁVKA</t>
  </si>
  <si>
    <t xml:space="preserve"> "``48*1 
Celkem 48 = 48,000 [B] ` `
 ``Celkem `48 = 48,000 [B] `
 `Celkem `48 = 48,000 [C] "_x000d_
 "Celkem "48 = 48,000 [B]_x000d_</t>
  </si>
  <si>
    <t>75II2X</t>
  </si>
  <si>
    <t>SPOJKA PRO CELOPLASTOVÉ KABELY S PANCÍŘEM - MONTÁŽ</t>
  </si>
  <si>
    <t>75II62</t>
  </si>
  <si>
    <t>SPOJKA - ODBOČOVACÍ SOUPRAVA STŘEDNÍ - DODÁVKA</t>
  </si>
  <si>
    <t>75II6X</t>
  </si>
  <si>
    <t>SPOJKA - ODBOČOVACÍ SOUPRAVA - MONTÁŽ</t>
  </si>
  <si>
    <t>75II71</t>
  </si>
  <si>
    <t>SPOJKA OPTICKÁ DO 72 VLÁKEN - DODÁVKA</t>
  </si>
  <si>
    <t>75II7X</t>
  </si>
  <si>
    <t>SPOJKA OPTICKÁ - MONTÁŽ</t>
  </si>
  <si>
    <t xml:space="preserve"> "``3*20 
Celkem 60 = 60,000 [B] ` `
 ``Celkem `60 = 60,000 [B] `
 `Celkem `60 = 60,000 [C] "_x000d_
 "Celkem "60 = 60,000 [B]_x000d_</t>
  </si>
  <si>
    <t>75IJ13</t>
  </si>
  <si>
    <t>MĚŘENÍ ÚTLUMU PŘESLECHU NA BLÍZKÉM KONCI NA MÍSTNÍM SDĚL. KABELU ZA 1 ČTYŘKU XN A 1 MĚŘENÝ ÚSEK</t>
  </si>
  <si>
    <t xml:space="preserve"> "``30*1 
Celkem 30 = 30,000 [B] ` `
 ``Celkem `30 = 30,000 [B] `
 `Celkem `30 = 30,000 [C] "_x000d_
 "Celkem "30 = 30,000 [B]_x000d_</t>
  </si>
  <si>
    <t xml:space="preserve">1. Položka obsahuje:  – práce spojené s měřením specifikované kabelizace specifikovaným způsobem včetně potřebného drobného montážního materiálu  – veškeré potřebné mechanizmy (měřicí přístroje a měřící příslušenství), včetně obsluhy, náklady na mzd</t>
  </si>
  <si>
    <t>75IJ16</t>
  </si>
  <si>
    <t>MĚŘENÍ A VYROVNÁNÍ KAPACITNÍCH NEROVNOVÁH NA MÍSTNÍM SDĚLOVACÍM KABELU, KABEL DO 8 KM DÉLKY, 1 ČTYŘKA</t>
  </si>
  <si>
    <t>75IK21</t>
  </si>
  <si>
    <t>MĚŘENÍ KOMPLEXNÍ OPTICKÉHO KABELU</t>
  </si>
  <si>
    <t>VLÁKNO</t>
  </si>
  <si>
    <t xml:space="preserve"> "``72+72+72+48+48+48+12+24+(3*72)+(3*12)+(3*12) 
Celkem 684 = 684,000 [B] ` `
 ``Celkem `684 = 684,000 [B] `
 `Celkem `684 = 684,000 [C] "_x000d_
 "Celkem "684 = 684,000 [B]_x000d_</t>
  </si>
  <si>
    <t>1. Položka obsahuje:
 – práce spojené s kontrolním měřením stávající optické kabelizace ke zjištění technických parametrů optického kabelu před manipulací včetně potřebného drobného montážního materiálu
 – měření metodou OTDR na třech vlnových délkách 1310/1550/1625nm v obou směrech dle ČSN EN 61280-4-2 a dle TS v platném znění
 – vystavení měřících protokolů případně závěrečné zprávy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Měřící práce se udávají počtem optických vláken.</t>
  </si>
  <si>
    <t xml:space="preserve"> "``72*1 
Celkem 72 = 72,000 [B] ` `
 ``Celkem `72 = 72,000 [B] `
 `Celkem `72 = 72,000 [C] "_x000d_
 "Celkem "72 = 72,000 [B]_x000d_</t>
  </si>
  <si>
    <t>75K111</t>
  </si>
  <si>
    <t>TRANSFORMÁTOR ODDĚLOVACÍ (OCHRANNÝ) DO 1000 VA - DODÁVKA</t>
  </si>
  <si>
    <t xml:space="preserve"> "``2*32 
Celkem 64 = 64,000 [B] ` `
 ``Celkem `64 = 64,000 [B] `
 `Celkem `64 = 64,000 [C] "_x000d_
 "Celkem "64 = 64,000 [B]_x000d_</t>
  </si>
  <si>
    <t>75K11X</t>
  </si>
  <si>
    <t>TRANSFORMÁTOR ODDĚLOVACÍ (OCHRANNÝ) - MONTÁŽ</t>
  </si>
  <si>
    <t>R015112</t>
  </si>
  <si>
    <t>902</t>
  </si>
  <si>
    <t xml:space="preserve">LIKVIDACE ODPADŮ NEKONTAMINOVANÝCH - 17 05 04 VYTĚŽENÉ ZEMINY A HORNINY -  II. TŘÍDA TĚŽITELNOSTI včetně dopravy</t>
  </si>
  <si>
    <t xml:space="preserve"> "``78*1; dle výkresové části dokumentace a technické zprávy 
Celkem 78 = 78,000 [B] ` `
 ``Celkem `78 = 78,000 [B] `
 `Celkem `78 = 78,000 [C] "_x000d_
 "Celkem "78 = 78,000 [B]_x000d_</t>
  </si>
  <si>
    <t>R015130</t>
  </si>
  <si>
    <t>904</t>
  </si>
  <si>
    <t>LIKVIDACE ODPADŮ NEKONTAMINOVANÝCH - 17 03 02 VYBOURANÝ ASFALTOVÝ BETON BEZ DEHTU včetně dopravy</t>
  </si>
  <si>
    <t xml:space="preserve"> "``2,5*1 
Celkem 2,5 = 2,500 [B] ` `
 ``Celkem `2,5 = 2,500 [B] `
 `Celkem `2,5 = 2,500 [C] "_x000d_
 "Celkem "2,5 = 2,500 [B]_x000d_</t>
  </si>
  <si>
    <t xml:space="preserve"> "``0,8*1 
Celkem 0,8 = 0,800 [B] ` `
 ``Celkem `0,8 = 0,800 [B] `
 `Celkem `0,8 = 0,800 [C] "_x000d_
 "Celkem "0,8 = 0,800 [B]_x000d_</t>
  </si>
  <si>
    <t>R015190</t>
  </si>
  <si>
    <t>911</t>
  </si>
  <si>
    <t>LIKVIDACE ODPADŮ NEKONTAMINOVANÝCH - 17 02 03 PLASTY Z INTERIÉRŮ REKONSTRUOVANÝCH OBJEKTŮ včetně dopravy</t>
  </si>
  <si>
    <t xml:space="preserve"> "``4,8*1; dle výkresové části dokumentace a technické zprávy 
Celkem 4,8 = 4,800 [B] ` `
 ``Celkem `4,8 = 4,800 [B] `
 `Celkem `4,8 = 4,800 [C] "_x000d_
 "Celkem "4,8 = 4,800 [B]_x000d_</t>
  </si>
  <si>
    <t xml:space="preserve"> "``Technická specifikace položky odpovídá příslušné cenové soustavě 
Celkem 0,55 = 0,550 [B] ` `
 ``Celkem `0,55 = 0,550 [B] `
 `Celkem `0,55 = 0,550 [C] "_x000d_
 "Celkem "0,55 = 0,550 [B]_x000d_</t>
  </si>
  <si>
    <t>PS 03-02-11</t>
  </si>
  <si>
    <t xml:space="preserve"> "``1,104*1; dle výkresové části dokumentace a technické zprávy 
Celkem 1,104 = 1,104 [B] ` `
 ``Celkem `1,104 = 1,104 [B] `
 `Celkem `1,104 = 1,104 [C] "_x000d_
 "Celkem "1,104 = 1,104 [B]_x000d_</t>
  </si>
  <si>
    <t xml:space="preserve"> "``11,04*1 
Celkem 11,04 = 11,040 [B] ` `
 ``Celkem `11,04 = 11,040 [B] `
 `Celkem `11,04 = 11,040 [C] "_x000d_
 "Celkem "11,04 = 11,040 [B]_x000d_</t>
  </si>
  <si>
    <t xml:space="preserve"> "``4*8 
Celkem 1 = 1,000 [B] ` `
 ``Celkem `1 = 1,000 [B] `
 `Celkem `1 = 1,000 [C] "_x000d_
 "Celkem "1 = 1,000 [B]_x000d_</t>
  </si>
  <si>
    <t xml:space="preserve"> "``75*0,5 
Celkem 75 = 75,000 [B] ` `
 ``Celkem `75 = 75,000 [B] `
 `Celkem `75 = 75,000 [C] "_x000d_
 "Celkem "75 = 75,000 [B]_x000d_</t>
  </si>
  <si>
    <t xml:space="preserve"> "``2*2*2*2 
Celkem 16 = 16,000 [B] ` `
 ``Celkem `16 = 16,000 [B] `
 `Celkem `16 = 16,000 [C] "_x000d_
 "Celkem "16 = 16,000 [B]_x000d_</t>
  </si>
  <si>
    <t xml:space="preserve"> "``80*1 
Celkem 80 = 80,000 [B] ` `
 ``Celkem `80 = 80,000 [B] `
 `Celkem `80 = 80,000 [C] "_x000d_
 "Celkem "80 = 80,000 [B]_x000d_</t>
  </si>
  <si>
    <t xml:space="preserve"> "``40*0,7*0,4 
Celkem 11,2 = 11,200 [B] ` `
 ``Celkem `11,2 = 11,200 [B] `
 `Celkem `11,2 = 11,200 [C] "_x000d_
 "Celkem "11,2 = 11,200 [B]_x000d_</t>
  </si>
  <si>
    <t xml:space="preserve"> "``1,5*1104 
Celkem 16,800 = 16,800 [B] ` `
 ``Celkem `16,8 = 16,800 [B] `
 `Celkem `16,8 = 16,800 [C] "_x000d_
 "Celkem "16,8 = 16,800 [B]_x000d_</t>
  </si>
  <si>
    <t xml:space="preserve"> "``16+11,2 
Celkem 27,2 = 27,200 [B] ` `
 ``Celkem `27,2 = 27,200 [B] `
 `Celkem `27,2 = 27,200 [C] "_x000d_
 "Celkem "27,2 = 27,200 [B]_x000d_</t>
  </si>
  <si>
    <t xml:space="preserve"> "``49*1 
Celkem 49,68 = 49,680 [B] ` `
 ``Celkem `49,68 = 49,680 [B] `
 `Celkem `49,68 = 49,680 [C] "_x000d_
 "Celkem "49,68 = 49,680 [B]_x000d_</t>
  </si>
  <si>
    <t xml:space="preserve"> "``16,56*1 
Celkem 16,56 = 16,560 [B] ` `
 ``Celkem `16,56 = 16,560 [B] `
 `Celkem `16,56 = 16,560 [C] "_x000d_
 "Celkem "16,56 = 16,560 [B]_x000d_</t>
  </si>
  <si>
    <t xml:space="preserve"> "``36*2 
Celkem 72 = 72,000 [B] ` `
 ``Celkem `72 = 72,000 [B] `
 `Celkem `72 = 72,000 [C] "_x000d_
 "Celkem "72 = 72,000 [B]_x000d_</t>
  </si>
  <si>
    <t xml:space="preserve"> "``3*1 
Celkem 3 = 3,000 [B] ` `
 ``Celkem `3 = 3,000 [B] `
 `Celkem `3 = 3,000 [C] "_x000d_
 "Celkem "3 = 3,000 [B]_x000d_</t>
  </si>
  <si>
    <t xml:space="preserve"> "``1*1 
Celkem 1 = 1,000 [B] ` `
 ``Celkem `1 = 1,000 [B] `
 `Celkem `1 = 1,000 [C] "_x000d_
 "Celkem "1 = 1,000 [B]_x000d_</t>
  </si>
  <si>
    <t xml:space="preserve"> "``904*1 
Celkem 904 = 904,000 [B] ` `
 ``Celkem `904 = 904,000 [B] `
 `Celkem `904 = 904,000 [C] "_x000d_
 "Celkem "904 = 904,000 [B]_x000d_</t>
  </si>
  <si>
    <t xml:space="preserve"> "``1104*1 
Celkem 1104 = 1104,000 [B] ` `
 ``Celkem `1104 = 1104,000 [B] `
 `Celkem `1104 = 1104,000 [C] "_x000d_
 "Celkem "1104 = 1104,000 [B]_x000d_</t>
  </si>
  <si>
    <t xml:space="preserve"> "``180*1 
Celkem 180 = 180,000 [B] ` `
 ``Celkem `180 = 180,000 [B] `
 `Celkem `180 = 180,000 [C] "_x000d_
 "Celkem "180 = 180,000 [B]_x000d_</t>
  </si>
  <si>
    <t xml:space="preserve"> "``2*1 
Celkem 2 = 2,000 [B] ` `
 ``Celkem `2 = 2,000 [B] `
 `Celkem `2 = 2,000 [C] "_x000d_
 "Celkem "2 = 2,000 [B]_x000d_</t>
  </si>
  <si>
    <t xml:space="preserve"> "``11*2 
Celkem 6 = 6,000 [B] ` `
 ``Celkem `6 = 6,000 [B] `
 `Celkem `6 = 6,000 [C] "_x000d_
 "Celkem "6 = 6,000 [B]_x000d_</t>
  </si>
  <si>
    <t xml:space="preserve"> "``15*1 
Celkem 15 = 15,000 [B] ` `
 ``Celkem `15 = 15,000 [B] `
 `Celkem `15 = 15,000 [C] "_x000d_
 "Celkem "15 = 15,000 [B]_x000d_</t>
  </si>
  <si>
    <t xml:space="preserve"> "1,104*1 "_x000d_
 "Celkem "1,104 = 1,104 [B]_x000d_</t>
  </si>
  <si>
    <t>75I311</t>
  </si>
  <si>
    <t>KABEL ZEMNÍ DVOUPLÁŠŤOVÝ S PANCÍŘEM PRŮMĚRU ŽÍLY 0,6 MM DO 5XN</t>
  </si>
  <si>
    <t xml:space="preserve"> "``1222/1000*5 
Celkem 6,11 = 6,110 [B] ` `
 ``Celkem `6,11 = 6,110 [B] `
 `Celkem `6,11 = 6,110 [C] "_x000d_
 "Celkem "6,11 = 6,110 [B]_x000d_</t>
  </si>
  <si>
    <t>75I31X</t>
  </si>
  <si>
    <t>KABEL ZEMNÍ DVOUPLÁŠŤOVÝ S PANCÍŘEM PRŮMĚRU ŽÍLY 0,6 MM - MONTÁŽ</t>
  </si>
  <si>
    <t xml:space="preserve"> "``1222*1 
Celkem 1222 = 1222,000 [B] ` `
 ``Celkem `1222 = 1222,000 [B] `
 `Celkem `1222 = 1222,000 [C] "_x000d_
 "Celkem "1222 = 1222,000 [B]_x000d_</t>
  </si>
  <si>
    <t xml:space="preserve"> "``(2076/1000*12)+(1141/1000*6) 
Celkem 31,758 = 31,758 [B] ` `
 ``Celkem `31,758 = 31,758 [B] `
 `Celkem `31,758 = 31,758 [C] "_x000d_
 "Celkem "31,758 = 31,758 [B]_x000d_</t>
  </si>
  <si>
    <t xml:space="preserve"> "``2046+1141 
Celkem 3217 = 3217,000 [B] ` `
 ``Celkem `3217 = 3217,000 [B] `
 `Celkem `3217 = 3217,000 [C] "_x000d_
 "Celkem "3217 = 3217,000 [B]_x000d_</t>
  </si>
  <si>
    <t xml:space="preserve"> "``2010*1 
Celkem 2010 = 2010,000 [B] ` `
 ``Celkem `2010 = 2010,000 [B] `
 `Celkem `2010 = 2010,000 [C] "_x000d_
 "Celkem "2010 = 2010,000 [B]_x000d_</t>
  </si>
  <si>
    <t xml:space="preserve"> "``2010+302 
Celkem 2312 = 2312,000 [B] ` `
 ``Celkem `2312 = 2312,000 [B] `
 `Celkem `2312 = 2312,000 [C] "_x000d_
 "Celkem "2312 = 2312,000 [B]_x000d_</t>
  </si>
  <si>
    <t xml:space="preserve"> "``302 
Celkem 302 = 302,000 [B] ` `
 ``Celkem `302 = 302,000 [B] `
 `Celkem `302 = 302,000 [C] "_x000d_
 "Celkem "302 = 302,000 [B]_x000d_</t>
  </si>
  <si>
    <t xml:space="preserve"> "``2312*1 
Celkem 2312 = 2312,000 [B] ` `
 ``Celkem `2312 = 2312,000 [B] `
 `Celkem `2312 = 2312,000 [C] "_x000d_
 "Celkem "2312 = 2312,000 [B]_x000d_</t>
  </si>
  <si>
    <t xml:space="preserve"> "``10*1 
Celkem 10 = 10,000 [B] ` `
 ``Celkem `10 = 10,000 [B] `
 `Celkem `10 = 10,000 [C] "_x000d_
 "Celkem "10 = 10,000 [B]_x000d_</t>
  </si>
  <si>
    <t>2*1</t>
  </si>
  <si>
    <t xml:space="preserve"> "``14*1 
Celkem 14 = 14,000 [B] ` `
 ``Celkem `14 = 14,000 [B] `
 `Celkem `14 = 14,000 [C] "_x000d_
 "Celkem "14 = 14,000 [B]_x000d_</t>
  </si>
  <si>
    <t xml:space="preserve"> "``1+1 
Celkem 2 = 2,000 [B] ` `
 ``Celkem `2 = 2,000 [B] `
 `Celkem `2 = 2,000 [C] "_x000d_
 "Celkem "2 = 2,000 [B]_x000d_</t>
  </si>
  <si>
    <t xml:space="preserve"> "``4*20 
Celkem 80 = 80,000 [B] ` `
 ``Celkem `80 = 80,000 [B] `
 `Celkem `80 = 80,000 [C] "_x000d_
 "Celkem "80 = 80,000 [B]_x000d_</t>
  </si>
  <si>
    <t xml:space="preserve"> "``23*1 
Celkem 14 = 14,000 [B] ` `
 ``Celkem `14 = 14,000 [B] `
 `Celkem `14 = 14,000 [C] "_x000d_
 "Celkem "14 = 14,000 [B]_x000d_</t>
  </si>
  <si>
    <t xml:space="preserve"> "``10*2 
Celkem 20 = 20,000 [B] ` `
 ``Celkem `20 = 20,000 [B] `
 `Celkem `20 = 20,000 [C] "_x000d_
 "Celkem "20 = 20,000 [B]_x000d_</t>
  </si>
  <si>
    <t xml:space="preserve"> "``(4*12)+(3*6) 
Celkem 66 = 66,000 [B] ` `
 ``Celkem `66 = 66,000 [B] `
 `Celkem `66 = 66,000 [C] "_x000d_
 "Celkem "66 = 66,000 [B]_x000d_</t>
  </si>
  <si>
    <t xml:space="preserve"> "``2*2 
Celkem 4 = 4,000 [B] ` `
 ``Celkem `4 = 4,000 [B] `
 `Celkem `4 = 4,000 [C] "_x000d_
 "Celkem "4 = 4,000 [B]_x000d_</t>
  </si>
  <si>
    <t xml:space="preserve"> "``0,5*1; dle výkresové části dokumentace a technické zprávy 
Celkem 0,5 = 0,500 [B] ` `
 ``Celkem `0,5 = 0,500 [B] `
 `Celkem `0,5 = 0,500 [C] "_x000d_
 "Celkem "0,5 = 0,500 [B]_x000d_</t>
  </si>
  <si>
    <t xml:space="preserve"> "``0,25*1 
Celkem 0,25 = 0,250 [B] ` `
 ``Celkem `0,25 = 0,250 [B] `
 `Celkem `0,25 = 0,250 [C] "_x000d_
 "Celkem "0,25 = 0,250 [B]_x000d_</t>
  </si>
  <si>
    <t xml:space="preserve"> "``0,75*1; dle výkresové části dokumentace a technické zprávy 
Celkem 0,75 = 0,750 [B] ` `
 ``Celkem `0,75 = 0,750 [B] `
 `Celkem `0,75 = 0,750 [C] "_x000d_
 "Celkem "0,75 = 0,750 [B]_x000d_</t>
  </si>
  <si>
    <t xml:space="preserve"> "``0,6*1; dle výkresové části dokumentace a technické zprávy 
Celkem 0,6 = 0,600 [B] ` `
 ``Celkem `0,6 = 0,600 [B] `
 `Celkem `0,6 = 0,600 [C] "_x000d_
 "Celkem "0,6 = 0,600 [B]_x000d_</t>
  </si>
  <si>
    <t>PS 03-02-31</t>
  </si>
  <si>
    <t>703512</t>
  </si>
  <si>
    <t>ELEKTROINSTALAČNÍ LIŠTA ŠÍŘKY PŘES 30 DO 60 MM</t>
  </si>
  <si>
    <t xml:space="preserve"> "`20*1; dle výkresové části dokumentace a technické zprávy 
Celkem 20 = 20,000 [B] ` "_x000d_
 "`Celkem `20 = 20,000 [B] "_x000d_
 "Celkem "20 = 20,000 [C]_x000d_</t>
  </si>
  <si>
    <t xml:space="preserve"> "`10*5; dle výkresové části dokumentace a technické zprávy 
Celkem 50 = 50,000 [B] ` "_x000d_
 "`Celkem `50 = 50,000 [B] "_x000d_
 "Celkem "50 = 50,000 [C]_x000d_</t>
  </si>
  <si>
    <t xml:space="preserve"> "`2*5; dle výkresové části dokumentace a technické zprávy 
Celkem 10 = 10,000 [B] ` "_x000d_
 "`Celkem `10 = 10,000 [B] "_x000d_
 "Celkem "10 = 10,000 [C]_x000d_</t>
  </si>
  <si>
    <t>747212</t>
  </si>
  <si>
    <t>CELKOVÁ PROHLÍDKA, ZKOUŠENÍ, MĚŘENÍ A VYHOTOVENÍ VÝCHOZÍ REVIZNÍ ZPRÁVY, PRO OBJEM IN PŘES 100 DO 500 TIS. KČ</t>
  </si>
  <si>
    <t xml:space="preserve"> "`1*1; dle výkresové části dokumentace a technické zprávy 
Celkem 1 = 1,000 [B] ` "_x000d_
 "`Celkem `1 = 1,000 [B] "_x000d_
 "Celkem "1 = 1,000 [C]_x000d_</t>
  </si>
  <si>
    <t>74F322</t>
  </si>
  <si>
    <t>REVIZNÍ ZPRÁVA</t>
  </si>
  <si>
    <t xml:space="preserve">1. Položka obsahuje:
 – revizi autorizovaným revizním technikem na zařízeních trakčního vedení podle požadavku ČSN, včetně hodnocení
2. Položka neobsahuje:
 X
3. Způsob měření:
Udává se v  ks. Výpočet dle ks elektrifikovaných kolejí, neutrální pole 4ks, velká žst. dle počtu stavebních postupů.</t>
  </si>
  <si>
    <t>75J222</t>
  </si>
  <si>
    <t>KABEL SDĚLOVACÍ PRO VNITŘNÍ POUŽITÍ DO 20 PÁRŮ PRŮMĚRU 0,5 MM</t>
  </si>
  <si>
    <t xml:space="preserve"> "`1*10; dle výkresové části dokumentace a technické zprávy 
Celkem 0,2 = 0,200 [B] ` "_x000d_
 "`Celkem `0,2 = 0,200 [B] "_x000d_
 "Celkem "0,2 = 0,200 [C]_x000d_</t>
  </si>
  <si>
    <t>75K421</t>
  </si>
  <si>
    <t>MĚNIČ NAPĚTÍ DC/DC DO 300W - DODÁVKA</t>
  </si>
  <si>
    <t>75K42X</t>
  </si>
  <si>
    <t>MĚNIČ NAPĚTÍ DC/DC - MONTÁŽ</t>
  </si>
  <si>
    <t>75K42Y</t>
  </si>
  <si>
    <t>MĚNIČ NAPĚTÍ DC/DC - DEMONTÁŽ</t>
  </si>
  <si>
    <t>75M42Y</t>
  </si>
  <si>
    <t>TELEFONNÍ ZAPOJOVAČ DIGITÁLNÍ, DISPEČERSKÝ TERMINÁL VOIP - DEMONTÁŽ</t>
  </si>
  <si>
    <t>75M43X</t>
  </si>
  <si>
    <t>TELEFONNÍ ZAPOJOVAČ DIGITÁLNÍ, BRÁNA - MONTÁŽ</t>
  </si>
  <si>
    <t>75M43Y</t>
  </si>
  <si>
    <t>TELEFONNÍ ZAPOJOVAČ DIGITÁLNÍ, BRÁNA - DEMONTÁŽ</t>
  </si>
  <si>
    <t>75M44X</t>
  </si>
  <si>
    <t>TELEFONNÍ ZAPOJOVAČ DIGITÁLNÍ, ŘÍDÍCÍ ČÁSTI SÍTĚ - MONTÁŽ</t>
  </si>
  <si>
    <t>75M44Y</t>
  </si>
  <si>
    <t>TELEFONNÍ ZAPOJOVAČ DIGITÁLNÍ, ŘÍDÍCÍ ČÁSTI SÍTĚ - DEMONTÁŽ</t>
  </si>
  <si>
    <t>PS 03-02-41</t>
  </si>
  <si>
    <t xml:space="preserve"> "`10*2 
Celkem 20 = 20,000 [B] ` "_x000d_
 "`Celkem `20 = 20,000 [B] "_x000d_
 "Celkem "20 = 20,000 [C]_x000d_</t>
  </si>
  <si>
    <t>75O512</t>
  </si>
  <si>
    <t>PZTS, ÚSTŘEDNA DO 96 ZÓN - DODÁVKA</t>
  </si>
  <si>
    <t>75O51X</t>
  </si>
  <si>
    <t>PZTS, ÚSTŘEDNA - MONTÁŽ</t>
  </si>
  <si>
    <t>75O521</t>
  </si>
  <si>
    <t>PZTS, SOFTWARE ÚSTŘEDNY - DODÁVKA</t>
  </si>
  <si>
    <t>75O542</t>
  </si>
  <si>
    <t>PZTS, KLÁVESNICE - LCD DISPLEJ - DODÁVKA</t>
  </si>
  <si>
    <t>75O54X</t>
  </si>
  <si>
    <t>PZTS, KLÁVESNICE - MONTÁŽ</t>
  </si>
  <si>
    <t>75O551</t>
  </si>
  <si>
    <t>PZTS, KONCENTRÁTOR 8 ZÓN + 4 PGM VÝSTUPY V PLASTOVÉM KRYTU - DODÁVKA</t>
  </si>
  <si>
    <t>75O554</t>
  </si>
  <si>
    <t>PZTS, KONCENTRÁTOR 8 ZÓN + 4 PGM S POSILOVACÍM ZDROJEM V KOVOVÉM KRYTU - DODÁVKA</t>
  </si>
  <si>
    <t>75O55X</t>
  </si>
  <si>
    <t>PZTS, KONCENTRÁTOR - MONTÁŽ</t>
  </si>
  <si>
    <t xml:space="preserve"> "`1*1 
Celkem 3 = 3,000 [B] ` "_x000d_
 "`Celkem `3 = 3,000 [B] "_x000d_
 "Celkem "3 = 3,000 [C]_x000d_</t>
  </si>
  <si>
    <t>75O561</t>
  </si>
  <si>
    <t>PZTS, ROZVODNÁ KRABICE - DODÁVKA</t>
  </si>
  <si>
    <t>75O56X</t>
  </si>
  <si>
    <t>PZTS, ROZVODNÁ KRABICE - MONTÁŽ</t>
  </si>
  <si>
    <t>75O571</t>
  </si>
  <si>
    <t>PZTS, MAGNETICKÝ KONTAKT PLASTOVÝ - LEHKÉ PROVEDENÍ - DODÁVKA</t>
  </si>
  <si>
    <t xml:space="preserve"> "`18*2 
Celkem 18 = 18,000 [B] ` "_x000d_
 "`Celkem `18 = 18,000 [B] "_x000d_
 "Celkem "18 = 18,000 [C]_x000d_</t>
  </si>
  <si>
    <t>75O57X</t>
  </si>
  <si>
    <t>PZTS, MAGNETICKÝ KONTAKT - MONTÁŽ</t>
  </si>
  <si>
    <t>75O592</t>
  </si>
  <si>
    <t>PZTS, PROSTOROVÝ DETEKTOR DUÁLNÍ - DODÁVKA</t>
  </si>
  <si>
    <t>75O59X</t>
  </si>
  <si>
    <t>PZTS, PROSTOROVÝ DETEKTOR - MONTÁŽ</t>
  </si>
  <si>
    <t>75O5A1</t>
  </si>
  <si>
    <t>PZTS, DETEKTOR TŘÍŠTĚNÍ SKLA - DODÁVKA</t>
  </si>
  <si>
    <t>75O5AX</t>
  </si>
  <si>
    <t>PZTS, DETEKTOR TŘÍŠTĚNÍ SKLA - MONTÁŽ</t>
  </si>
  <si>
    <t>75O5B1</t>
  </si>
  <si>
    <t>PZTS, HLÁSIČ KOUŘE - DODÁVKA</t>
  </si>
  <si>
    <t>75O5BX</t>
  </si>
  <si>
    <t>PZTS, HLÁSIČ KOUŘE - MONTÁŽ</t>
  </si>
  <si>
    <t>75O5G1</t>
  </si>
  <si>
    <t>PZTS, BEZKONTAKTNÍ ČTEČKA KARET - DODÁVKA</t>
  </si>
  <si>
    <t>75O5GX</t>
  </si>
  <si>
    <t>PZTS, BEZKONTAKTNÍ ČTEČKA KARET - MONTÁŽ</t>
  </si>
  <si>
    <t>75O5H1</t>
  </si>
  <si>
    <t>PZTS, PROPOJOVACÍ MODUL PRO ČTEČKU - DODÁVKA</t>
  </si>
  <si>
    <t>75O5HX</t>
  </si>
  <si>
    <t>PZTS, PROPOJOVACÍ MODUL PRO ČTEČKU - MONTÁŽ</t>
  </si>
  <si>
    <t>75O5J1</t>
  </si>
  <si>
    <t>PZTS, KOMUNIKAČNÍ ROZHRANÍ PRO INTEGRACI DO PROGRAMU TŘETÍCH STRAN TCP/IP - DODÁVKA</t>
  </si>
  <si>
    <t>75O5J2</t>
  </si>
  <si>
    <t xml:space="preserve">PZTS,  KOMUNIKAČNÍ ROZHRANÍ PRO MONITORING, SPRÁVU UŽIVATELŮ A KONFIGURACI TCP/IP - DODÁVKA</t>
  </si>
  <si>
    <t>75O5JX</t>
  </si>
  <si>
    <t>PZTS, KOMUNIKAČNÍ ROZHRANÍ - MONTÁŽ</t>
  </si>
  <si>
    <t xml:space="preserve"> "`1+1 
Celkem 2 = 2,000 [B] ` "_x000d_
 "`Celkem `2 = 2,000 [B] "_x000d_
 "Celkem "2 = 2,000 [C]_x000d_</t>
  </si>
  <si>
    <t>75O5K1</t>
  </si>
  <si>
    <t>PZTS, PŘEPĚŤOVÁ OCHRANA SBĚRNICE - DODÁVKA</t>
  </si>
  <si>
    <t>75O5KX</t>
  </si>
  <si>
    <t>PZTS, PŘEPĚŤOVÁ OCHRANA SBĚRNICE - MONTÁŽ</t>
  </si>
  <si>
    <t>75O5L1</t>
  </si>
  <si>
    <t>PZTS, PŘÍSTUPOVÁ KARTA/KLÍČENKA - DODÁVKA</t>
  </si>
  <si>
    <t>75O5M2</t>
  </si>
  <si>
    <t>PZTS, SIRÉNA VENKOVNÍ - DODÁVKA</t>
  </si>
  <si>
    <t>75O5MX</t>
  </si>
  <si>
    <t>PZTS, SIRÉNA - MONTÁŽ</t>
  </si>
  <si>
    <t>75O5NW</t>
  </si>
  <si>
    <t>PZTS, KLIENTSKÉ PRACOVIŠTĚ - DOPLNĚNÍ HW, SW - DODÁVKA</t>
  </si>
  <si>
    <t>75O5O1</t>
  </si>
  <si>
    <t>PZTS, ŠKOLENÍ A ZÁCVIK PERSONÁLU OBSLUHUJÍCÍHO ZAŘÍZENÍ PZTS</t>
  </si>
  <si>
    <t xml:space="preserve">1. Položka obsahuje:
 – práce spojené se zkoušením, nastavením školení a zácviku personálu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 –  náklady dopravu
2. Položka neobsahuje:
 X
3. Způsob měření:
 – Specifické zkoušení a školení se udává v hodinách aktivní činnosti.</t>
  </si>
  <si>
    <t>75O5O2</t>
  </si>
  <si>
    <t>PZTS, ZÁVĚREČNÉ OŽIVENÍ, NASTAVENÍ A FUNKČNÍ ODZKOUŠENÍ ZAŘÍZENÍ PZTS</t>
  </si>
  <si>
    <t>75O5O4</t>
  </si>
  <si>
    <t>PZTS, UVEDENÍ ÚSTŘEDNY PZTS DO TRVALÉHO PROVOZU</t>
  </si>
  <si>
    <t>92</t>
  </si>
  <si>
    <t>Doplňující konstrukce a práce na železnici</t>
  </si>
  <si>
    <t>R923794</t>
  </si>
  <si>
    <t>HLASOVÝ MAJÁČEK PRO NEVIDOMÉ</t>
  </si>
  <si>
    <t>Majáček pro hlášení uzavření čekárny</t>
  </si>
  <si>
    <t>PS 03-02-71</t>
  </si>
  <si>
    <t xml:space="preserve"> "``5*4; dle výkresové části dokumentace a technické zprávy 
Celkem 20 = 20,000 [B] ` `
 ``Celkem `20 = 20,000 [B] `
 `Celkem `20 = 20,000 [C] "_x000d_
 "Celkem "20 = 20,000 [B]_x000d_</t>
  </si>
  <si>
    <t xml:space="preserve"> "``5*4; dle výkresové části dokumentace a technické zprávy 
Celkem 30 = 30,000 [B] ` `
 ``Celkem `30 = 30,000 [B] `
 `Celkem `30 = 30,000 [C] "_x000d_
 "Celkem "30 = 30,000 [B]_x000d_</t>
  </si>
  <si>
    <t xml:space="preserve"> "``10*5; dle výkresové části dokumentace a technické zprávy 
Celkem 100 = 100,000 [B] ` `
 ``Celkem `100 = 100,000 [B] `
 `Celkem `100 = 100,000 [C] "_x000d_
 "Celkem "100 = 100,000 [B]_x000d_</t>
  </si>
  <si>
    <t xml:space="preserve"> "``2*5; dle výkresové části dokumentace a technické zprávy 
Celkem 15 = 15,000 [B] ` `
 ``Celkem `15 = 15,000 [B] `
 `Celkem `15 = 15,000 [C] "_x000d_
 "Celkem "15 = 15,000 [B]_x000d_</t>
  </si>
  <si>
    <t xml:space="preserve"> "``1*1; dle výkresové části dokumentace a technické zprávy 
Celkem 1 = 1,000 [B] ` `
 ``Celkem `1 = 1,000 [B] `
 `Celkem `1 = 1,000 [C] "_x000d_
 "Celkem "1 = 1,000 [B]_x000d_</t>
  </si>
  <si>
    <t xml:space="preserve"> "``2*1; dle výkresové části dokumentace a technické zprávy 
Celkem 2 = 2,000 [B] ` `
 ``Celkem `2 = 2,000 [B] `
 `Celkem `2 = 2,000 [C] "_x000d_
 "Celkem "2 = 2,000 [B]_x000d_</t>
  </si>
  <si>
    <t xml:space="preserve"> "``3*1; dle výkresové části dokumentace a technické zprávy 
Celkem 3 = 3,000 [B] ` `
 ``Celkem `3 = 3,000 [B] `
 `Celkem `3 = 3,000 [C] "_x000d_
 "Celkem "3 = 3,000 [B]_x000d_</t>
  </si>
  <si>
    <t xml:space="preserve"> "``1*1; dle výkresové části dokumentace a technické zprávy 
Celkem 20 = 20,000 [B] ` `
 ``Celkem `20 = 20,000 [B] `
 `Celkem `20 = 20,000 [C] "_x000d_
 "Celkem "20 = 20,000 [B]_x000d_</t>
  </si>
  <si>
    <t xml:space="preserve"> "``20*5; dle výkresové části dokumentace a technické zprávy 
Celkem 100 = 100,000 [B] ` `
 ``Celkem `100 = 100,000 [B] `
 `Celkem `100 = 100,000 [C] "_x000d_
 "Celkem "100 = 100,000 [B]_x000d_</t>
  </si>
  <si>
    <t xml:space="preserve"> "``4; dle výkresové části dokumentace a technické zprávy 
Celkem 4 = 4,000 [B] ` `
 ``Celkem `4 = 4,000 [B] `
 `Celkem `4 = 4,000 [C] "_x000d_
 "Celkem "4 = 4,000 [B]_x000d_</t>
  </si>
  <si>
    <t xml:space="preserve"> "``10*1; dle výkresové části dokumentace a technické zprávy 
Celkem 10 = 10,000 [B] ` `
 ``Celkem `10 = 10,000 [B] `
 `Celkem `10 = 10,000 [C] "_x000d_
 "Celkem "10 = 10,000 [B]_x000d_</t>
  </si>
  <si>
    <t xml:space="preserve"> "``6*1; dle výkresové části dokumentace a technické zprávy 
Celkem 6 = 6,000 [B] ` `
 ``Celkem `6 = 6,000 [B] `
 `Celkem `6 = 6,000 [C] "_x000d_
 "Celkem "6 = 6,000 [B]_x000d_</t>
  </si>
  <si>
    <t xml:space="preserve"> "``8*1; dle výkresové části dokumentace a technické zprávy 
Celkem 8 = 8,000 [B] ` `
 ``Celkem `8 = 8,000 [B] `
 `Celkem `8 = 8,000 [C] "_x000d_
 "Celkem "8 = 8,000 [B]_x000d_</t>
  </si>
  <si>
    <t xml:space="preserve"> "``8*24; dle výkresové části dokumentace a technické zprávy 
Celkem 192 = 192,000 [B] ` `
 ``Celkem `192 = 192,000 [B] `
 `Celkem `192 = 192,000 [C] "_x000d_
 "Celkem "192 = 192,000 [B]_x000d_</t>
  </si>
  <si>
    <t xml:space="preserve"> "``8*2; dle výkresové části dokumentace a technické zprávy 
Celkem 16 = 16,000 [B] ` `
 ``Celkem `16 = 16,000 [B] `
 `Celkem `16 = 16,000 [C] "_x000d_
 "Celkem "16 = 16,000 [B]_x000d_</t>
  </si>
  <si>
    <t>75L212</t>
  </si>
  <si>
    <t>HLAVNÍ HODINY JEDNOLINKOVÉ S AKUMULÁTOREM - DODÁVKA</t>
  </si>
  <si>
    <t xml:space="preserve"> "``1; dle výkresové části dokumentace a technické zprávy 
Celkem 1 = 1,000 [B] ` `
 ``Celkem `1 = 1,000 [B] `
 `Celkem `1 = 1,000 [C] "_x000d_
 "Celkem "1 = 1,000 [B]_x000d_</t>
  </si>
  <si>
    <t>75L21X</t>
  </si>
  <si>
    <t>HLAVNÍ HODINY - MONTÁŽ</t>
  </si>
  <si>
    <t>75L221</t>
  </si>
  <si>
    <t>PŘÍSLUŠENSTVÍ HLAVNÍCH HODIN, PŘIJÍMAČ DCF - DODÁVKA</t>
  </si>
  <si>
    <t>75L224</t>
  </si>
  <si>
    <t>PŘÍSLUŠENSTVÍ HLAVNÍCH HODIN, LINKOVÝ ROZVADĚČ BEZ SÍŤOVÉHO ZDROJE - DODÁVKA</t>
  </si>
  <si>
    <t>75L226</t>
  </si>
  <si>
    <t>PŘÍSLUŠENSTVÍ HLAVNÍCH HODIN - MONTÁŽ</t>
  </si>
  <si>
    <t xml:space="preserve"> "``1+1; dle výkresové části dokumentace a technické zprávy 
Celkem 2 = 2,000 [B] ` `
 ``Celkem `2 = 2,000 [B] `
 `Celkem `2 = 2,000 [C] "_x000d_
 "Celkem "2 = 2,000 [B]_x000d_</t>
  </si>
  <si>
    <t>75L231</t>
  </si>
  <si>
    <t>HODINY PODRUŽNÉ NEBO AUTONOMNÍ VNITŘNÍ RUČIČKOVÉ JEDNOSTRANNÉ DO 50 CM - DODÁVKA</t>
  </si>
  <si>
    <t xml:space="preserve"> "``4*1; dle výkresové části dokumentace a technické zprávy 
Celkem 4 = 4,000 [B] ` `
 ``Celkem `4 = 4,000 [B] `
 `Celkem `4 = 4,000 [C] "_x000d_
 "Celkem "3 = 3,000 [B]_x000d_</t>
  </si>
  <si>
    <t>75L23X</t>
  </si>
  <si>
    <t>HODINY PODRUŽNÉ NEBO AUTONOMNÍ VNITŘNÍ - MONTÁŽ</t>
  </si>
  <si>
    <t>75L251</t>
  </si>
  <si>
    <t>ZÁVĚS PRO PODRUŽNÉ HODINY RUČIČKOVÉ JEDNOSTRANNÉ DO 50 CM - DODÁVKA</t>
  </si>
  <si>
    <t>75L25X</t>
  </si>
  <si>
    <t>ZÁVĚS PRO PODRUŽNÉ HODINY - MONTÁŽ</t>
  </si>
  <si>
    <t>75L271</t>
  </si>
  <si>
    <t>PŘEZKOUŠENÍ, UVEDENÍ FUNKCÍ A NASTAVENÍ HODIN NA PŘESNÝ ČAS</t>
  </si>
  <si>
    <t>KOMPLET</t>
  </si>
  <si>
    <t>1. Položka obsahuje:
 – práce spojené se zkoušením, nastavením a uvedením do provozu specifikovaného celku/bloku/zařízení včetně potřebného drobného montážního materiálu
 – veškeré potřebné mechanizmy (měřicí přístroje a měřící příslušenství), včetně obsluhy, náklady na mzdy a přibližné (průměrné) náklady na pořízení potřebných materiálů včetně všech ostatních vedlejších nákladů
2. Položka neobsahuje:
 X
3. Způsob měření:
 – Udává se komplet odlišných materiálů a činností, které tvoří funkční nedělitelný celek daný názvem položky.</t>
  </si>
  <si>
    <t>75L272</t>
  </si>
  <si>
    <t>PŘEZKOUŠENÍ, UVEDENÍ HODINOVÉHO ZAŘÍZENÍ DO PROVOZU</t>
  </si>
  <si>
    <t>75M338</t>
  </si>
  <si>
    <t>DIGITÁLNÍ TELEFONIE A VOIP, IP TELEFON KANCELÁŘSKÝ POKROČILÝ - DODÁVKA</t>
  </si>
  <si>
    <t xml:space="preserve"> "``4*1; dle výkresové části dokumentace a technické zprávy 
Celkem 4 = 4,000 [B] ` `
 ``Celkem `4 = 4,000 [B] `
 `Celkem `4 = 4,000 [C] "_x000d_
 "Celkem "4 = 4,000 [B]_x000d_</t>
  </si>
  <si>
    <t>R75060</t>
  </si>
  <si>
    <t>POPLACHOVÝ NOUZOVÝ SYSTÉM NA INVALIDNÍ WC</t>
  </si>
  <si>
    <t>PS 05-02-31</t>
  </si>
  <si>
    <t>75M21Y</t>
  </si>
  <si>
    <t>TELEFONNÍ ZAPOJOVAČ ANALOGOVÝ, ZAPOJOVAČ DO 10 OKRUHŮ - DEMONTÁŽ</t>
  </si>
  <si>
    <t>75M431</t>
  </si>
  <si>
    <t>TELEFONNÍ ZAPOJOVAČ DIGITÁLNÍ, BRÁNA IP/MB - DODÁVKA</t>
  </si>
  <si>
    <t>75M432</t>
  </si>
  <si>
    <t>TELEFONNÍ ZAPOJOVAČ DIGITÁLNÍ, BRÁNA IP/PTSN - DODÁVKA</t>
  </si>
  <si>
    <t>75M443</t>
  </si>
  <si>
    <t>TELEFONNÍ ZAPOJOVAČ DIGITÁLNÍ, ŘÍDÍCÍ ČÁSTI SÍTĚ SCU SERVER - DODÁVKA</t>
  </si>
  <si>
    <t xml:space="preserve"> "`1+1; dle výkresové části dokumentace a technické zprávy 
Celkem 1 = 1,000 [B] ` "_x000d_
 "`Celkem `1 = 1,000 [B] "_x000d_
 "Celkem "1 = 1,000 [C]_x000d_</t>
  </si>
  <si>
    <t>75M444</t>
  </si>
  <si>
    <t>TELEFONNÍ ZAPOJOVAČ DIGITÁLNÍ, ŘÍDÍCÍ ČÁSTI SÍTĚ SCU LICENCE</t>
  </si>
  <si>
    <t>PS 05-02-41</t>
  </si>
  <si>
    <t xml:space="preserve"> "`40*1 
Celkem 40 = 40,000 [B] ` "_x000d_
 "`Celkem `40 = 40,000 [B] "_x000d_
 "Celkem "40 = 40,000 [C]_x000d_</t>
  </si>
  <si>
    <t xml:space="preserve"> "`3*10 
Celkem 30 = 30,000 [B] ` "_x000d_
 "`Celkem `30 = 30,000 [B] "_x000d_
 "Celkem "30 = 30,000 [C]_x000d_</t>
  </si>
  <si>
    <t xml:space="preserve"> "`18*1 
Celkem 16 = 16,000 [B] ` "_x000d_
 "`Celkem `16 = 16,000 [B] "_x000d_
 "Celkem "16 = 16,000 [C]_x000d_</t>
  </si>
  <si>
    <t xml:space="preserve"> "`28*1 
Celkem 28 = 28,000 [B] ` "_x000d_
 "`Celkem `28 = 28,000 [B] "_x000d_
 "Celkem "28 = 28,000 [C]_x000d_</t>
  </si>
  <si>
    <t>PS 05-02-51</t>
  </si>
  <si>
    <t xml:space="preserve"> "``1385/1000; dle výkresové části dokumentace a technické zprávy 
Celkem 1,385 = 1,385 [B] ` `
 ``Celkem `1,385 = 1,385 [B] `
 `Celkem `1,385 = 1,385 [C] "_x000d_
 "Celkem "1,385 = 1,385 [B]_x000d_</t>
  </si>
  <si>
    <t xml:space="preserve"> "``13,85*1 
Celkem 13,85 = 13,850 [B] ` `
 ``Celkem `13,85 = 13,850 [B] `
 `Celkem `13,85 = 13,850 [C] "_x000d_
 "Celkem "13,85 = 13,850 [B]_x000d_</t>
  </si>
  <si>
    <t xml:space="preserve"> "``48+8 
Celkem 1 = 1,000 [B] ` `
 ``Celkem `1 = 1,000 [B] `
 `Celkem `1 = 1,000 [C] "_x000d_
 "Celkem "1 = 1,000 [B]_x000d_</t>
  </si>
  <si>
    <t xml:space="preserve"> "``20*0,5*0,2 
Celkem 2 = 2,000 [B] ` `
 ``Celkem `2 = 2,000 [B] `
 `Celkem `2 = 2,000 [C] "_x000d_
 "Celkem "2 = 2,000 [B]_x000d_</t>
  </si>
  <si>
    <t xml:space="preserve"> "``5*60 
Celkem 80 = 80,000 [B] ` `
 ``Celkem `80 = 80,000 [B] `
 `Celkem `80 = 80,000 [C] "_x000d_
 "Celkem "80 = 80,000 [B]_x000d_</t>
  </si>
  <si>
    <t xml:space="preserve"> "``19915*0,7*0,4 
Celkem 8,400 = 8,400 [B] ` `
 ``Celkem `8,4 = 8,400 [B] `
 `Celkem `8,4 = 8,400 [C] "_x000d_
 "Celkem "8,4 = 8,400 [B]_x000d_</t>
  </si>
  <si>
    <t xml:space="preserve"> "``30*0,4*0,7 
Celkem 12,600 = 12,600 [B] ` `
 ``Celkem `12,6 = 12,600 [B] `
 `Celkem `12,6 = 12,600 [C] "_x000d_
 "Celkem "12,6 = 12,600 [B]_x000d_</t>
  </si>
  <si>
    <t xml:space="preserve"> "``16+8,4 
Celkem 24,4 = 24,400 [B] ` `
 ``Celkem `24,4 = 24,400 [B] `
 `Celkem `24,4 = 24,400 [C] "_x000d_
 "Celkem "24,4 = 24,400 [B]_x000d_</t>
  </si>
  <si>
    <t xml:space="preserve"> "``1385*0,2*0,3 
Celkem 83,1 = 83,100 [B] ` `
 ``Celkem `83,1 = 83,100 [B] `
 `Celkem `83,1 = 83,100 [C] "_x000d_
 "Celkem "83,1 = 83,100 [B]_x000d_</t>
  </si>
  <si>
    <t xml:space="preserve"> "``1385*0,1*0,15 
Celkem 20,775 = 20,775 [B] ` `
 ``Celkem `20,775 = 20,775 [B] `
 `Celkem `20,775 = 20,775 [C] "_x000d_
 "Celkem "20,775 = 20,775 [B]_x000d_</t>
  </si>
  <si>
    <t xml:space="preserve"> "``30*0,5 
Celkem 15 = 15,000 [B] ` `
 ``Celkem `15 = 15,000 [B] `
 `Celkem `15 = 15,000 [C] "_x000d_
 "Celkem "15 = 15,000 [B]_x000d_</t>
  </si>
  <si>
    <t xml:space="preserve"> "``92*1 
Celkem 92 = 92,000 [B] ` `
 ``Celkem `92 = 92,000 [B] `
 `Celkem `92 = 92,000 [C] "_x000d_
 "Celkem "92 = 92,000 [B]_x000d_</t>
  </si>
  <si>
    <t xml:space="preserve"> "``1110*1 
Celkem 1110 = 1110,000 [B] ` `
 ``Celkem `1110 = 1110,000 [B] `
 `Celkem `1110 = 1110,000 [C] "_x000d_
 "Celkem "1110 = 1110,000 [B]_x000d_</t>
  </si>
  <si>
    <t xml:space="preserve"> "``275*1 
Celkem 275 = 275,000 [B] ` `
 ``Celkem `275 = 275,000 [B] `
 `Celkem `275 = 275,000 [C] "_x000d_
 "Celkem "275 = 275,000 [B]_x000d_</t>
  </si>
  <si>
    <t xml:space="preserve"> "``1385*1 
Celkem 1385 = 1385,000 [B] ` `
 ``Celkem `1385 = 1385,000 [B] `
 `Celkem `1385 = 1385,000 [C] "_x000d_
 "Celkem "1385 = 1385,000 [B]_x000d_</t>
  </si>
  <si>
    <t xml:space="preserve"> "``220*1 
Celkem 220 = 220,000 [B] ` `
 ``Celkem `220 = 220,000 [B] `
 `Celkem `220 = 220,000 [C] "_x000d_
 "Celkem "220 = 220,000 [B]_x000d_</t>
  </si>
  <si>
    <t xml:space="preserve"> "``1*2 
Celkem 2 = 2,000 [B] ` `
 ``Celkem `2 = 2,000 [B] `
 `Celkem `2 = 2,000 [C] "_x000d_
 "Celkem "2 = 2,000 [B]_x000d_</t>
  </si>
  <si>
    <t xml:space="preserve"> "1,385*1 "_x000d_
 "Celkem "1,385 = 1,385 [B]_x000d_</t>
  </si>
  <si>
    <t xml:space="preserve"> "``1575/1000*5 
Celkem 7,875 = 7,875 [B] ` `
 ``Celkem `7,875 = 7,875 [B] `
 `Celkem `7,875 = 7,875 [C] "_x000d_
 "Celkem "7,875 = 7,875 [B]_x000d_</t>
  </si>
  <si>
    <t xml:space="preserve"> "``1575*1 
Celkem 1575 = 1575,000 [B] ` `
 ``Celkem `1575 = 1575,000 [B] `
 `Celkem `1575 = 1575,000 [C] "_x000d_
 "Celkem "1575 = 1575,000 [B]_x000d_</t>
  </si>
  <si>
    <t xml:space="preserve"> "``(1607/1000*12)+(715/1000*6) 
Celkem 23,574 = 23,574 [B] ` `
 ``Celkem `23,574 = 23,574 [B] `
 `Celkem `23,574 = 23,574 [C] "_x000d_
 "Celkem "23,574 = 23,574 [B]_x000d_</t>
  </si>
  <si>
    <t xml:space="preserve"> "``1412/1000*24 
Celkem 33,888 = 33,888 [B] ` `
 ``Celkem `33,888 = 33,888 [B] `
 `Celkem `33,888 = 33,888 [C] "_x000d_
 "Celkem "33,888 = 33,888 [B]_x000d_</t>
  </si>
  <si>
    <t xml:space="preserve"> "``1412+1607+715 
Celkem 3734 = 3734,000 [B] ` `
 ``Celkem `3734 = 3734,000 [B] `
 `Celkem `3734 = 3734,000 [C] "_x000d_
 "Celkem "3734 = 3734,000 [B]_x000d_</t>
  </si>
  <si>
    <t xml:space="preserve"> "``2573*1 
Celkem 2573 = 2573,000 [B] ` `
 ``Celkem `2573 = 2573,000 [B] `
 `Celkem `2573 = 2573,000 [C] "_x000d_
 "Celkem "2573 = 2573,000 [B]_x000d_</t>
  </si>
  <si>
    <t xml:space="preserve"> "``2988*1 
Celkem 2988 = 2988,000 [B] ` `
 ``Celkem `2988 = 2988,000 [B] `
 `Celkem `2988 = 2988,000 [C] "_x000d_
 "Celkem "2988 = 2988,000 [B]_x000d_</t>
  </si>
  <si>
    <t xml:space="preserve"> "``415*1 
Celkem 415 = 415,000 [B] ` `
 ``Celkem `415 = 415,000 [B] `
 `Celkem `415 = 415,000 [C] "_x000d_
 "Celkem "415 = 415,000 [B]_x000d_</t>
  </si>
  <si>
    <t xml:space="preserve"> "``1*1 
Celkem 2 = 2,000 [B] ` `
 ``Celkem `2 = 2,000 [B] `
 `Celkem `2 = 2,000 [C] "_x000d_
 "Celkem "2 = 2,000 [B]_x000d_</t>
  </si>
  <si>
    <t xml:space="preserve"> "``1+1+1 
Celkem 3 = 3,000 [B] ` `
 ``Celkem `3 = 3,000 [B] `
 `Celkem `3 = 3,000 [C] "_x000d_
 "Celkem "3 = 3,000 [B]_x000d_</t>
  </si>
  <si>
    <t xml:space="preserve"> "``4+1+1 
Celkem 6 = 6,000 [B] ` `
 ``Celkem `6 = 6,000 [B] `
 `Celkem `6 = 6,000 [C] "_x000d_
 "Celkem "6 = 6,000 [B]_x000d_</t>
  </si>
  <si>
    <t xml:space="preserve"> "``8*20 
Celkem 160 = 160,000 [B] ` `
 ``Celkem `160 = 160,000 [B] `
 `Celkem `160 = 160,000 [C] "_x000d_
 "Celkem "160 = 160,000 [B]_x000d_</t>
  </si>
  <si>
    <t xml:space="preserve"> "``10+10 
Celkem 20 = 20,000 [B] ` `
 ``Celkem `20 = 20,000 [B] `
 `Celkem `20 = 20,000 [C] "_x000d_
 "Celkem "20 = 20,000 [B]_x000d_</t>
  </si>
  <si>
    <t xml:space="preserve"> "``24+(4*12)+(2*6) 
Celkem 84 = 84,000 [B] ` `
 ``Celkem `84 = 84,000 [B] `
 `Celkem `84 = 84,000 [C] "_x000d_
 "Celkem "84 = 84,000 [B]_x000d_</t>
  </si>
  <si>
    <t xml:space="preserve"> "``24*1 
Celkem 24 = 24,000 [B] ` `
 ``Celkem `24 = 24,000 [B] `
 `Celkem `24 = 24,000 [C] "_x000d_
 "Celkem "24 = 24,000 [B]_x000d_</t>
  </si>
  <si>
    <t xml:space="preserve"> "``0,750*1; dle výkresové části dokumentace a technické zprávy 
Celkem 0,75 = 0,750 [B] ` `
 ``Celkem `0,75 = 0,750 [B] `
 `Celkem `0,75 = 0,750 [C] "_x000d_
 "Celkem "0,75 = 0,750 [B]_x000d_</t>
  </si>
  <si>
    <t xml:space="preserve"> "``1,2*1; dle výkresové části dokumentace a technické zprávy 
Celkem 1,2 = 1,200 [B] ` `
 ``Celkem `1,2 = 1,200 [B] `
 `Celkem `1,2 = 1,200 [C] "_x000d_
 "Celkem "1,2 = 1,200 [B]_x000d_</t>
  </si>
  <si>
    <t xml:space="preserve"> "``0,8*1; dle výkresové části dokumentace a technické zprávy 
Celkem 0,8 = 0,800 [B] ` `
 ``Celkem `0,8 = 0,800 [B] `
 `Celkem `0,8 = 0,800 [C] "_x000d_
 "Celkem "0,8 = 0,800 [B]_x000d_</t>
  </si>
  <si>
    <t>PS 05-02-71</t>
  </si>
  <si>
    <t xml:space="preserve"> "`5*4; dle výkresové části dokumentace a technické zprávy 
Celkem 20 = 20,000 [B] ` "_x000d_
 "`Celkem `20 = 20,000 [B] "_x000d_
 "Celkem "20 = 20,000 [C]_x000d_</t>
  </si>
  <si>
    <t xml:space="preserve"> "`5*4; dle výkresové části dokumentace a technické zprávy 
Celkem 30 = 30,000 [B] ` "_x000d_
 "`Celkem `30 = 30,000 [B] "_x000d_
 "Celkem "30 = 30,000 [C]_x000d_</t>
  </si>
  <si>
    <t xml:space="preserve"> "`10*5; dle výkresové části dokumentace a technické zprávy 
Celkem 150 = 150,000 [B] ` "_x000d_
 "`Celkem `150 = 150,000 [B] "_x000d_
 "Celkem "150 = 150,000 [C]_x000d_</t>
  </si>
  <si>
    <t xml:space="preserve"> "`2*5; dle výkresové části dokumentace a technické zprávy 
Celkem 15 = 15,000 [B] ` "_x000d_
 "`Celkem `15 = 15,000 [B] "_x000d_
 "Celkem "15 = 15,000 [C]_x000d_</t>
  </si>
  <si>
    <t xml:space="preserve"> "`2*1; dle výkresové části dokumentace a technické zprávy 
Celkem 2 = 2,000 [B] ` "_x000d_
 "`Celkem `2 = 2,000 [B] "_x000d_
 "Celkem "2 = 2,000 [C]_x000d_</t>
  </si>
  <si>
    <t xml:space="preserve"> "`20*5; dle výkresové části dokumentace a technické zprávy 
Celkem 100 = 100,000 [B] ` "_x000d_
 "`Celkem `100 = 100,000 [B] "_x000d_
 "Celkem "100 = 100,000 [C]_x000d_</t>
  </si>
  <si>
    <t xml:space="preserve"> "`3,2; dle výkresové části dokumentace a technické zprávy 
Celkem 3,2 = 3,200 [B] ` "_x000d_
 "`Celkem `3,2 = 3,200 [B] "_x000d_
 "Celkem "3,2 = 3,200 [C]_x000d_</t>
  </si>
  <si>
    <t xml:space="preserve"> "`8*24; dle výkresové části dokumentace a technické zprávy 
Celkem 192 = 192,000 [B] ` "_x000d_
 "`Celkem `192 = 192,000 [B] "_x000d_
 "Celkem "192 = 192,000 [C]_x000d_</t>
  </si>
  <si>
    <t xml:space="preserve"> "`8*2; dle výkresové části dokumentace a technické zprávy 
Celkem 16 = 16,000 [B] ` "_x000d_
 "`Celkem `16 = 16,000 [B] "_x000d_
 "Celkem "16 = 16,000 [C]_x000d_</t>
  </si>
  <si>
    <t>PS 07-02-31</t>
  </si>
  <si>
    <t>PS 07-02-41</t>
  </si>
  <si>
    <t>PS 07-02-51</t>
  </si>
  <si>
    <t xml:space="preserve"> "``0,981*1; dle výkresové části dokumentace a technické zprávy 
Celkem 0,981 = 0,981 [B] ` `
 ``Celkem `0,981 = 0,981 [B] `
 `Celkem `0,981 = 0,981 [C] "_x000d_
 "Celkem "0,981 = 0,981 [B]_x000d_</t>
  </si>
  <si>
    <t xml:space="preserve"> "``9,81*1 
Celkem 9,81 = 9,810 [B] ` `
 ``Celkem `9,81 = 9,810 [B] `
 `Celkem `9,81 = 9,810 [C] "_x000d_
 "Celkem "9,81 = 9,810 [B]_x000d_</t>
  </si>
  <si>
    <t xml:space="preserve"> "``40+8 
Celkem 1 = 1,000 [B] ` `
 ``Celkem `1 = 1,000 [B] `
 `Celkem `1 = 1,000 [C] "_x000d_
 "Celkem "1 = 1,000 [B]_x000d_</t>
  </si>
  <si>
    <t xml:space="preserve"> "``5*16 
Celkem 80 = 80,000 [B] ` `
 ``Celkem `80 = 80,000 [B] `
 `Celkem `80 = 80,000 [C] "_x000d_
 "Celkem "80 = 80,000 [B]_x000d_</t>
  </si>
  <si>
    <t xml:space="preserve"> "``81*0,5*0,4 
Celkem 16,2 = 16,200 [B] ` `
 ``Celkem `16,2 = 16,200 [B] `
 `Celkem `16,2 = 16,200 [C] "_x000d_
 "Celkem "16,2 = 16,200 [B]_x000d_</t>
  </si>
  <si>
    <t xml:space="preserve"> "``1,5*16,2 
Celkem 24,300 = 24,300 [B] ` `
 ``Celkem `24,3 = 24,300 [B] `
 `Celkem `24,3 = 24,300 [C] "_x000d_
 "Celkem "24,3 = 24,300 [B]_x000d_</t>
  </si>
  <si>
    <t xml:space="preserve"> "``16+16,2 
Celkem 32,2 = 32,200 [B] ` `
 ``Celkem `32,2 = 32,200 [B] `
 `Celkem `32,2 = 32,200 [C] "_x000d_
 "Celkem "32,2 = 32,200 [B]_x000d_</t>
  </si>
  <si>
    <t xml:space="preserve"> "``981*0,2*0,3 
Celkem 58,86 = 58,860 [B] ` `
 ``Celkem `58,86 = 58,860 [B] `
 `Celkem `58,86 = 58,860 [C] "_x000d_
 "Celkem "58,86 = 58,860 [B]_x000d_</t>
  </si>
  <si>
    <t xml:space="preserve"> "``981*0,1*0,15 
Celkem 14,715 = 14,715 [B] ` `
 ``Celkem `14,715 = 14,715 [B] `
 `Celkem `14,715 = 14,715 [C] "_x000d_
 "Celkem "14,715 = 14,715 [B]_x000d_</t>
  </si>
  <si>
    <t xml:space="preserve"> "``981*0,5 
Celkem 490,5 = 490,500 [B] ` `
 ``Celkem `490,5 = 490,500 [B] `
 `Celkem `490,5 = 490,500 [C] "_x000d_
 "Celkem "490,5 = 490,500 [B]_x000d_</t>
  </si>
  <si>
    <t xml:space="preserve"> "``30+30 
Celkem 60 = 60,000 [B] ` `
 ``Celkem `60 = 60,000 [B] `
 `Celkem `60 = 60,000 [C] "_x000d_
 "Celkem "60 = 60,000 [B]_x000d_</t>
  </si>
  <si>
    <t xml:space="preserve"> "``921*1 
Celkem 921 = 921,000 [B] ` `
 ``Celkem `921 = 921,000 [B] `
 `Celkem `921 = 921,000 [C] "_x000d_
 "Celkem "921 = 921,000 [B]_x000d_</t>
  </si>
  <si>
    <t xml:space="preserve"> "``60*1 
Celkem 60 = 60,000 [B] ` `
 ``Celkem `60 = 60,000 [B] `
 `Celkem `60 = 60,000 [C] "_x000d_
 "Celkem "60 = 60,000 [B]_x000d_</t>
  </si>
  <si>
    <t xml:space="preserve"> "``981*1 
Celkem 981 = 981,000 [B] ` `
 ``Celkem `981 = 981,000 [B] `
 `Celkem `981 = 981,000 [C] "_x000d_
 "Celkem "981 = 981,000 [B]_x000d_</t>
  </si>
  <si>
    <t xml:space="preserve"> "``175*1 
Celkem 175 = 175,000 [B] ` `
 ``Celkem `175 = 175,000 [B] `
 `Celkem `175 = 175,000 [C] "_x000d_
 "Celkem "175 = 175,000 [B]_x000d_</t>
  </si>
  <si>
    <t xml:space="preserve"> "``21*1 
Celkem 21 = 21,000 [B] ` `
 ``Celkem `21 = 21,000 [B] `
 `Celkem `21 = 21,000 [C] "_x000d_
 "Celkem "21 = 21,000 [B]_x000d_</t>
  </si>
  <si>
    <t>OSTAT POŽADAVKY - DOKUMENTACE SKUTEČ PROVEDENÍ V DIGIT FORMĚ-KABELOVÁ KNIHA</t>
  </si>
  <si>
    <t xml:space="preserve"> "0,981*1 "_x000d_
 "Celkem "0,981 = 0,981 [B]_x000d_</t>
  </si>
  <si>
    <t xml:space="preserve"> "``1121*0,5 
Celkem 5,605 = 5,605 [B] ` `
 ``Celkem `5,605 = 5,605 [B] `
 `Celkem `5,605 = 5,605 [C] "_x000d_
 "Celkem "5,605 = 5,605 [B]_x000d_</t>
  </si>
  <si>
    <t xml:space="preserve"> "``1121*1 
Celkem 1121 = 1121,000 [B] ` `
 ``Celkem `1121 = 1121,000 [B] `
 `Celkem `1121 = 1121,000 [C] "_x000d_
 "Celkem "1121 = 1121,000 [B]_x000d_</t>
  </si>
  <si>
    <t xml:space="preserve"> "``(2384/1000*12)+(230/1000*6) 
Celkem 29,988 = 29,988 [B] ` `
 ``Celkem `29,988 = 29,988 [B] `
 `Celkem `29,988 = 29,988 [C] "_x000d_
 "Celkem "29,988 = 29,988 [B]_x000d_</t>
  </si>
  <si>
    <t xml:space="preserve"> "``2384+230 
Celkem 2614 = 2614,000 [B] ` `
 ``Celkem `2614 = 2614,000 [B] `
 `Celkem `2614 = 2614,000 [C] "_x000d_
 "Celkem "2614 = 2614,000 [B]_x000d_</t>
  </si>
  <si>
    <t xml:space="preserve"> "``1550*1 
Celkem 1550 = 1550,000 [B] ` `
 ``Celkem `1550 = 1550,000 [B] `
 `Celkem `1550 = 1550,000 [C] "_x000d_
 "Celkem "1550 = 1550,000 [B]_x000d_</t>
  </si>
  <si>
    <t xml:space="preserve"> "``1754*1 
Celkem 1754 = 1754,000 [B] ` `
 ``Celkem `1754 = 1754,000 [B] `
 `Celkem `1754 = 1754,000 [C] "_x000d_
 "Celkem "1754 = 1754,000 [B]_x000d_</t>
  </si>
  <si>
    <t xml:space="preserve"> "``204*1 
Celkem 204 = 204,000 [B] ` `
 ``Celkem `204 = 204,000 [B] `
 `Celkem `204 = 204,000 [C] "_x000d_
 "Celkem "204 = 204,000 [B]_x000d_</t>
  </si>
  <si>
    <t xml:space="preserve"> "``1754 
Celkem 1754 = 1754,000 [B] ` `
 ``Celkem `1754 = 1754,000 [B] `
 `Celkem `1754 = 1754,000 [C] "_x000d_
 "Celkem "1754 = 1754,000 [B]_x000d_</t>
  </si>
  <si>
    <t xml:space="preserve"> "``3+1 
Celkem 4 = 4,000 [B] ` `
 ``Celkem `4 = 4,000 [B] `
 `Celkem `4 = 4,000 [C] "_x000d_
 "Celkem "4 = 4,000 [B]_x000d_</t>
  </si>
  <si>
    <t xml:space="preserve"> "``6*20 
Celkem 120 = 120,000 [B] ` `
 ``Celkem `120 = 120,000 [B] `
 `Celkem `120 = 120,000 [C] "_x000d_
 "Celkem "120 = 120,000 [B]_x000d_</t>
  </si>
  <si>
    <t xml:space="preserve"> "``10*3 
Celkem 30 = 30,000 [B] ` `
 ``Celkem `30 = 30,000 [B] `
 `Celkem `30 = 30,000 [C] "_x000d_
 "Celkem "30 = 30,000 [B]_x000d_</t>
  </si>
  <si>
    <t xml:space="preserve"> "``(5*12)+(1*6) 
Celkem 66 = 66,000 [B] ` `
 ``Celkem `66 = 66,000 [B] `
 `Celkem `66 = 66,000 [C] "_x000d_
 "Celkem "66 = 66,000 [B]_x000d_</t>
  </si>
  <si>
    <t xml:space="preserve"> "``0,7*1; dle výkresové části dokumentace a technické zprávy 
Celkem 0,7 = 0,700 [B] ` `
 ``Celkem `0,7 = 0,700 [B] `
 `Celkem `0,7 = 0,700 [C] "_x000d_
 "Celkem "0,7 = 0,700 [B]_x000d_</t>
  </si>
  <si>
    <t xml:space="preserve"> "``0,1*1 
Celkem 0,1 = 0,100 [B] ` `
 ``Celkem `0,1 = 0,100 [B] `
 `Celkem `0,1 = 0,100 [C] "_x000d_
 "Celkem "0,1 = 0,100 [B]_x000d_</t>
  </si>
  <si>
    <t xml:space="preserve"> "``0,3*1; dle výkresové části dokumentace a technické zprávy 
Celkem 0,3 = 0,300 [B] ` `
 ``Celkem `0,3 = 0,300 [B] `
 `Celkem `0,3 = 0,300 [C] "_x000d_
 "Celkem "0,3 = 0,300 [B]_x000d_</t>
  </si>
  <si>
    <t xml:space="preserve"> "``0,25*1; dle výkresové části dokumentace a technické zprávy 
Celkem 0,25 = 0,250 [B] ` `
 ``Celkem `0,25 = 0,250 [B] `
 `Celkem `0,25 = 0,250 [C] "_x000d_
 "Celkem "0,25 = 0,250 [B]_x000d_</t>
  </si>
  <si>
    <t>PS 07-02-71</t>
  </si>
  <si>
    <t xml:space="preserve"> "`5*4; dle výkresové části dokumentace a technické zprávy 
Celkem 15 = 15,000 [B] ` "_x000d_
 "`Celkem `15 = 15,000 [B] "_x000d_
 "Celkem "15 = 15,000 [C]_x000d_</t>
  </si>
  <si>
    <t xml:space="preserve"> "`5*4; dle výkresové části dokumentace a technické zprávy 
Celkem 25 = 25,000 [B] ` "_x000d_
 "`Celkem `25 = 25,000 [B] "_x000d_
 "Celkem "25 = 25,000 [C]_x000d_</t>
  </si>
  <si>
    <t xml:space="preserve"> "`10*5; dle výkresové části dokumentace a technické zprávy 
Celkem 120 = 120,000 [B] ` "_x000d_
 "`Celkem `120 = 120,000 [B] "_x000d_
 "Celkem "120 = 120,000 [C]_x000d_</t>
  </si>
  <si>
    <t xml:space="preserve"> "`20*5; dle výkresové části dokumentace a technické zprávy 
Celkem 80 = 80,000 [B] ` "_x000d_
 "`Celkem `80 = 80,000 [B] "_x000d_
 "Celkem "80 = 80,000 [C]_x000d_</t>
  </si>
  <si>
    <t xml:space="preserve"> "`2; dle výkresové části dokumentace a technické zprávy 
Celkem 2 = 2,000 [B] ` "_x000d_
 "`Celkem `2 = 2,000 [B] "_x000d_
 "Celkem "2 = 2,000 [C]_x000d_</t>
  </si>
  <si>
    <t xml:space="preserve"> "`5*24; dle výkresové části dokumentace a technické zprávy 
Celkem 120 = 120,000 [B] ` "_x000d_
 "`Celkem `120 = 120,000 [B] "_x000d_
 "Celkem "120 = 120,000 [C]_x000d_</t>
  </si>
  <si>
    <t xml:space="preserve"> "`5*2; dle výkresové části dokumentace a technické zprávy 
Celkem 10 = 10,000 [B] ` "_x000d_
 "`Celkem `10 = 10,000 [B] "_x000d_
 "Celkem "10 = 10,000 [C]_x000d_</t>
  </si>
  <si>
    <t>PS 08-02-51</t>
  </si>
  <si>
    <t xml:space="preserve"> "``28,340*1; dle výkresové části dokumentace a technické zprávy 
Celkem 28,34 = 28,340 [B] ` `
 ``Celkem `28,34 = 28,340 [B] `
 `Celkem `28,34 = 28,340 [C] "_x000d_
 "Celkem "28,34 = 28,340 [B]_x000d_</t>
  </si>
  <si>
    <t xml:space="preserve"> "``350*1 
Celkem 350 = 350,000 [B] ` `
 ``Celkem `350 = 350,000 [B] `
 `Celkem `350 = 350,000 [C] "_x000d_
 "Celkem "350 = 350,000 [B]_x000d_</t>
  </si>
  <si>
    <t xml:space="preserve"> "``120 
Celkem 1 = 1,000 [B] ` `
 ``Celkem `1 = 1,000 [B] `
 `Celkem `1 = 1,000 [C] "_x000d_
 "Celkem "1 = 1,000 [B]_x000d_</t>
  </si>
  <si>
    <t xml:space="preserve"> "``4593*0,5*0,3 
Celkem 690 = 690,000 [B] ` `
 ``Celkem `690 = 690,000 [B] `
 `Celkem `690 = 690,000 [C] "_x000d_
 "Celkem "690 = 690,000 [B]_x000d_</t>
  </si>
  <si>
    <t xml:space="preserve"> "``11*1,5*1,5*2+(19+23)*1,5 
Celkem 112,5 = 112,500 [B] ` `
 ``Celkem `112,5 = 112,500 [B] `
 `Celkem `112,5 = 112,500 [C] "_x000d_
 "Celkem "112,5 = 112,500 [B]_x000d_</t>
  </si>
  <si>
    <t xml:space="preserve"> "``19*10 
Celkem 190 = 190,000 [B] ` `
 ``Celkem `190 = 190,000 [B] `
 `Celkem `190 = 190,000 [C] "_x000d_
 "Celkem "190 = 190,000 [B]_x000d_</t>
  </si>
  <si>
    <t xml:space="preserve"> "``4727*0,35*0,5+18575*0,35*0,9+4788*0,5*1,2+250*0,5*0,5 
Celkem 9613,65 = 9613,650 [B] ` `
 ``Celkem `9613,65 = 9613,650 [B] `
 `Celkem `9613,65 = 9613,650 [C] "_x000d_
 "Celkem "9613,65 = 9613,650 [B]_x000d_</t>
  </si>
  <si>
    <t xml:space="preserve"> "``30*10 
Celkem 300 = 300,000 [B] ` `
 ``Celkem `300 = 300,000 [B] `
 `Celkem `300 = 300,000 [C] "_x000d_
 "Celkem "300 = 300,000 [B]_x000d_</t>
  </si>
  <si>
    <t xml:space="preserve"> "``výkaz výměr 
Celkem 642 = 642,000 [B] ` `
 ``Celkem `642 = 642,000 [B] `
 `Celkem `642 = 642,000 [C] "_x000d_
 "Celkem "642 = 642,000 [B]_x000d_</t>
  </si>
  <si>
    <t xml:space="preserve"> "``112,5+9613,65-30-19-2267,2 
Celkem 7409,95 = 7409,950 [B] ` `
 ``Celkem `7409,95 = 7409,950 [B] `
 `Celkem `7409,95 = 7409,950 [C] "_x000d_
 "Celkem "7409,95 = 7409,950 [B]_x000d_</t>
  </si>
  <si>
    <t xml:space="preserve"> "``(4727+18575+4788+250)*0,2*0,4 
Celkem 2267,2 = 2267,200 [B] ` `
 ``Celkem `2267,2 = 2267,200 [B] `
 `Celkem `2267,2 = 2267,200 [C] "_x000d_
 "Celkem "2267,2 = 2267,200 [B]_x000d_</t>
  </si>
  <si>
    <t xml:space="preserve"> "``4727+18575+4788+250+2*2*19+2*2*22 
Celkem 28504 = 28504,000 [B] ` `
 ``Celkem `28504 = 28504,000 [B] `
 `Celkem `28504 = 28504,000 [C] "_x000d_
 "Celkem "28504 = 28504,000 [B]_x000d_</t>
  </si>
  <si>
    <t xml:space="preserve"> "``4593*0,5*0,3 
Celkem 698 = 698,000 [B] ` `
 ``Celkem `698 = 698,000 [B] `
 `Celkem `698 = 698,000 [C] "_x000d_
 "Celkem "698 = 698,000 [B]_x000d_</t>
  </si>
  <si>
    <t xml:space="preserve"> "``výkaz výměr 
Celkem 134 = 134,000 [B] ` `
 ``Celkem `134 = 134,000 [B] `
 `Celkem `134 = 134,000 [C] "_x000d_
 "Celkem "134 = 134,000 [B]_x000d_</t>
  </si>
  <si>
    <t xml:space="preserve"> "``(18+11)*2 
Celkem 58 = 58,000 [B] ` `
 ``Celkem `58 = 58,000 [B] `
 `Celkem `58 = 58,000 [C] "_x000d_
 "Celkem "58 = 58,000 [B]_x000d_</t>
  </si>
  <si>
    <t xml:space="preserve"> "``(18+11+31)*2+19+23+53 
Celkem 215 = 215,000 [B] ` `
 ``Celkem `215 = 215,000 [B] `
 `Celkem `215 = 215,000 [C] "_x000d_
 "Celkem "215 = 215,000 [B]_x000d_</t>
  </si>
  <si>
    <t xml:space="preserve"> "``8834 
Celkem 8834 = 8834,000 [B] ` `
 ``Celkem `8834 = 8834,000 [B] `
 `Celkem `8834 = 8834,000 [C] "_x000d_
 "Celkem "8834 = 8834,000 [B]_x000d_</t>
  </si>
  <si>
    <t xml:space="preserve"> "``408+632 
Celkem 1132 = 1132,000 [B] ` `
 ``Celkem `1132 = 1132,000 [B] `
 `Celkem `1132 = 1132,000 [C] "_x000d_
 "Celkem "1132 = 1132,000 [B]_x000d_</t>
  </si>
  <si>
    <t xml:space="preserve"> "``4727+18575+4788+250 
Celkem 28340 = 28340,000 [B] ` `
 ``Celkem `28340 = 28340,000 [B] `
 `Celkem `28340 = 28340,000 [C] "_x000d_
 "Celkem "28340 = 28340,000 [B]_x000d_</t>
  </si>
  <si>
    <t xml:space="preserve"> "``35*10 
Celkem 350 = 350,000 [B] ` `
 ``Celkem `350 = 350,000 [B] `
 `Celkem `350 = 350,000 [C] "_x000d_
 "Celkem "350 = 350,000 [B]_x000d_</t>
  </si>
  <si>
    <t xml:space="preserve"> "``53 
Celkem 53 = 53,000 [B] ` `
 ``Celkem `53 = 53,000 [B] `
 `Celkem `53 = 53,000 [C] "_x000d_
 "Celkem "53 = 53,000 [B]_x000d_</t>
  </si>
  <si>
    <t xml:space="preserve"> "35*2 "_x000d_
 "Celkem "70 = 70,000 [B]_x000d_</t>
  </si>
  <si>
    <t xml:space="preserve"> "``10*50 
Celkem 500 = 500,000 [B] ` `
 ``Celkem `500 = 500,000 [B] `
 `Celkem `500 = 500,000 [C] "_x000d_
 "Celkem "500 = 500,000 [B]_x000d_</t>
  </si>
  <si>
    <t>25+10</t>
  </si>
  <si>
    <t xml:space="preserve"> "``výkaz výměr 
Celkem 35 = 35,000 [B] ` `
 ``Celkem `35 = 35,000 [B] `
 `Celkem `35 = 35,000 [C] "_x000d_
 "Celkem "35 = 35,000 [B]_x000d_</t>
  </si>
  <si>
    <t xml:space="preserve"> "``25+10+10 
Celkem 45 = 45,000 [B] ` `
 ``Celkem `45 = 45,000 [B] `
 `Celkem `45 = 45,000 [C] "_x000d_
 "Celkem "45 = 45,000 [B]_x000d_</t>
  </si>
  <si>
    <t>75I221</t>
  </si>
  <si>
    <t>KABEL ZEMNÍ DVOUPLÁŠŤOVÝ BEZ PANCÍŘE PRŮMĚRU ŽÍLY 0,8 MM DO 5XN</t>
  </si>
  <si>
    <t xml:space="preserve"> "``0,138*3 
Celkem 0,414 = 0,414 [B] ` `
 ``Celkem `0,414 = 0,414 [B] `
 `Celkem `0,414 = 0,414 [C] "_x000d_
 "Celkem "0,414 = 0,414 [B]_x000d_</t>
  </si>
  <si>
    <t>75I22X</t>
  </si>
  <si>
    <t>KABEL ZEMNÍ DVOUPLÁŠŤOVÝ BEZ PANCÍŘE PRŮMĚRU ŽÍLY 0,8 MM - MONTÁŽ</t>
  </si>
  <si>
    <t xml:space="preserve"> "``58+8+62+10 
Celkem 138 = 138,000 [B] ` `
 ``Celkem `138 = 138,000 [B] `
 `Celkem `138 = 138,000 [C] "_x000d_
 "Celkem "138 = 138,000 [B]_x000d_</t>
  </si>
  <si>
    <t xml:space="preserve"> "``0,039*5 
Celkem 0,195 = 0,195 [B] ` `
 ``Celkem `0,195 = 0,195 [B] `
 `Celkem `0,195 = 0,195 [C] "_x000d_
 "Celkem "0,195 = 0,195 [B]_x000d_</t>
  </si>
  <si>
    <t xml:space="preserve"> "``36,084*15+0,306*10 
Celkem 544,32 = 544,320 [B] ` `
 ``Celkem `544,32 = 544,320 [B] `
 `Celkem `544,32 = 544,320 [C] "_x000d_
 "Celkem "544,32 = 544,320 [B]_x000d_</t>
  </si>
  <si>
    <t xml:space="preserve"> "``13056+10073+12955+306+39 
Celkem 36429 = 36429,000 [B] ` `
 ``Celkem `36429 = 36429,000 [B] `
 `Celkem `36429 = 36429,000 [C] "_x000d_
 "Celkem "36429 = 36429,000 [B]_x000d_</t>
  </si>
  <si>
    <t xml:space="preserve"> "``0,63*12 
Celkem 7,56 = 7,560 [B] ` `
 ``Celkem `7,56 = 7,560 [B] `
 `Celkem `7,56 = 7,560 [C] "_x000d_
 "Celkem "7,56 = 7,560 [B]_x000d_</t>
  </si>
  <si>
    <t xml:space="preserve"> "``1,147*24 
Celkem 27,528 = 27,528 [B] ` `
 ``Celkem `27,528 = 27,528 [B] `
 `Celkem `27,528 = 27,528 [C] "_x000d_
 "Celkem "27,528 = 27,528 [B]_x000d_</t>
  </si>
  <si>
    <t xml:space="preserve"> "``40,260*48+40,260*72 
Celkem 4831,2 = 4831,200 [B] ` `
 ``Celkem `4831,2 = 4831,200 [B] `
 `Celkem `4831,2 = 4831,200 [C] "_x000d_
 "Celkem "4831,2 = 4831,200 [B]_x000d_</t>
  </si>
  <si>
    <t xml:space="preserve"> "``40260+40260+1147+630 
Celkem 82297 = 82297,000 [B] ` `
 ``Celkem `82297 = 82297,000 [B] `
 `Celkem `82297 = 82297,000 [C] "_x000d_
 "Celkem "82297 = 82297,000 [B]_x000d_</t>
  </si>
  <si>
    <t xml:space="preserve"> "``3*3+28 
Celkem 37 = 37,000 [B] ` `
 ``Celkem `37 = 37,000 [B] `
 `Celkem `37 = 37,000 [C] "_x000d_
 "Celkem "37 = 37,000 [B]_x000d_</t>
  </si>
  <si>
    <t xml:space="preserve"> "``(12856+9873+12755)*3+398+4477 
Celkem 111027 = 111027,000 [B] ` `
 ``Celkem `111027 = 111027,000 [B] `
 `Celkem `111027 = 111027,000 [C] "_x000d_
 "Celkem "111027 = 111027,000 [B]_x000d_</t>
  </si>
  <si>
    <t xml:space="preserve"> "``21+18+21+34 
Celkem 94 = 94,000 [B] ` `
 ``Celkem `94 = 94,000 [B] `
 `Celkem `94 = 94,000 [C] "_x000d_
 "Celkem "94 = 94,000 [B]_x000d_</t>
  </si>
  <si>
    <t xml:space="preserve"> "``(26+20+25)*3+6 
Celkem 219 = 219,000 [B] ` `
 ``Celkem `219 = 219,000 [B] `
 `Celkem `219 = 219,000 [C] "_x000d_
 "Celkem "219 = 219,000 [B]_x000d_</t>
  </si>
  <si>
    <t xml:space="preserve"> "``18+10+10+6+18 
Celkem 62 = 62,000 [B] ` `
 ``Celkem `62 = 62,000 [B] `
 `Celkem `62 = 62,000 [C] "_x000d_
 "Celkem "62 = 62,000 [B]_x000d_</t>
  </si>
  <si>
    <t>75IA5Y</t>
  </si>
  <si>
    <t>OPTOTRUBKOVÁ KONCOVKA - DEMONTÁŽ</t>
  </si>
  <si>
    <t xml:space="preserve"> "``12+10+10+6+4 
Celkem 42 = 42,000 [B] ` `
 ``Celkem `42 = 42,000 [B] `
 `Celkem `42 = 42,000 [C] "_x000d_
 "Celkem "42 = 42,000 [B]_x000d_</t>
  </si>
  <si>
    <t xml:space="preserve"> "``(8+7+6)*2+22*2+4 
Celkem 90 = 90,000 [B] ` `
 ``Celkem `90 = 90,000 [B] `
 `Celkem `90 = 90,000 [C] "_x000d_
 "Celkem "90 = 90,000 [B]_x000d_</t>
  </si>
  <si>
    <t xml:space="preserve"> "``23 
Celkem 23 = 23,000 [B] ` `
 ``Celkem `23 = 23,000 [B] `
 `Celkem `23 = 23,000 [C] "_x000d_
 "Celkem "23 = 23,000 [B]_x000d_</t>
  </si>
  <si>
    <t xml:space="preserve"> "``7+6+5+1 
Celkem 19 = 19,000 [B] ` `
 ``Celkem `19 = 19,000 [B] `
 `Celkem `19 = 19,000 [C] "_x000d_
 "Celkem "19 = 19,000 [B]_x000d_</t>
  </si>
  <si>
    <t xml:space="preserve"> "``19*6+23 
Celkem 137 = 137,000 [B] ` `
 ``Celkem `137 = 137,000 [B] `
 `Celkem `137 = 137,000 [C] "_x000d_
 "Celkem "137 = 137,000 [B]_x000d_</t>
  </si>
  <si>
    <t xml:space="preserve"> "``15 
Celkem 15 = 15,000 [B] ` `
 ``Celkem `15 = 15,000 [B] `
 `Celkem `15 = 15,000 [C] "_x000d_
 "Celkem "15 = 15,000 [B]_x000d_</t>
  </si>
  <si>
    <t xml:space="preserve"> "``2+2+3+4 
Celkem 11 = 11,000 [B] ` `
 ``Celkem `11 = 11,000 [B] `
 `Celkem `11 = 11,000 [C] "_x000d_
 "Celkem "11 = 11,000 [B]_x000d_</t>
  </si>
  <si>
    <t xml:space="preserve"> "``5+5+5 
Celkem 15 = 15,000 [B] ` `
 ``Celkem `15 = 15,000 [B] `
 `Celkem `15 = 15,000 [C] "_x000d_
 "Celkem "15 = 15,000 [B]_x000d_</t>
  </si>
  <si>
    <t xml:space="preserve"> "``3+3+3+2 
Celkem 11 = 11,000 [B] ` `
 ``Celkem `11 = 11,000 [B] `
 `Celkem `11 = 11,000 [C] "_x000d_
 "Celkem "11 = 11,000 [B]_x000d_</t>
  </si>
  <si>
    <t xml:space="preserve"> "``11+15+11 
Celkem 37 = 37,000 [B] ` `
 ``Celkem `37 = 37,000 [B] `
 `Celkem `37 = 37,000 [C] "_x000d_
 "Celkem "37 = 37,000 [B]_x000d_</t>
  </si>
  <si>
    <t xml:space="preserve"> "``28 
Celkem 28 = 28,000 [B] ` `
 ``Celkem `28 = 28,000 [B] `
 `Celkem `28 = 28,000 [C] "_x000d_
 "Celkem "28 = 28,000 [B]_x000d_</t>
  </si>
  <si>
    <t xml:space="preserve"> "``16+20+19 
Celkem 55 = 55,000 [B] ` `
 ``Celkem `55 = 55,000 [B] `
 `Celkem `55 = 55,000 [C] "_x000d_
 "Celkem "55 = 55,000 [B]_x000d_</t>
  </si>
  <si>
    <t xml:space="preserve"> "``21 
Celkem 21 = 21,000 [B] ` `
 ``Celkem `21 = 21,000 [B] `
 `Celkem `21 = 21,000 [C] "_x000d_
 "Celkem "21 = 21,000 [B]_x000d_</t>
  </si>
  <si>
    <t xml:space="preserve"> "``9*2 
Celkem 18 = 18,000 [B] ` `
 ``Celkem `18 = 18,000 [B] `
 `Celkem `18 = 18,000 [C] "_x000d_
 "Celkem "18 = 18,000 [B]_x000d_</t>
  </si>
  <si>
    <t xml:space="preserve"> "``48 
Celkem 48 = 48,000 [B] ` `
 ``Celkem `48 = 48,000 [B] `
 `Celkem `48 = 48,000 [C] "_x000d_
 "Celkem "48 = 48,000 [B]_x000d_</t>
  </si>
  <si>
    <t xml:space="preserve"> "``48*20 
Celkem 960 = 960,000 [B] ` `
 ``Celkem `960 = 960,000 [B] `
 `Celkem `960 = 960,000 [C] "_x000d_
 "Celkem "960 = 960,000 [B]_x000d_</t>
  </si>
  <si>
    <t xml:space="preserve"> "``7+10+7 
Celkem 24 = 24,000 [B] ` `
 ``Celkem `24 = 24,000 [B] `
 `Celkem `24 = 24,000 [C] "_x000d_
 "Celkem "24 = 24,000 [B]_x000d_</t>
  </si>
  <si>
    <t>75IH22</t>
  </si>
  <si>
    <t>UKONČENÍ KABELU CELOPLASTOVÝHO S PANCÍŘEM DO 100 ŽIL</t>
  </si>
  <si>
    <t xml:space="preserve"> "``6 
Celkem 6 = 6,000 [B] ` `
 ``Celkem `6 = 6,000 [B] `
 `Celkem `6 = 6,000 [C] "_x000d_
 "Celkem "6 = 6,000 [B]_x000d_</t>
  </si>
  <si>
    <t xml:space="preserve"> "``3+3+5+4 
Celkem 15 = 15,000 [B] ` `
 ``Celkem `15 = 15,000 [B] `
 `Celkem `15 = 15,000 [C] "_x000d_
 "Celkem "15 = 15,000 [B]_x000d_</t>
  </si>
  <si>
    <t xml:space="preserve"> "``4+5+3 
Celkem 12 = 12,000 [B] ` `
 ``Celkem `12 = 12,000 [B] `
 `Celkem `12 = 12,000 [C] "_x000d_
 "Celkem "12 = 12,000 [B]_x000d_</t>
  </si>
  <si>
    <t xml:space="preserve"> "``6+8+8+6 
Celkem 28 = 28,000 [B] ` `
 ``Celkem `28 = 28,000 [B] `
 `Celkem `28 = 28,000 [C] "_x000d_
 "Celkem "28 = 28,000 [B]_x000d_</t>
  </si>
  <si>
    <t xml:space="preserve"> "``18+35 
Celkem 53 = 53,000 [B] ` `
 ``Celkem `53 = 53,000 [B] `
 `Celkem `53 = 53,000 [C] "_x000d_
 "Celkem "53 = 53,000 [B]_x000d_</t>
  </si>
  <si>
    <t xml:space="preserve"> "``7+6+5 
Celkem 18 = 18,000 [B] ` `
 ``Celkem `18 = 18,000 [B] `
 `Celkem `18 = 18,000 [C] "_x000d_
 "Celkem "18 = 18,000 [B]_x000d_</t>
  </si>
  <si>
    <t xml:space="preserve"> "``19+4 
Celkem 23 = 23,000 [B] ` `
 ``Celkem `23 = 23,000 [B] `
 `Celkem `23 = 23,000 [C] "_x000d_
 "Celkem "23 = 23,000 [B]_x000d_</t>
  </si>
  <si>
    <t xml:space="preserve"> "``93+95+80 
Celkem 268 = 268,000 [B] ` `
 ``Celkem `268 = 268,000 [B] `
 `Celkem `268 = 268,000 [C] "_x000d_
 "Celkem "268 = 268,000 [B]_x000d_</t>
  </si>
  <si>
    <t xml:space="preserve"> "``101+93+76 
Celkem 270 = 270,000 [B] ` `
 ``Celkem `270 = 270,000 [B] `
 `Celkem `270 = 270,000 [C] "_x000d_
 "Celkem "270 = 270,000 [B]_x000d_</t>
  </si>
  <si>
    <t xml:space="preserve"> "``6*15 
Celkem 90 = 90,000 [B] ` `
 ``Celkem `90 = 90,000 [B] `
 `Celkem `90 = 90,000 [C] "_x000d_
 "Celkem "90 = 90,000 [B]_x000d_</t>
  </si>
  <si>
    <t xml:space="preserve"> "``216+552+24+96 
Celkem 888 = 888,000 [B] ` `
 ``Celkem `888 = 888,000 [B] `
 `Celkem `888 = 888,000 [C] "_x000d_
 "Celkem "888 = 888,000 [B]_x000d_</t>
  </si>
  <si>
    <t xml:space="preserve"> "``výkaz výměr 
Celkem 1 = 1,000 [B] ` `
 ``Celkem `1 = 1,000 [B] `
 `Celkem `1 = 1,000 [C] "_x000d_
 "Celkem "1 = 1,000 [B]_x000d_</t>
  </si>
  <si>
    <t xml:space="preserve"> "``42 
Celkem 42 = 42,000 [B] ` `
 ``Celkem `42 = 42,000 [B] `
 `Celkem `42 = 42,000 [C] "_x000d_
 "Celkem "42 = 42,000 [B]_x000d_</t>
  </si>
  <si>
    <t>R001</t>
  </si>
  <si>
    <t>Sestavení okruhů pro ETCS a přepojení na jiný kabel</t>
  </si>
  <si>
    <t xml:space="preserve"> "``(30+19)*1,8 
Celkem 88,2 = 88,200 [B] ` `
 ``Celkem `88,2 = 88,200 [B] `
 `Celkem `88,2 = 88,200 [C] "_x000d_
 "Celkem "88,2 = 88,200 [B]_x000d_</t>
  </si>
  <si>
    <t xml:space="preserve"> "``50*0,5*0,2*2,1 
Celkem 10,5 = 10,500 [B] ` `
 ``Celkem `10,5 = 10,500 [B] `
 `Celkem `10,5 = 10,500 [C] "_x000d_
 "Celkem "10,5 = 10,500 [B]_x000d_</t>
  </si>
  <si>
    <t xml:space="preserve"> "``10*2,1 
Celkem 21 = 21,000 [B] ` `
 ``Celkem `21 = 21,000 [B] `
 `Celkem `21 = 21,000 [C] "_x000d_
 "Celkem "21 = 21,000 [B]_x000d_</t>
  </si>
  <si>
    <t xml:space="preserve"> "``1 
Celkem 1 = 1,000 [B] ` `
 ``Celkem `1 = 1,000 [B] `
 `Celkem `1 = 1,000 [C] "_x000d_
 "Celkem "1 = 1,000 [B]_x000d_</t>
  </si>
  <si>
    <t>PS 09-02-31</t>
  </si>
  <si>
    <t>PS 09-02-32</t>
  </si>
  <si>
    <t xml:space="preserve"> "`2+2+2+2; dle výkresové části dokumentace a technické zprávy 
Celkem 8 = 8,000 [B] ` "_x000d_
 "`Celkem `8 = 8,000 [B] "_x000d_
 "Celkem "8 = 8,000 [C]_x000d_</t>
  </si>
  <si>
    <t xml:space="preserve"> "`5*10; dle výkresové části dokumentace a technické zprávy 
Celkem 50 = 50,000 [B] ` "_x000d_
 "`Celkem `50 = 50,000 [B] "_x000d_
 "Celkem "50 = 50,000 [C]_x000d_</t>
  </si>
  <si>
    <t xml:space="preserve"> "`50*4; dle výkresové části dokumentace a technické zprávy 
Celkem 0,8 = 0,800 [B] ` "_x000d_
 "`Celkem `0,8 = 0,800 [B] "_x000d_
 "Celkem "0,8 = 0,800 [C]_x000d_</t>
  </si>
  <si>
    <t xml:space="preserve"> "`2*1; dle výkresové části dokumentace a technické zprávy 
Celkem 6 = 6,000 [B] ` "_x000d_
 "`Celkem `6 = 6,000 [B] "_x000d_
 "Celkem "6 = 6,000 [C]_x000d_</t>
  </si>
  <si>
    <t xml:space="preserve"> "`12+12; dle výkresové části dokumentace a technické zprávy 
Celkem 24 = 24,000 [B] ` "_x000d_
 "`Celkem `24 = 24,000 [B] "_x000d_
 "Celkem "24 = 24,000 [C]_x000d_</t>
  </si>
  <si>
    <t>75M12Y</t>
  </si>
  <si>
    <t>TELEFONNÍ PŘÍSTROJ ANALOGOVÝ (AUT) - DEMONTÁŽ</t>
  </si>
  <si>
    <t>75M343</t>
  </si>
  <si>
    <t>DIGITÁLNÍ TELEFONIE A VOIP, PŘEVODNÍK IP/ANALOG 8 PORTŮ - DODÁVKA</t>
  </si>
  <si>
    <t>75M344</t>
  </si>
  <si>
    <t>DIGITÁLNÍ TELEFONIE A VOIP, PŘEVODNÍK - MONTÁŽ</t>
  </si>
  <si>
    <t>PS 09-02-41</t>
  </si>
  <si>
    <t xml:space="preserve"> "`40*1 
Celkem 50 = 50,000 [B] ` "_x000d_
 "`Celkem `50 = 50,000 [B] "_x000d_
 "Celkem "50 = 50,000 [C]_x000d_</t>
  </si>
  <si>
    <t>703752</t>
  </si>
  <si>
    <t>PROTIPOŽÁRNÍ UCPÁVKA STĚNOU/STROPEM, TL DO 50CM, DO EI 90 MIN.</t>
  </si>
  <si>
    <t xml:space="preserve"> "`4*10 
Celkem 40 = 40,000 [B] ` "_x000d_
 "`Celkem `40 = 40,000 [B] "_x000d_
 "Celkem "40 = 40,000 [C]_x000d_</t>
  </si>
  <si>
    <t>746673</t>
  </si>
  <si>
    <t>PŘEVODNÍK ROZHRANÍ METALICKÉHO DLE SPECIFIKACE NA OPTICKÉ, 1:1, PROTOKOLOVĚ TRANSPARENTNÍ</t>
  </si>
  <si>
    <t>1. Položka obsahuje:
 – veškerý podružný, spojovací a pomocný materiál. Dále obsahuje uživatelskou úpravu komunikačního SW PLC, parametrizaci, nastavení a uvedení do provozu nebo komplexní přenastavení stávajícího PLC po úpravách komunikace na nadřízený ŘS (PLC) vč. úpravy nebo definice protokolu, účasti na komplexním vyzkoušení ŘS jako celku
 – dodávku včetně kompletní montáže
 – technický popis viz. projektová dokumentace
 – výrobní dokumentaci, uvedení do provozu, předepsané zkoušky, revize a atesty
 – veškeré potřebné mechanizmy, včetně obsluhy, náklady na mzdy a přibližné (průměrné) náklady na pořízení potřebných materiálů
 – dopravu a skladování
2. Položka neobsahuje:
 X
3. Způsob měření:
Udává se počet kusů kompletní konstrukce nebo práce.</t>
  </si>
  <si>
    <t xml:space="preserve"> "`1*1 
Celkem 2 = 2,000 [B] ` "_x000d_
 "`Celkem `2 = 2,000 [B] "_x000d_
 "Celkem "2 = 2,000 [C]_x000d_</t>
  </si>
  <si>
    <t xml:space="preserve"> "`2+2 
Celkem 4 = 4,000 [B] ` "_x000d_
 "`Celkem `4 = 4,000 [B] "_x000d_
 "Celkem "4 = 4,000 [C]_x000d_</t>
  </si>
  <si>
    <t xml:space="preserve"> "`11*1 
Celkem 9 = 9,000 [B] ` "_x000d_
 "`Celkem `9 = 9,000 [B] "_x000d_
 "Celkem "9 = 9,000 [C]_x000d_</t>
  </si>
  <si>
    <t xml:space="preserve"> "`2*1 
Celkem 1 = 1,000 [B] ` "_x000d_
 "`Celkem `1 = 1,000 [B] "_x000d_
 "Celkem "1 = 1,000 [C]_x000d_</t>
  </si>
  <si>
    <t>PS 09-02-51</t>
  </si>
  <si>
    <t xml:space="preserve"> "``výkaz výměr 
Celkem 0,05 = 0,050 [B] ` `
 ``Celkem `0,05 = 0,050 [B] `
 `Celkem `0,05 = 0,050 [C] "_x000d_
 "Celkem "0,05 = 0,050 [B]_x000d_</t>
  </si>
  <si>
    <t xml:space="preserve"> "1,763*1 "_x000d_
 "Celkem "1,763 = 1,763 [B]_x000d_</t>
  </si>
  <si>
    <t xml:space="preserve"> "``390*0,35*0,9+25*0,5*1,2+706*0,35*0,5+50*0,35*0,9 
Celkem 277,15 = 277,150 [B] ` `
 ``Celkem `277,15 = 277,150 [B] `
 `Celkem `277,15 = 277,150 [C] "_x000d_
 "Celkem "277,15 = 277,150 [B]_x000d_</t>
  </si>
  <si>
    <t xml:space="preserve"> "``261,4-78,22+50*0,35*0,9 
Celkem 198,93 = 198,930 [B] ` `
 ``Celkem `198,93 = 198,930 [B] `
 `Celkem `198,93 = 198,930 [C] "_x000d_
 "Celkem "198,93 = 198,930 [B]_x000d_</t>
  </si>
  <si>
    <t xml:space="preserve"> "``390*0,35*0,2+25*0,5*0,2+706*0,35*0,2 
Celkem 78,22 = 78,220 [B] ` `
 ``Celkem `78,22 = 78,220 [B] `
 `Celkem `78,22 = 78,220 [C] "_x000d_
 "Celkem "78,22 = 78,220 [B]_x000d_</t>
  </si>
  <si>
    <t xml:space="preserve"> "``390+25+706 
Celkem 1121 = 1121,000 [B] ` `
 ``Celkem `1121 = 1121,000 [B] `
 `Celkem `1121 = 1121,000 [C] "_x000d_
 "Celkem "1121 = 1121,000 [B]_x000d_</t>
  </si>
  <si>
    <t xml:space="preserve"> "``20x2 
Celkem 40 = 40,000 [B] ` `
 ``Celkem `40 = 40,000 [B] `
 `Celkem `40 = 40,000 [C] "_x000d_
 "Celkem "40 = 40,000 [B]_x000d_</t>
  </si>
  <si>
    <t xml:space="preserve"> "``10 
Celkem 10 = 10,000 [B] ` `
 ``Celkem `10 = 10,000 [B] `
 `Celkem `10 = 10,000 [C] "_x000d_
 "Celkem "10 = 10,000 [B]_x000d_</t>
  </si>
  <si>
    <t xml:space="preserve"> "``1+10 
Celkem 11 = 11,000 [B] ` `
 ``Celkem `11 = 11,000 [B] `
 `Celkem `11 = 11,000 [C] "_x000d_
 "Celkem "11 = 11,000 [B]_x000d_</t>
  </si>
  <si>
    <t xml:space="preserve"> "``156+9+51+16+10 
Celkem 242 = 242,000 [B] ` `
 ``Celkem `242 = 242,000 [B] `
 `Celkem `242 = 242,000 [C] "_x000d_
 "Celkem "242 = 242,000 [B]_x000d_</t>
  </si>
  <si>
    <t xml:space="preserve"> "``518+95+156+9+51+15+16+124+77+60 
Celkem 1421 = 1421,000 [B] ` `
 ``Celkem `1421 = 1421,000 [B] `
 `Celkem `1421 = 1421,000 [C] "_x000d_
 "Celkem "1421 = 1421,000 [B]_x000d_</t>
  </si>
  <si>
    <t xml:space="preserve"> "``(13+7)*5 
Celkem 100 = 100,000 [B] ` `
 ``Celkem `100 = 100,000 [B] `
 `Celkem `100 = 100,000 [C] "_x000d_
 "Celkem "100 = 100,000 [B]_x000d_</t>
  </si>
  <si>
    <t>702311</t>
  </si>
  <si>
    <t>ZAKRYTÍ KABELŮ VÝSTRAŽNOU FÓLIÍ ŠÍŘKY DO 20 CM</t>
  </si>
  <si>
    <t xml:space="preserve"> "``20 
Celkem 20 = 20,000 [B] ` `
 ``Celkem `20 = 20,000 [B] `
 `Celkem `20 = 20,000 [C] "_x000d_
 "Celkem "20 = 20,000 [B]_x000d_</t>
  </si>
  <si>
    <t xml:space="preserve"> "``2*25 
Celkem 50 = 50,000 [B] ` `
 ``Celkem `50 = 50,000 [B] `
 `Celkem `50 = 50,000 [C] "_x000d_
 "Celkem "50 = 50,000 [B]_x000d_</t>
  </si>
  <si>
    <t xml:space="preserve"> "``2x2 
Celkem 4 = 4,000 [B] ` `
 ``Celkem `4 = 4,000 [B] `
 `Celkem `4 = 4,000 [C] "_x000d_
 "Celkem "4 = 4,000 [B]_x000d_</t>
  </si>
  <si>
    <t xml:space="preserve"> "``8+2x2 
Celkem 12 = 12,000 [B] ` `
 ``Celkem `12 = 12,000 [B] `
 `Celkem `12 = 12,000 [C] "_x000d_
 "Celkem "12 = 12,000 [B]_x000d_</t>
  </si>
  <si>
    <t>75I211</t>
  </si>
  <si>
    <t>KABEL ZEMNÍ DVOUPLÁŠŤOVÝ BEZ PANCÍŘE PRŮMĚRU ŽÍLY 0,6 MM DO 5XN</t>
  </si>
  <si>
    <t xml:space="preserve"> "``88*3+84*5 
Celkem 0,684 = 0,684 [B] ` `
 ``Celkem `0,684 = 0,684 [B] `
 `Celkem `0,684 = 0,684 [C] "_x000d_
 "Celkem "0,684 = 0,684 [B]_x000d_</t>
  </si>
  <si>
    <t>75I212</t>
  </si>
  <si>
    <t>KABEL ZEMNÍ DVOUPLÁŠŤOVÝ BEZ PANCÍŘE PRŮMĚRU ŽÍLY 0,6 MM DO 25XN</t>
  </si>
  <si>
    <t xml:space="preserve"> "``322*10 
Celkem 3,22 = 3,220 [B] ` `
 ``Celkem `3,22 = 3,220 [B] `
 `Celkem `3,22 = 3,220 [C] "_x000d_
 "Celkem "3,22 = 3,220 [B]_x000d_</t>
  </si>
  <si>
    <t>75I21X</t>
  </si>
  <si>
    <t>KABEL ZEMNÍ DVOUPLÁŠŤOVÝ BEZ PANCÍŘE PRŮMĚRU ŽÍLY 0,6 MM - MONTÁŽ</t>
  </si>
  <si>
    <t xml:space="preserve"> "``88+84+322 
Celkem 494 = 494,000 [B] ` `
 ``Celkem `494 = 494,000 [B] `
 `Celkem `494 = 494,000 [C] "_x000d_
 "Celkem "494 = 494,000 [B]_x000d_</t>
  </si>
  <si>
    <t xml:space="preserve"> "``(894+336)*5 
Celkem 6,15 = 6,150 [B] ` `
 ``Celkem `6,15 = 6,150 [B] `
 `Celkem `6,15 = 6,150 [C] "_x000d_
 "Celkem "6,15 = 6,150 [B]_x000d_</t>
  </si>
  <si>
    <t xml:space="preserve"> "``894+336 
Celkem 1230 = 1230,000 [B] ` `
 ``Celkem `1230 = 1230,000 [B] `
 `Celkem `1230 = 1230,000 [C] "_x000d_
 "Celkem "1230 = 1230,000 [B]_x000d_</t>
  </si>
  <si>
    <t xml:space="preserve"> "``(954+382+396+174+106)*12+(501+144)*6 
Celkem 28,014 = 28,014 [B] ` `
 ``Celkem `28,014 = 28,014 [B] `
 `Celkem `28,014 = 28,014 [C] "_x000d_
 "Celkem "28,014 = 28,014 [B]_x000d_</t>
  </si>
  <si>
    <t xml:space="preserve"> "``954+382+396+174+106+501+144 
Celkem 2657 = 2657,000 [B] ` `
 ``Celkem `2657 = 2657,000 [B] `
 `Celkem `2657 = 2657,000 [C] "_x000d_
 "Celkem "2657 = 2657,000 [B]_x000d_</t>
  </si>
  <si>
    <t xml:space="preserve"> "``4+4 
Celkem 8 = 8,000 [B] ` `
 ``Celkem `8 = 8,000 [B] `
 `Celkem `8 = 8,000 [C] "_x000d_
 "Celkem "8 = 8,000 [B]_x000d_</t>
  </si>
  <si>
    <t xml:space="preserve"> "``894+441+322+336+84+84+84+46 
Celkem 2291 = 2291,000 [B] ` `
 ``Celkem `2291 = 2291,000 [B] `
 `Celkem `2291 = 2291,000 [C] "_x000d_
 "Celkem "2291 = 2291,000 [B]_x000d_</t>
  </si>
  <si>
    <t xml:space="preserve"> "``8 
Celkem 8 = 8,000 [B] ` `
 ``Celkem `8 = 8,000 [B] `
 `Celkem `8 = 8,000 [C] "_x000d_
 "Celkem "8 = 8,000 [B]_x000d_</t>
  </si>
  <si>
    <t xml:space="preserve"> "``2 
Celkem 2 = 2,000 [B] ` `
 ``Celkem `2 = 2,000 [B] `
 `Celkem `2 = 2,000 [C] "_x000d_
 "Celkem "2 = 2,000 [B]_x000d_</t>
  </si>
  <si>
    <t xml:space="preserve"> "``7*2 
Celkem 14 = 14,000 [B] ` `
 ``Celkem `14 = 14,000 [B] `
 `Celkem `14 = 14,000 [C] "_x000d_
 "Celkem "14 = 14,000 [B]_x000d_</t>
  </si>
  <si>
    <t>75IEC3</t>
  </si>
  <si>
    <t>VENKOVNÍ TELEFONNÍ OBJEKT NA OBJEKTU - DODÁVKA</t>
  </si>
  <si>
    <t xml:space="preserve"> "``2+2 
Celkem 4 = 4,000 [B] ` `
 ``Celkem `4 = 4,000 [B] `
 `Celkem `4 = 4,000 [C] "_x000d_
 "Celkem "4 = 4,000 [B]_x000d_</t>
  </si>
  <si>
    <t xml:space="preserve"> "``3 
Celkem 3 = 3,000 [B] ` `
 ``Celkem `3 = 3,000 [B] `
 `Celkem `3 = 3,000 [C] "_x000d_
 "Celkem "3 = 3,000 [B]_x000d_</t>
  </si>
  <si>
    <t xml:space="preserve"> "``4 
Celkem 4 = 4,000 [B] ` `
 ``Celkem `4 = 4,000 [B] `
 `Celkem `4 = 4,000 [C] "_x000d_
 "Celkem "4 = 4,000 [B]_x000d_</t>
  </si>
  <si>
    <t xml:space="preserve"> "``(1+2+1+1)*2 
Celkem 10 = 10,000 [B] ` `
 ``Celkem `10 = 10,000 [B] `
 `Celkem `10 = 10,000 [C] "_x000d_
 "Celkem "10 = 10,000 [B]_x000d_</t>
  </si>
  <si>
    <t xml:space="preserve"> "``4+2 
Celkem 6 = 6,000 [B] ` `
 ``Celkem `6 = 6,000 [B] `
 `Celkem `6 = 6,000 [C] "_x000d_
 "Celkem "6 = 6,000 [B]_x000d_</t>
  </si>
  <si>
    <t xml:space="preserve"> "``2+2+1 
Celkem 5 = 5,000 [B] ` `
 ``Celkem `5 = 5,000 [B] `
 `Celkem `5 = 5,000 [C] "_x000d_
 "Celkem "5 = 5,000 [B]_x000d_</t>
  </si>
  <si>
    <t xml:space="preserve"> "``10*20 
Celkem 200 = 200,000 [B] ` `
 ``Celkem `200 = 200,000 [B] `
 `Celkem `200 = 200,000 [C] "_x000d_
 "Celkem "200 = 200,000 [B]_x000d_</t>
  </si>
  <si>
    <t xml:space="preserve"> "``3*2 
Celkem 6 = 6,000 [B] ` `
 ``Celkem `6 = 6,000 [B] `
 `Celkem `6 = 6,000 [C] "_x000d_
 "Celkem "6 = 6,000 [B]_x000d_</t>
  </si>
  <si>
    <t xml:space="preserve"> "``5+10+5+5 
Celkem 25 = 25,000 [B] ` `
 ``Celkem `25 = 25,000 [B] `
 `Celkem `25 = 25,000 [C] "_x000d_
 "Celkem "25 = 25,000 [B]_x000d_</t>
  </si>
  <si>
    <t xml:space="preserve"> "``7*12 
Celkem 84 = 84,000 [B] ` `
 ``Celkem `84 = 84,000 [B] `
 `Celkem `84 = 84,000 [C] "_x000d_
 "Celkem "84 = 84,000 [B]_x000d_</t>
  </si>
  <si>
    <t>75JB11</t>
  </si>
  <si>
    <t>DATOVÝ ROZVADĚČ 19" 600X600 DO 15 U - DODÁVKA</t>
  </si>
  <si>
    <t>PS 09-02-71</t>
  </si>
  <si>
    <t xml:space="preserve"> "`20*10; dle výkresové části dokumentace a technické zprávy 
Celkem 200 = 200,000 [B] ` "_x000d_
 "`Celkem `200 = 200,000 [B] "_x000d_
 "Celkem "200 = 200,000 [C]_x000d_</t>
  </si>
  <si>
    <t xml:space="preserve"> "`3*5; dle výkresové části dokumentace a technické zprávy 
Celkem 15 = 15,000 [B] ` "_x000d_
 "`Celkem `15 = 15,000 [B] "_x000d_
 "Celkem "15 = 15,000 [C]_x000d_</t>
  </si>
  <si>
    <t xml:space="preserve"> "`3,6; dle výkresové části dokumentace a technické zprávy 
Celkem 3,6 = 3,600 [B] ` "_x000d_
 "`Celkem `3,6 = 3,600 [B] "_x000d_
 "Celkem "3,6 = 3,600 [C]_x000d_</t>
  </si>
  <si>
    <t>PS 11-02-31</t>
  </si>
  <si>
    <t>75M33Y</t>
  </si>
  <si>
    <t>DIGITÁLNÍ TELEFONIE A VOIP, IP TELEFON - DEMONTÁŽ</t>
  </si>
  <si>
    <t>PS 11-02-41</t>
  </si>
  <si>
    <t xml:space="preserve"> "`18*1 
Celkem 18 = 18,000 [B] ` "_x000d_
 "`Celkem `18 = 18,000 [B] "_x000d_
 "Celkem "18 = 18,000 [C]_x000d_</t>
  </si>
  <si>
    <t>PS 11-02-51</t>
  </si>
  <si>
    <t xml:space="preserve"> "``2,5 
Celkem 2,5 = 2,500 [B] ` `
 ``Celkem `2,5 = 2,500 [B] `
 `Celkem `2,5 = 2,500 [C] "_x000d_
 "Celkem "2,5 = 2,500 [B]_x000d_</t>
  </si>
  <si>
    <t xml:space="preserve"> "``0,05 
Celkem 0,05 = 0,050 [B] ` `
 ``Celkem `0,05 = 0,050 [B] `
 `Celkem `0,05 = 0,050 [C] "_x000d_
 "Celkem "0,05 = 0,050 [B]_x000d_</t>
  </si>
  <si>
    <t xml:space="preserve"> "1,242*1 "_x000d_
 "Celkem "1,242 = 1,242 [B]_x000d_</t>
  </si>
  <si>
    <t xml:space="preserve"> "``324*0,35*0,9+64*0,5*1,2+653*0,5*0,35 
Celkem 254,695 = 254,695 [B] ` `
 ``Celkem `254,695 = 254,695 [B] `
 `Celkem `254,695 = 254,695 [C] "_x000d_
 "Celkem "254,695 = 254,695 [B]_x000d_</t>
  </si>
  <si>
    <t xml:space="preserve"> "``254,695-74,79 
Celkem 179,905 = 179,905 [B] ` `
 ``Celkem `179,905 = 179,905 [B] `
 `Celkem `179,905 = 179,905 [C] "_x000d_
 "Celkem "179,905 = 179,905 [B]_x000d_</t>
  </si>
  <si>
    <t xml:space="preserve"> "``324*0,35*0,2+64*,02*0,5+653*0,35*0,2 
Celkem 74,79 = 74,790 [B] ` `
 ``Celkem `74,79 = 74,790 [B] `
 `Celkem `74,79 = 74,790 [C] "_x000d_
 "Celkem "74,79 = 74,790 [B]_x000d_</t>
  </si>
  <si>
    <t xml:space="preserve"> "``324+64+653 
Celkem 1041 = 1041,000 [B] ` `
 ``Celkem `1041 = 1041,000 [B] `
 `Celkem `1041 = 1041,000 [C] "_x000d_
 "Celkem "1041 = 1041,000 [B]_x000d_</t>
  </si>
  <si>
    <t xml:space="preserve"> "``2+1 
Celkem 3 = 3,000 [B] ` `
 ``Celkem `3 = 3,000 [B] `
 `Celkem `3 = 3,000 [C] "_x000d_
 "Celkem "3 = 3,000 [B]_x000d_</t>
  </si>
  <si>
    <t xml:space="preserve"> "``935+32 
Celkem 967 = 967,000 [B] ` `
 ``Celkem `967 = 967,000 [B] `
 `Celkem `967 = 967,000 [C] "_x000d_
 "Celkem "967 = 967,000 [B]_x000d_</t>
  </si>
  <si>
    <t xml:space="preserve"> "``64*2 
Celkem 128 = 128,000 [B] ` `
 ``Celkem `128 = 128,000 [B] `
 `Celkem `128 = 128,000 [C] "_x000d_
 "Celkem "128 = 128,000 [B]_x000d_</t>
  </si>
  <si>
    <t xml:space="preserve"> "``10+32 
Celkem 42 = 42,000 [B] ` `
 ``Celkem `42 = 42,000 [B] `
 `Celkem `42 = 42,000 [C] "_x000d_
 "Celkem "42 = 42,000 [B]_x000d_</t>
  </si>
  <si>
    <t xml:space="preserve"> "``8+2 
Celkem 10 = 10,000 [B] ` `
 ``Celkem `10 = 10,000 [B] `
 `Celkem `10 = 10,000 [C] "_x000d_
 "Celkem "10 = 10,000 [B]_x000d_</t>
  </si>
  <si>
    <t xml:space="preserve"> "``0,33*5 
Celkem 1,65 = 1,650 [B] ` `
 ``Celkem `1,65 = 1,650 [B] `
 `Celkem `1,65 = 1,650 [C] "_x000d_
 "Celkem "1,65 = 1,650 [B]_x000d_</t>
  </si>
  <si>
    <t xml:space="preserve"> "``330 
Celkem 330 = 330,000 [B] ` `
 ``Celkem `330 = 330,000 [B] `
 `Celkem `330 = 330,000 [C] "_x000d_
 "Celkem "330 = 330,000 [B]_x000d_</t>
  </si>
  <si>
    <t xml:space="preserve"> "``(147+385+753)*12 
Celkem 15,42 = 15,420 [B] ` `
 ``Celkem `15,42 = 15,420 [B] `
 `Celkem `15,42 = 15,420 [C] "_x000d_
 "Celkem "15,42 = 15,420 [B]_x000d_</t>
  </si>
  <si>
    <t xml:space="preserve"> "``147+385+753 
Celkem 1285 = 1285,000 [B] ` `
 ``Celkem `1285 = 1285,000 [B] `
 `Celkem `1285 = 1285,000 [C] "_x000d_
 "Celkem "1285 = 1285,000 [B]_x000d_</t>
  </si>
  <si>
    <t xml:space="preserve"> "``92+330+688 
Celkem 1121 = 1121,000 [B] ` `
 ``Celkem `1121 = 1121,000 [B] `
 `Celkem `1121 = 1121,000 [C] "_x000d_
 "Celkem "1121 = 1121,000 [B]_x000d_</t>
  </si>
  <si>
    <t xml:space="preserve"> "``1+2 
Celkem 3 = 3,000 [B] ` `
 ``Celkem `3 = 3,000 [B] `
 `Celkem `3 = 3,000 [C] "_x000d_
 "Celkem "3 = 3,000 [B]_x000d_</t>
  </si>
  <si>
    <t xml:space="preserve"> "``3 
Celkem 1 = 1,000 [B] ` `
 ``Celkem `1 = 1,000 [B] `
 `Celkem `1 = 1,000 [C] "_x000d_
 "Celkem "1 = 1,000 [B]_x000d_</t>
  </si>
  <si>
    <t xml:space="preserve"> "``2*20 
Celkem 40 = 40,000 [B] ` `
 ``Celkem `40 = 40,000 [B] `
 `Celkem `40 = 40,000 [C] "_x000d_
 "Celkem "40 = 40,000 [B]_x000d_</t>
  </si>
  <si>
    <t xml:space="preserve"> "``5 
Celkem 5 = 5,000 [B] ` `
 ``Celkem `5 = 5,000 [B] `
 `Celkem `5 = 5,000 [C] "_x000d_
 "Celkem "5 = 5,000 [B]_x000d_</t>
  </si>
  <si>
    <t xml:space="preserve"> "``3*12 
Celkem 36 = 36,000 [B] ` `
 ``Celkem `36 = 36,000 [B] `
 `Celkem `36 = 36,000 [C] "_x000d_
 "Celkem "36 = 36,000 [B]_x000d_</t>
  </si>
  <si>
    <t>PS 11-02-71</t>
  </si>
  <si>
    <t xml:space="preserve"> "`15*10; dle výkresové části dokumentace a technické zprávy 
Celkem 150 = 150,000 [B] ` "_x000d_
 "`Celkem `150 = 150,000 [B] "_x000d_
 "Celkem "150 = 150,000 [C]_x000d_</t>
  </si>
  <si>
    <t xml:space="preserve"> "`20*1; dle výkresové části dokumentace a technické zprávy 
Celkem 15 = 15,000 [B] ` "_x000d_
 "`Celkem `15 = 15,000 [B] "_x000d_
 "Celkem "15 = 15,000 [C]_x000d_</t>
  </si>
  <si>
    <t xml:space="preserve"> "`2,2; dle výkresové části dokumentace a technické zprávy 
Celkem 2,2 = 2,200 [B] ` "_x000d_
 "`Celkem `2,2 = 2,200 [B] "_x000d_
 "Celkem "2,2 = 2,200 [C]_x000d_</t>
  </si>
  <si>
    <t>SO 08-86-06</t>
  </si>
  <si>
    <t>Všeobecné konstrukce a práce</t>
  </si>
  <si>
    <t>OSTATNÍ POŽADAVKY - ZEMĚMĚŘICKÉ ZAMĚŘENÍ - DÉLKOVÉ</t>
  </si>
  <si>
    <t>objekty / prvky realizované v rámci tohoto SO</t>
  </si>
  <si>
    <t>jáma pro zhotovení a instalaci: 2x rozvaděč nn</t>
  </si>
  <si>
    <t xml:space="preserve"> "`viz příloha dokumentace: 2.101, 2.211 
Celkem 2 = 2,000 [B] ` "_x000d_
 "`Celkem `2 = 2,000 [B] "_x000d_
 "Celkem "2 = 2,000 [C]_x000d_</t>
  </si>
  <si>
    <t>definitivní stav: kabelová rýha o rozměru (m): 0,35*0,8*3100; 0,5*1,2*20; 1,0*2,0*70</t>
  </si>
  <si>
    <t xml:space="preserve"> "`viz příloha dokumentace: 2.101 
Celkem 1020 = 1020,000 [B] ` "_x000d_
 "`Celkem `1020 = 1020,000 [B] "_x000d_
 "Celkem "1020 = 1020,000 [C]_x000d_</t>
  </si>
  <si>
    <t>17</t>
  </si>
  <si>
    <t>Konstrukce ze zemin</t>
  </si>
  <si>
    <t>17481</t>
  </si>
  <si>
    <t>ZÁSYP JAM A RÝH Z NAKUPOVANÝCH MATERIÁLŮ</t>
  </si>
  <si>
    <t>zásypový materiál pro koncovkový díl rozvaděče (pilíř)</t>
  </si>
  <si>
    <t xml:space="preserve"> "`viz příloha dokumentace: 2.101, 2.211, 2.401 
Celkem 0,5 = 0,500 [B] ` "_x000d_
 "`Celkem `0,5 = 0,500 [B] "_x000d_
 "Celkem "0,5 = 0,500 [C]_x000d_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</si>
  <si>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</si>
  <si>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18110</t>
  </si>
  <si>
    <t>ÚPRAVA PLÁNĚ SE ZHUTNĚNÍM V HORNINĚ TŘ. I</t>
  </si>
  <si>
    <t>úprava povrchu po dokončení kabelové trasy o rozměru (m): 0,35*3100 =1085m2</t>
  </si>
  <si>
    <t>Položka zahrnuje:
- úpravu pláně včetně vyrovnání výškových rozdílů. Míru zhutnění určuje projekt.
Položka nezahrnuje:
- x</t>
  </si>
  <si>
    <t>Základy</t>
  </si>
  <si>
    <t>27231</t>
  </si>
  <si>
    <t>ZÁKLADY Z PROSTÉHO BETONU</t>
  </si>
  <si>
    <t>materiál pro instalaci základového dílu: 2x rozvaděč NN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</si>
  <si>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</si>
  <si>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Umístění vyhledávací značky: v místech změny vedení kabelové trasy</t>
  </si>
  <si>
    <t>plastový žlab světlé š.100mm: 2970m; betonový žlab světlé š. 100mm: 130m</t>
  </si>
  <si>
    <t xml:space="preserve"> "`viz příloha dokumentace:  2.101 
Celkem 3100 = 3100,000 [B] ` "_x000d_
 "`Celkem `3100 = 3100,000 [B] "_x000d_
 "Celkem "3100 = 3100,000 [C]_x000d_</t>
  </si>
  <si>
    <t xml:space="preserve"> "`viz výkresová a textová část dokumentace, vzorový list SŽ: VL Ž18 
Celkem 250 = 250,000 [B] ` "_x000d_
 "`Celkem `250 = 250,000 [B] "_x000d_
 "Celkem "250 = 250,000 [C]_x000d_</t>
  </si>
  <si>
    <t>1. Položka obsahuje:
– přípravu podkladu pro osazení
2. Položka neobsahuje:
 X
3. Způsob měření:
Měří se metr délkový.</t>
  </si>
  <si>
    <t>kabelová chránička zemní UV stabilní DN160mm =200m</t>
  </si>
  <si>
    <t xml:space="preserve"> "`viz příloha dokumentace:  2.101 
Celkem 200 = 200,000 [B] ` "_x000d_
 "`Celkem `200 = 200,000 [B] "_x000d_
 "Celkem "200 = 200,000 [C]_x000d_</t>
  </si>
  <si>
    <t>zakrytí kabelové trasy š.20cm</t>
  </si>
  <si>
    <t xml:space="preserve"> "`viz příloha dokumentace:  2.101 
Celkem 2720 = 2720,000 [B] ` "_x000d_
 "`Celkem `2720 = 2720,000 [B] "_x000d_
 "Celkem "2720 = 2720,000 [C]_x000d_</t>
  </si>
  <si>
    <t>702313</t>
  </si>
  <si>
    <t>ZAKRYTÍ KABELŮ VÝSTRAŽNOU FÓLIÍ ŠÍŘKY PŘES 40 CM</t>
  </si>
  <si>
    <t>kabelová rýha max. šíře 100cm</t>
  </si>
  <si>
    <t xml:space="preserve"> "`viz příloha dokumentace:  2.101 
Celkem 90 = 90,000 [B] ` "_x000d_
 "`Celkem `90 = 90,000 [B] "_x000d_
 "Celkem "90 = 90,000 [C]_x000d_</t>
  </si>
  <si>
    <t>zatažení lanka do kabelové chráničky</t>
  </si>
  <si>
    <t>zemnič pro rozvaděč =75m</t>
  </si>
  <si>
    <t>741B11</t>
  </si>
  <si>
    <t>ZEMNÍCÍ TYČ FEZN DÉLKY DO 2 M</t>
  </si>
  <si>
    <t>1. Položka obsahuje:
 – přípravu podkladu pro osazení
 – spojování
 – ochranný nátěr spoje dle příslušných norem
2. Položka neobsahuje:
 X
3. Způsob měření:
Udává se počet kusů kompletní konstrukce nebo práce.</t>
  </si>
  <si>
    <t>741C05</t>
  </si>
  <si>
    <t>SPOJOVÁNÍ UZEMŇOVACÍCH VODIČŮ</t>
  </si>
  <si>
    <t>1. Položka obsahuje:
 – tvarování, přípravu spojů
 – svařování
 – ochranný nátěr spoje dle příslušných norem
2. Položka neobsahuje:
 X
3. Způsob měření:
Udává se počet kusů kompletní konstrukce nebo práce.</t>
  </si>
  <si>
    <t>741C07</t>
  </si>
  <si>
    <t>zemnič pro rozvaděč NN =3ks</t>
  </si>
  <si>
    <t>CYKY-O 4x6=70m</t>
  </si>
  <si>
    <t xml:space="preserve"> "`viz příloha dokumentace: 1.002 
Celkem 70 = 70,000 [B] ` "_x000d_
 "`Celkem `70 = 70,000 [B] "_x000d_
 "Celkem "70 = 70,000 [C]_x000d_</t>
  </si>
  <si>
    <t>742H25</t>
  </si>
  <si>
    <t>KABEL NN ČTYŘ- A PĚTIŽÍLOVÝ AL S PLASTOVOU IZOLACÍ OD 150 DO 240 MM2</t>
  </si>
  <si>
    <t>AYKY-O 4x240: 3185m</t>
  </si>
  <si>
    <t xml:space="preserve"> "`viz příloha dokumentace: 1.002 
Celkem 3185 = 3185,000 [B] ` "_x000d_
 "`Celkem `3185 = 3185,000 [B] "_x000d_
 "Celkem "3185 = 3185,000 [C]_x000d_</t>
  </si>
  <si>
    <t>Definitivní stav: 6ks</t>
  </si>
  <si>
    <t xml:space="preserve"> "`viz příloha dokumentace: 1.002, 2.201 
Celkem 6 = 6,000 [B] ` "_x000d_
 "`Celkem `6 = 6,000 [B] "_x000d_
 "Celkem "6 = 6,000 [C]_x000d_</t>
  </si>
  <si>
    <t>742L15</t>
  </si>
  <si>
    <t>UKONČENÍ DVOU AŽ PĚTIŽÍLOVÉHO KABELU V ROZVADĚČI NEBO NA PŘÍSTROJI OD 150 DO 240 MM2</t>
  </si>
  <si>
    <t>Definitivní stav: 4ks</t>
  </si>
  <si>
    <t xml:space="preserve"> "`viz příloha dokumentace: 1.002, 2.201 
Celkem 4 = 4,000 [B] ` "_x000d_
 "`Celkem `4 = 4,000 [B] "_x000d_
 "Celkem "4 = 4,000 [C]_x000d_</t>
  </si>
  <si>
    <t>742L25</t>
  </si>
  <si>
    <t>UKONČENÍ DVOU AŽ PĚTIŽÍLOVÉHO KABELU KABELOVOU SPOJKOU OD 150 DO 240 MM2</t>
  </si>
  <si>
    <t>Definitivní stav: 10ks</t>
  </si>
  <si>
    <t xml:space="preserve"> "`viz příloha dokumentace: 1.002, 2.201 
Celkem 10 = 10,000 [B] ` "_x000d_
 "`Celkem `10 = 10,000 [B] "_x000d_
 "Celkem "10 = 10,000 [C]_x000d_</t>
  </si>
  <si>
    <t>742Y91</t>
  </si>
  <si>
    <t>OBETONOVÁNÍ CHRÁNIČEK DO FÍ 200mm V RÝZE DO Š.100cm</t>
  </si>
  <si>
    <t>obetonování skupiny chrániček DN 160mm2 pod kolejištěm, pod zpevněnou plochou =90m</t>
  </si>
  <si>
    <t xml:space="preserve">1. Položka obsahuje:  – všechny náklady na obetonování chrániček v rýze , dodávku prostého betonu  – přepravní náklady a přesun hmot   2. Položka neobsahuje:  – dodávku chráničky 3. Způsob měření: Měří se metr délkový.</t>
  </si>
  <si>
    <t>742Y92</t>
  </si>
  <si>
    <t>OCHRANA ŠTĚRKOVÉHO LOŽE GEOTEXTILIÍ PROTI ZNEČIŠTĚNÍ (M)</t>
  </si>
  <si>
    <t>ochrana štěrkového lože v šíři 1m pro účely zhotovení kabelové trasy délky: 790m</t>
  </si>
  <si>
    <t xml:space="preserve">1. Položka obsahuje:  – všechny práce spojené s ochranou štěrkového lože proti znečištění, rozprostření geotextílie v ploše   2. Položka neobsahuje:  X 3. Způsob měření: Měří se metr čtvereční.</t>
  </si>
  <si>
    <t>743E21</t>
  </si>
  <si>
    <t>SKŘÍŇ ROZPOJOVACÍ POJISTKOVÁ DO 400 A, DO 240 MM2, V KOMPAKTNÍM PILÍŘI S POJISTKOVÝMI SPODKY S 2-4 SADAMI JISTÍCÍCH PRVKŮ</t>
  </si>
  <si>
    <t>Rozvaděč KS 20, KS 22</t>
  </si>
  <si>
    <t>1. Položka obsahuje:
 – instalaci do terénu vč. prefabrikovaného základu a zapojení
 – technický popis viz. projektová dokumentace
2. Položka neobsahuje:
 – zemní práce
3. Způsob měření:
Udává se počet kusů kompletní konstrukce nebo práce.</t>
  </si>
  <si>
    <t>743E33</t>
  </si>
  <si>
    <t>SKŘÍŇ ROZPOJOVACÍ POJISTKOVÁ - PŘÍPLATEK ZA ŘADOVÝ ODPÍNAČ</t>
  </si>
  <si>
    <t>rozvaděč KS 20, KS22</t>
  </si>
  <si>
    <t>1. Položka obsahuje:
 – veškeré příslušenství včetně zapojení
 – technický popis viz. projektová dokumentace
2. Položka neobsahuje:
 X
3. Způsob měření:
Udává se počet kusů kompletní konstrukce nebo práce.</t>
  </si>
  <si>
    <t>743F21</t>
  </si>
  <si>
    <t>SKŘÍŇ ELEKTROMĚROVÁ V KOMPAKTNÍM PILÍŘI PRO PŘÍMÉ MĚŘENÍ DO 80 A JEDNOSAZBOVÉ VČETNĚ VÝSTROJE</t>
  </si>
  <si>
    <t>Rozvaděč RE PZS 29</t>
  </si>
  <si>
    <t>744I01</t>
  </si>
  <si>
    <t>POJISTKOVÁ VLOŽKA DO 160 A</t>
  </si>
  <si>
    <t>rozvaděč KS20, KS22</t>
  </si>
  <si>
    <t>1. Položka obsahuje:
 – technický popis viz. projektová dokumentace
2. Položka neobsahuje:
 X
3. Způsob měření:
Udává se počet kusů kompletní konstrukce nebo práce.</t>
  </si>
  <si>
    <t>747702</t>
  </si>
  <si>
    <t>ÚPRAVA ZAPOJENÍ STÁVAJÍCÍCH KABELOVÝCH SKŘÍNÍ/ROZVADĚČŮ</t>
  </si>
  <si>
    <t>1. Položka obsahuje:
 – cenu za veškeré náklady na provedení provizorních úprav zapojení stávajících kabelových skříní / rozvaděčů v průběhu výstavy ( pro montáž nových i provizorních kabelů, drobné úpravy výstroje apod. )
2. Položka neobsahuje:
 X
3. Způsob měření:
Udává se čas v hodinách.</t>
  </si>
  <si>
    <t>747706</t>
  </si>
  <si>
    <t>ZJIŠŤOVÁNÍ STÁVAJÍCÍHO STAVU ROZVODŮ NN</t>
  </si>
  <si>
    <t>1. Položka obsahuje:
 – cenu za prozkoumání stávajích rozvodů nn, přiřazení vývodových kabelů v rozvaděči nn k jejich zařízení a identifikaci způsobu napájení
2. Položka neobsahuje:
 X
3. Způsob měření:
Udává se čas v hodinách.</t>
  </si>
  <si>
    <t>LIKVIDACE ODPADŮ, včetně dopravy</t>
  </si>
  <si>
    <t>R015120</t>
  </si>
  <si>
    <t>903</t>
  </si>
  <si>
    <t>LIKVIDACE ODPADŮ NEKONTAMINOVANÝCH - 17 01 02 STAVEBNÍ A DEMOLIČNÍ SUŤ (CIHLY) včetně dopravy</t>
  </si>
  <si>
    <t>SO 08-86-10</t>
  </si>
  <si>
    <t>R088610-01</t>
  </si>
  <si>
    <t>ELEKTROMĚROVÝ ROZVÁDĚČ NN</t>
  </si>
  <si>
    <t>R088610-02</t>
  </si>
  <si>
    <t>ROZVODNÉ SKŘÍNĚ PRO ROZVODY NN</t>
  </si>
  <si>
    <t>R088610-03</t>
  </si>
  <si>
    <t xml:space="preserve">NAPÁJECÍ KABEL NN AL JÁDRO  DO 240MM2</t>
  </si>
  <si>
    <t>R088610-04</t>
  </si>
  <si>
    <t>VEDENÍ UZEMŇOVACÍ</t>
  </si>
  <si>
    <t>R088610-05</t>
  </si>
  <si>
    <t>R088610-06</t>
  </si>
  <si>
    <t>HLOUBENÍ JAM, TŘ. ZEMINY I-II</t>
  </si>
  <si>
    <t>R088610-07</t>
  </si>
  <si>
    <t>HLOUBENÍ RÝH A ŠACHET, TŘ. ZEMINY I-II</t>
  </si>
  <si>
    <t>R088610-08</t>
  </si>
  <si>
    <t>ZÁSYPY, OBSYPY, NÁSYPY Z VYTĚŽENÝCH ZEMIN</t>
  </si>
  <si>
    <t>R088610-09</t>
  </si>
  <si>
    <t>ZÁSYPY, OBSYPY, NÁSYPY Z NAKUPOVANÝCH MATERIÁLŮ</t>
  </si>
  <si>
    <t>R088610-10</t>
  </si>
  <si>
    <t>POPLATKY ZA LIKVIDACI NEKONTAMINOVANÝCH ZEMIN A HORNIN I.-II. TŘÍDY, VČETNĚ DOPRAVY</t>
  </si>
  <si>
    <t>SO 10-86-10</t>
  </si>
  <si>
    <t>R108610-01</t>
  </si>
  <si>
    <t>R108610-02</t>
  </si>
  <si>
    <t>R108610-03</t>
  </si>
  <si>
    <t>R108610-04</t>
  </si>
  <si>
    <t xml:space="preserve">NAPÁJECÍ KABEL NN CU JÁDRO  DO 25MM2</t>
  </si>
  <si>
    <t>R108610-05</t>
  </si>
  <si>
    <t>R108610-06</t>
  </si>
  <si>
    <t>R108610-07</t>
  </si>
  <si>
    <t>R108610-08</t>
  </si>
  <si>
    <t>R108610-09</t>
  </si>
  <si>
    <t>R108610-10</t>
  </si>
  <si>
    <t>R108610-11</t>
  </si>
  <si>
    <t>SO 999.90.90.1</t>
  </si>
  <si>
    <t>SO 90-90</t>
  </si>
  <si>
    <t>Likvidace odpadů včetně dopravy</t>
  </si>
  <si>
    <t>SO 999.98.98.1</t>
  </si>
  <si>
    <t>Dokumentace stavby</t>
  </si>
  <si>
    <t>VSEOB001</t>
  </si>
  <si>
    <t>Dokumentace skutečného provedení stavby, geodetická část</t>
  </si>
  <si>
    <t>Vypracování vybrané části dokumentace skutečného provedení (DSPS), v předepsaném rozsahu a počtu dle VTP a ZTP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</si>
  <si>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</si>
  <si>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</si>
  <si>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</si>
  <si>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>Vypracování vybrané části dokumentace skutečného provedení (DSPS)</t>
  </si>
  <si>
    <t xml:space="preserve"> "`v předepsaném rozsahu a počtu dle VTP a ZTP 
Celkem 1 = 1,000 [B] ` "_x000d_
 "`Celkem `1 = 1,000 [B] "_x000d_
 "Celkem "1 = 1,000 [C]_x000d_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</si>
  <si>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</si>
  <si>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</si>
  <si>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</si>
  <si>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</si>
  <si>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</si>
  <si>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</si>
  <si>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</si>
  <si>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 xml:space="preserve"> "`v předepsaném rozsahu a počtu dle VTP a ZTP 
Celkem 1 = 1,000 
Celkem 1 = 1,000 [B] ` "_x000d_
 "`Celkem `1 = 1,000 [B] "_x000d_
 "Celkem "1 = 1,000 [C]_x000d_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</si>
  <si>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</si>
  <si>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</si>
  <si>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2VSEOB005</t>
  </si>
  <si>
    <t>Exkurze</t>
  </si>
  <si>
    <t>Položka blíže specifikována v čl. 1. 15 smluvních podmínek pro výstavbu.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</si>
  <si>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</si>
  <si>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VSEOB016</t>
  </si>
  <si>
    <t>Aktualizace podkladů a konzultace dodavatele pro zajištění TracksideApproval</t>
  </si>
  <si>
    <t>popis položky</t>
  </si>
  <si>
    <t>Položka obsahuje náklady na zpracování podkladů a konzultace dodavatele pro zajištění TracksideApproval. Pracovní doba OSOBODNE činí 8 hodin.</t>
  </si>
  <si>
    <t>VSEOB006</t>
  </si>
  <si>
    <t>Osvědčení o bezpečnosti před uvedením do provozu</t>
  </si>
  <si>
    <t>Zajištění vydání osvědčení o bezpečnosti před uvedením do provozu.</t>
  </si>
  <si>
    <t xml:space="preserve">"Položka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činnosti."</t>
  </si>
  <si>
    <t>Informační model stavby</t>
  </si>
  <si>
    <t>VSEOB018</t>
  </si>
  <si>
    <t>Digitální model stavby ve stádiu realizace</t>
  </si>
  <si>
    <t>Digitální model skutečného provedení stavby</t>
  </si>
  <si>
    <t xml:space="preserve"> "`v předepsaném rozsahu dle BIM Protokolu a jeho příloh 
Celkem 1 = 1,000 [B] ` "_x000d_
 "`Celkem `1 = 1,000 [B] "_x000d_
 "Celkem "1 = 1,000 [C]_x000d_</t>
  </si>
  <si>
    <t xml:space="preserve">Položka zahrnuje veškeré činnosti nezbytné k vytvoření Digitálního modelu stavby ve stádiu realizace po jejím ukončení stavebních prací, dle požadavků SOD a zejména BIM Protokolu včetně jeho příloh.  Jedná se o souhrn činností zahrnujících vytvoření Digitálního modelu stavby dle cílů definovaných BIM Protokolem, včetně všech souvisejících činností, zahrnujících projednání, kontrolu, schválení a převzetí Digitálního modelu po provedení a validace dat ze strany zhotovitele a následně ze strany SŽ.</t>
  </si>
  <si>
    <t>Realizační Dokumentace Stavby</t>
  </si>
  <si>
    <t>VSEOB100</t>
  </si>
  <si>
    <t>Vypracování RDS</t>
  </si>
  <si>
    <t>Položka obsahuje veškeré činnosti nezbytné pro vypracování RDS pro ZAB. ZAŘ.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</si>
</sst>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  <fill>
      <patternFill patternType="solid">
        <fgColor rgb="FFADD8E6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1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5" borderId="2" xfId="0" applyNumberFormat="1" applyFill="1" applyBorder="1" applyAlignment="1" applyProtection="1">
      <alignment horizontal="center"/>
      <protection locked="0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7" fillId="0" borderId="2" xfId="0" applyFont="1" applyBorder="1" applyAlignment="1">
      <alignment wrapText="1"/>
    </xf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styles" Target="styles.xml" /><Relationship Id="rId53" Type="http://schemas.openxmlformats.org/officeDocument/2006/relationships/theme" Target="theme/theme1.xml" /><Relationship Id="rId54" Type="http://schemas.openxmlformats.org/officeDocument/2006/relationships/calcChain" Target="calcChain.xml" /><Relationship Id="rId55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01600" cy="1016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5"/>
  <cols>
    <col min="1" max="1" width="24.726562" style="1" customWidth="1"/>
    <col min="2" max="2" width="61.816406" style="1" customWidth="1"/>
    <col min="3" max="3" width="21.632812" style="1" customWidth="1"/>
    <col min="4" max="4" width="21.632812" style="1" customWidth="1"/>
    <col min="5" max="5" width="21.632812" style="1" customWidth="1"/>
    <col min="6" max="6" width="30.90625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 ht="13">
      <c r="B6" s="7" t="s">
        <v>4</v>
      </c>
      <c r="C6" s="8">
        <f>0+C10+C26+C57+C61</f>
        <v>0</v>
      </c>
    </row>
    <row r="7" ht="13">
      <c r="B7" s="7" t="s">
        <v>5</v>
      </c>
      <c r="C7" s="8">
        <f>0+E10+E26+E57+E61</f>
        <v>0</v>
      </c>
    </row>
    <row r="9" ht="13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SUM(C11:C25)</f>
        <v>0</v>
      </c>
      <c r="D10" s="11">
        <f>SUM(D11:D25)</f>
        <v>0</v>
      </c>
      <c r="E10" s="11">
        <f>C10+D10</f>
        <v>0</v>
      </c>
      <c r="F10" s="12">
        <f>SUM(F11:F25)</f>
        <v>0</v>
      </c>
    </row>
    <row r="11">
      <c r="A11" s="10" t="s">
        <v>14</v>
      </c>
      <c r="B11" s="10" t="s">
        <v>15</v>
      </c>
      <c r="C11" s="11">
        <f>'D.1.1_PS 00-01-51'!M3</f>
        <v>0</v>
      </c>
      <c r="D11" s="11">
        <f>SUMIFS('D.1.1_PS 00-01-51'!O:O,'D.1.1_PS 00-01-51'!A:A,"P")</f>
        <v>0</v>
      </c>
      <c r="E11" s="11">
        <f>C11+D11</f>
        <v>0</v>
      </c>
      <c r="F11" s="12">
        <f>'D.1.1_PS 00-01-51'!T7</f>
        <v>0</v>
      </c>
    </row>
    <row r="12">
      <c r="A12" s="10" t="s">
        <v>16</v>
      </c>
      <c r="B12" s="10" t="s">
        <v>17</v>
      </c>
      <c r="C12" s="11">
        <f>'D.1.1_PS 00-01-71'!M3</f>
        <v>0</v>
      </c>
      <c r="D12" s="11">
        <f>SUMIFS('D.1.1_PS 00-01-71'!O:O,'D.1.1_PS 00-01-71'!A:A,"P")</f>
        <v>0</v>
      </c>
      <c r="E12" s="11">
        <f>C12+D12</f>
        <v>0</v>
      </c>
      <c r="F12" s="12">
        <f>'D.1.1_PS 00-01-71'!T7</f>
        <v>0</v>
      </c>
    </row>
    <row r="13">
      <c r="A13" s="10" t="s">
        <v>18</v>
      </c>
      <c r="B13" s="10" t="s">
        <v>19</v>
      </c>
      <c r="C13" s="11">
        <f>'D.1.1_PS 01-01-11'!M3</f>
        <v>0</v>
      </c>
      <c r="D13" s="11">
        <f>SUMIFS('D.1.1_PS 01-01-11'!O:O,'D.1.1_PS 01-01-11'!A:A,"P")</f>
        <v>0</v>
      </c>
      <c r="E13" s="11">
        <f>C13+D13</f>
        <v>0</v>
      </c>
      <c r="F13" s="12">
        <f>'D.1.1_PS 01-01-11'!T7</f>
        <v>0</v>
      </c>
    </row>
    <row r="14">
      <c r="A14" s="10" t="s">
        <v>20</v>
      </c>
      <c r="B14" s="10" t="s">
        <v>21</v>
      </c>
      <c r="C14" s="11">
        <f>'D.1.1_PS 02-01-21'!M3</f>
        <v>0</v>
      </c>
      <c r="D14" s="11">
        <f>SUMIFS('D.1.1_PS 02-01-21'!O:O,'D.1.1_PS 02-01-21'!A:A,"P")</f>
        <v>0</v>
      </c>
      <c r="E14" s="11">
        <f>C14+D14</f>
        <v>0</v>
      </c>
      <c r="F14" s="12">
        <f>'D.1.1_PS 02-01-21'!T7</f>
        <v>0</v>
      </c>
    </row>
    <row r="15">
      <c r="A15" s="10" t="s">
        <v>22</v>
      </c>
      <c r="B15" s="10" t="s">
        <v>23</v>
      </c>
      <c r="C15" s="11">
        <f>'D.1.1_PS 03-01-11'!M3</f>
        <v>0</v>
      </c>
      <c r="D15" s="11">
        <f>SUMIFS('D.1.1_PS 03-01-11'!O:O,'D.1.1_PS 03-01-11'!A:A,"P")</f>
        <v>0</v>
      </c>
      <c r="E15" s="11">
        <f>C15+D15</f>
        <v>0</v>
      </c>
      <c r="F15" s="12">
        <f>'D.1.1_PS 03-01-11'!T7</f>
        <v>0</v>
      </c>
    </row>
    <row r="16">
      <c r="A16" s="10" t="s">
        <v>24</v>
      </c>
      <c r="B16" s="10" t="s">
        <v>25</v>
      </c>
      <c r="C16" s="11">
        <f>'D.1.1_PS 04-01-21'!M3</f>
        <v>0</v>
      </c>
      <c r="D16" s="11">
        <f>SUMIFS('D.1.1_PS 04-01-21'!O:O,'D.1.1_PS 04-01-21'!A:A,"P")</f>
        <v>0</v>
      </c>
      <c r="E16" s="11">
        <f>C16+D16</f>
        <v>0</v>
      </c>
      <c r="F16" s="12">
        <f>'D.1.1_PS 04-01-21'!T7</f>
        <v>0</v>
      </c>
    </row>
    <row r="17">
      <c r="A17" s="10" t="s">
        <v>26</v>
      </c>
      <c r="B17" s="10" t="s">
        <v>27</v>
      </c>
      <c r="C17" s="11">
        <f>'D.1.1_PS 05-01-11'!M3</f>
        <v>0</v>
      </c>
      <c r="D17" s="11">
        <f>SUMIFS('D.1.1_PS 05-01-11'!O:O,'D.1.1_PS 05-01-11'!A:A,"P")</f>
        <v>0</v>
      </c>
      <c r="E17" s="11">
        <f>C17+D17</f>
        <v>0</v>
      </c>
      <c r="F17" s="12">
        <f>'D.1.1_PS 05-01-11'!T7</f>
        <v>0</v>
      </c>
    </row>
    <row r="18">
      <c r="A18" s="10" t="s">
        <v>28</v>
      </c>
      <c r="B18" s="10" t="s">
        <v>29</v>
      </c>
      <c r="C18" s="11">
        <f>'D.1.1_PS 06-01-21'!M3</f>
        <v>0</v>
      </c>
      <c r="D18" s="11">
        <f>SUMIFS('D.1.1_PS 06-01-21'!O:O,'D.1.1_PS 06-01-21'!A:A,"P")</f>
        <v>0</v>
      </c>
      <c r="E18" s="11">
        <f>C18+D18</f>
        <v>0</v>
      </c>
      <c r="F18" s="12">
        <f>'D.1.1_PS 06-01-21'!T7</f>
        <v>0</v>
      </c>
    </row>
    <row r="19">
      <c r="A19" s="10" t="s">
        <v>30</v>
      </c>
      <c r="B19" s="10" t="s">
        <v>31</v>
      </c>
      <c r="C19" s="11">
        <f>'D.1.1_PS 07-01-11'!M3</f>
        <v>0</v>
      </c>
      <c r="D19" s="11">
        <f>SUMIFS('D.1.1_PS 07-01-11'!O:O,'D.1.1_PS 07-01-11'!A:A,"P")</f>
        <v>0</v>
      </c>
      <c r="E19" s="11">
        <f>C19+D19</f>
        <v>0</v>
      </c>
      <c r="F19" s="12">
        <f>'D.1.1_PS 07-01-11'!T7</f>
        <v>0</v>
      </c>
    </row>
    <row r="20">
      <c r="A20" s="10" t="s">
        <v>32</v>
      </c>
      <c r="B20" s="10" t="s">
        <v>33</v>
      </c>
      <c r="C20" s="11">
        <f>'D.1.1_PS 08-01-21'!M3</f>
        <v>0</v>
      </c>
      <c r="D20" s="11">
        <f>SUMIFS('D.1.1_PS 08-01-21'!O:O,'D.1.1_PS 08-01-21'!A:A,"P")</f>
        <v>0</v>
      </c>
      <c r="E20" s="11">
        <f>C20+D20</f>
        <v>0</v>
      </c>
      <c r="F20" s="12">
        <f>'D.1.1_PS 08-01-21'!T7</f>
        <v>0</v>
      </c>
    </row>
    <row r="21">
      <c r="A21" s="10" t="s">
        <v>34</v>
      </c>
      <c r="B21" s="10" t="s">
        <v>35</v>
      </c>
      <c r="C21" s="11">
        <f>'D.1.1_PS 09-01-11'!M3</f>
        <v>0</v>
      </c>
      <c r="D21" s="11">
        <f>SUMIFS('D.1.1_PS 09-01-11'!O:O,'D.1.1_PS 09-01-11'!A:A,"P")</f>
        <v>0</v>
      </c>
      <c r="E21" s="11">
        <f>C21+D21</f>
        <v>0</v>
      </c>
      <c r="F21" s="12">
        <f>'D.1.1_PS 09-01-11'!T7</f>
        <v>0</v>
      </c>
    </row>
    <row r="22">
      <c r="A22" s="10" t="s">
        <v>36</v>
      </c>
      <c r="B22" s="10" t="s">
        <v>37</v>
      </c>
      <c r="C22" s="11">
        <f>'D.1.1_PS 10-01-21'!M3</f>
        <v>0</v>
      </c>
      <c r="D22" s="11">
        <f>SUMIFS('D.1.1_PS 10-01-21'!O:O,'D.1.1_PS 10-01-21'!A:A,"P")</f>
        <v>0</v>
      </c>
      <c r="E22" s="11">
        <f>C22+D22</f>
        <v>0</v>
      </c>
      <c r="F22" s="12">
        <f>'D.1.1_PS 10-01-21'!T7</f>
        <v>0</v>
      </c>
    </row>
    <row r="23">
      <c r="A23" s="10" t="s">
        <v>38</v>
      </c>
      <c r="B23" s="10" t="s">
        <v>39</v>
      </c>
      <c r="C23" s="11">
        <f>'D.1.1_PS 11-01-11'!M3</f>
        <v>0</v>
      </c>
      <c r="D23" s="11">
        <f>SUMIFS('D.1.1_PS 11-01-11'!O:O,'D.1.1_PS 11-01-11'!A:A,"P")</f>
        <v>0</v>
      </c>
      <c r="E23" s="11">
        <f>C23+D23</f>
        <v>0</v>
      </c>
      <c r="F23" s="12">
        <f>'D.1.1_PS 11-01-11'!T7</f>
        <v>0</v>
      </c>
    </row>
    <row r="24">
      <c r="A24" s="10" t="s">
        <v>40</v>
      </c>
      <c r="B24" s="10" t="s">
        <v>41</v>
      </c>
      <c r="C24" s="11">
        <f>'D.1.1_PS 12-01-21'!M3</f>
        <v>0</v>
      </c>
      <c r="D24" s="11">
        <f>SUMIFS('D.1.1_PS 12-01-21'!O:O,'D.1.1_PS 12-01-21'!A:A,"P")</f>
        <v>0</v>
      </c>
      <c r="E24" s="11">
        <f>C24+D24</f>
        <v>0</v>
      </c>
      <c r="F24" s="12">
        <f>'D.1.1_PS 12-01-21'!T7</f>
        <v>0</v>
      </c>
    </row>
    <row r="25">
      <c r="A25" s="10" t="s">
        <v>42</v>
      </c>
      <c r="B25" s="10" t="s">
        <v>43</v>
      </c>
      <c r="C25" s="11">
        <f>'D.1.1_PS 13-01-11'!M3</f>
        <v>0</v>
      </c>
      <c r="D25" s="11">
        <f>SUMIFS('D.1.1_PS 13-01-11'!O:O,'D.1.1_PS 13-01-11'!A:A,"P")</f>
        <v>0</v>
      </c>
      <c r="E25" s="11">
        <f>C25+D25</f>
        <v>0</v>
      </c>
      <c r="F25" s="12">
        <f>'D.1.1_PS 13-01-11'!T7</f>
        <v>0</v>
      </c>
    </row>
    <row r="26">
      <c r="A26" s="10" t="s">
        <v>44</v>
      </c>
      <c r="B26" s="10" t="s">
        <v>45</v>
      </c>
      <c r="C26" s="11">
        <f>SUM(C27:C56)</f>
        <v>0</v>
      </c>
      <c r="D26" s="11">
        <f>SUM(D27:D56)</f>
        <v>0</v>
      </c>
      <c r="E26" s="11">
        <f>C26+D26</f>
        <v>0</v>
      </c>
      <c r="F26" s="12">
        <f>SUM(F27:F56)</f>
        <v>0</v>
      </c>
    </row>
    <row r="27">
      <c r="A27" s="10" t="s">
        <v>46</v>
      </c>
      <c r="B27" s="10" t="s">
        <v>15</v>
      </c>
      <c r="C27" s="11">
        <f>'D.1.2_PS 00-02-01'!M3</f>
        <v>0</v>
      </c>
      <c r="D27" s="11">
        <f>SUMIFS('D.1.2_PS 00-02-01'!O:O,'D.1.2_PS 00-02-01'!A:A,"P")</f>
        <v>0</v>
      </c>
      <c r="E27" s="11">
        <f>C27+D27</f>
        <v>0</v>
      </c>
      <c r="F27" s="12">
        <f>'D.1.2_PS 00-02-01'!T7</f>
        <v>0</v>
      </c>
    </row>
    <row r="28">
      <c r="A28" s="10" t="s">
        <v>47</v>
      </c>
      <c r="B28" s="10" t="s">
        <v>48</v>
      </c>
      <c r="C28" s="11">
        <f>'D.1.2_PS 00-02-02'!M3</f>
        <v>0</v>
      </c>
      <c r="D28" s="11">
        <f>SUMIFS('D.1.2_PS 00-02-02'!O:O,'D.1.2_PS 00-02-02'!A:A,"P")</f>
        <v>0</v>
      </c>
      <c r="E28" s="11">
        <f>C28+D28</f>
        <v>0</v>
      </c>
      <c r="F28" s="12">
        <f>'D.1.2_PS 00-02-02'!T7</f>
        <v>0</v>
      </c>
    </row>
    <row r="29" ht="25">
      <c r="A29" s="10" t="s">
        <v>49</v>
      </c>
      <c r="B29" s="10" t="s">
        <v>50</v>
      </c>
      <c r="C29" s="11">
        <f>'D.1.2_PS 00-02-51'!M3</f>
        <v>0</v>
      </c>
      <c r="D29" s="11">
        <f>SUMIFS('D.1.2_PS 00-02-51'!O:O,'D.1.2_PS 00-02-51'!A:A,"P")</f>
        <v>0</v>
      </c>
      <c r="E29" s="11">
        <f>C29+D29</f>
        <v>0</v>
      </c>
      <c r="F29" s="12">
        <f>'D.1.2_PS 00-02-51'!T7</f>
        <v>0</v>
      </c>
    </row>
    <row r="30">
      <c r="A30" s="10" t="s">
        <v>51</v>
      </c>
      <c r="B30" s="10" t="s">
        <v>52</v>
      </c>
      <c r="C30" s="11">
        <f>'D.1.2_PS 00-02-81'!M3</f>
        <v>0</v>
      </c>
      <c r="D30" s="11">
        <f>SUMIFS('D.1.2_PS 00-02-81'!O:O,'D.1.2_PS 00-02-81'!A:A,"P")</f>
        <v>0</v>
      </c>
      <c r="E30" s="11">
        <f>C30+D30</f>
        <v>0</v>
      </c>
      <c r="F30" s="12">
        <f>'D.1.2_PS 00-02-81'!T7</f>
        <v>0</v>
      </c>
    </row>
    <row r="31">
      <c r="A31" s="10" t="s">
        <v>53</v>
      </c>
      <c r="B31" s="10" t="s">
        <v>54</v>
      </c>
      <c r="C31" s="11">
        <f>'D.1.2_PS 00-02-91'!M3</f>
        <v>0</v>
      </c>
      <c r="D31" s="11">
        <f>SUMIFS('D.1.2_PS 00-02-91'!O:O,'D.1.2_PS 00-02-91'!A:A,"P")</f>
        <v>0</v>
      </c>
      <c r="E31" s="11">
        <f>C31+D31</f>
        <v>0</v>
      </c>
      <c r="F31" s="12">
        <f>'D.1.2_PS 00-02-91'!T7</f>
        <v>0</v>
      </c>
    </row>
    <row r="32">
      <c r="A32" s="10" t="s">
        <v>55</v>
      </c>
      <c r="B32" s="10" t="s">
        <v>56</v>
      </c>
      <c r="C32" s="11">
        <f>'D.1.2_PS 00-02-92'!M3</f>
        <v>0</v>
      </c>
      <c r="D32" s="11">
        <f>SUMIFS('D.1.2_PS 00-02-92'!O:O,'D.1.2_PS 00-02-92'!A:A,"P")</f>
        <v>0</v>
      </c>
      <c r="E32" s="11">
        <f>C32+D32</f>
        <v>0</v>
      </c>
      <c r="F32" s="12">
        <f>'D.1.2_PS 00-02-92'!T7</f>
        <v>0</v>
      </c>
    </row>
    <row r="33">
      <c r="A33" s="10" t="s">
        <v>57</v>
      </c>
      <c r="B33" s="10" t="s">
        <v>58</v>
      </c>
      <c r="C33" s="11">
        <f>'D.1.2_PS 00-02-93'!M3</f>
        <v>0</v>
      </c>
      <c r="D33" s="11">
        <f>SUMIFS('D.1.2_PS 00-02-93'!O:O,'D.1.2_PS 00-02-93'!A:A,"P")</f>
        <v>0</v>
      </c>
      <c r="E33" s="11">
        <f>C33+D33</f>
        <v>0</v>
      </c>
      <c r="F33" s="12">
        <f>'D.1.2_PS 00-02-93'!T7</f>
        <v>0</v>
      </c>
    </row>
    <row r="34">
      <c r="A34" s="10" t="s">
        <v>59</v>
      </c>
      <c r="B34" s="10" t="s">
        <v>60</v>
      </c>
      <c r="C34" s="11">
        <f>'D.1.2_PS 01-02-51'!M3</f>
        <v>0</v>
      </c>
      <c r="D34" s="11">
        <f>SUMIFS('D.1.2_PS 01-02-51'!O:O,'D.1.2_PS 01-02-51'!A:A,"P")</f>
        <v>0</v>
      </c>
      <c r="E34" s="11">
        <f>C34+D34</f>
        <v>0</v>
      </c>
      <c r="F34" s="12">
        <f>'D.1.2_PS 01-02-51'!T7</f>
        <v>0</v>
      </c>
    </row>
    <row r="35">
      <c r="A35" s="10" t="s">
        <v>61</v>
      </c>
      <c r="B35" s="10" t="s">
        <v>62</v>
      </c>
      <c r="C35" s="11">
        <f>'D.1.2_PS 03-02-11'!M3</f>
        <v>0</v>
      </c>
      <c r="D35" s="11">
        <f>SUMIFS('D.1.2_PS 03-02-11'!O:O,'D.1.2_PS 03-02-11'!A:A,"P")</f>
        <v>0</v>
      </c>
      <c r="E35" s="11">
        <f>C35+D35</f>
        <v>0</v>
      </c>
      <c r="F35" s="12">
        <f>'D.1.2_PS 03-02-11'!T7</f>
        <v>0</v>
      </c>
    </row>
    <row r="36">
      <c r="A36" s="10" t="s">
        <v>63</v>
      </c>
      <c r="B36" s="10" t="s">
        <v>64</v>
      </c>
      <c r="C36" s="11">
        <f>'D.1.2_PS 03-02-31'!M3</f>
        <v>0</v>
      </c>
      <c r="D36" s="11">
        <f>SUMIFS('D.1.2_PS 03-02-31'!O:O,'D.1.2_PS 03-02-31'!A:A,"P")</f>
        <v>0</v>
      </c>
      <c r="E36" s="11">
        <f>C36+D36</f>
        <v>0</v>
      </c>
      <c r="F36" s="12">
        <f>'D.1.2_PS 03-02-31'!T7</f>
        <v>0</v>
      </c>
    </row>
    <row r="37">
      <c r="A37" s="10" t="s">
        <v>65</v>
      </c>
      <c r="B37" s="10" t="s">
        <v>66</v>
      </c>
      <c r="C37" s="11">
        <f>'D.1.2_PS 03-02-41'!M3</f>
        <v>0</v>
      </c>
      <c r="D37" s="11">
        <f>SUMIFS('D.1.2_PS 03-02-41'!O:O,'D.1.2_PS 03-02-41'!A:A,"P")</f>
        <v>0</v>
      </c>
      <c r="E37" s="11">
        <f>C37+D37</f>
        <v>0</v>
      </c>
      <c r="F37" s="12">
        <f>'D.1.2_PS 03-02-41'!T7</f>
        <v>0</v>
      </c>
    </row>
    <row r="38">
      <c r="A38" s="10" t="s">
        <v>67</v>
      </c>
      <c r="B38" s="10" t="s">
        <v>68</v>
      </c>
      <c r="C38" s="11">
        <f>'D.1.2_PS 03-02-71'!M3</f>
        <v>0</v>
      </c>
      <c r="D38" s="11">
        <f>SUMIFS('D.1.2_PS 03-02-71'!O:O,'D.1.2_PS 03-02-71'!A:A,"P")</f>
        <v>0</v>
      </c>
      <c r="E38" s="11">
        <f>C38+D38</f>
        <v>0</v>
      </c>
      <c r="F38" s="12">
        <f>'D.1.2_PS 03-02-71'!T7</f>
        <v>0</v>
      </c>
    </row>
    <row r="39">
      <c r="A39" s="10" t="s">
        <v>69</v>
      </c>
      <c r="B39" s="10" t="s">
        <v>70</v>
      </c>
      <c r="C39" s="11">
        <f>'D.1.2_PS 05-02-31'!M3</f>
        <v>0</v>
      </c>
      <c r="D39" s="11">
        <f>SUMIFS('D.1.2_PS 05-02-31'!O:O,'D.1.2_PS 05-02-31'!A:A,"P")</f>
        <v>0</v>
      </c>
      <c r="E39" s="11">
        <f>C39+D39</f>
        <v>0</v>
      </c>
      <c r="F39" s="12">
        <f>'D.1.2_PS 05-02-31'!T7</f>
        <v>0</v>
      </c>
    </row>
    <row r="40">
      <c r="A40" s="10" t="s">
        <v>71</v>
      </c>
      <c r="B40" s="10" t="s">
        <v>72</v>
      </c>
      <c r="C40" s="11">
        <f>'D.1.2_PS 05-02-41'!M3</f>
        <v>0</v>
      </c>
      <c r="D40" s="11">
        <f>SUMIFS('D.1.2_PS 05-02-41'!O:O,'D.1.2_PS 05-02-41'!A:A,"P")</f>
        <v>0</v>
      </c>
      <c r="E40" s="11">
        <f>C40+D40</f>
        <v>0</v>
      </c>
      <c r="F40" s="12">
        <f>'D.1.2_PS 05-02-41'!T7</f>
        <v>0</v>
      </c>
    </row>
    <row r="41">
      <c r="A41" s="10" t="s">
        <v>73</v>
      </c>
      <c r="B41" s="10" t="s">
        <v>74</v>
      </c>
      <c r="C41" s="11">
        <f>'D.1.2_PS 05-02-51'!M3</f>
        <v>0</v>
      </c>
      <c r="D41" s="11">
        <f>SUMIFS('D.1.2_PS 05-02-51'!O:O,'D.1.2_PS 05-02-51'!A:A,"P")</f>
        <v>0</v>
      </c>
      <c r="E41" s="11">
        <f>C41+D41</f>
        <v>0</v>
      </c>
      <c r="F41" s="12">
        <f>'D.1.2_PS 05-02-51'!T7</f>
        <v>0</v>
      </c>
    </row>
    <row r="42">
      <c r="A42" s="10" t="s">
        <v>75</v>
      </c>
      <c r="B42" s="10" t="s">
        <v>76</v>
      </c>
      <c r="C42" s="11">
        <f>'D.1.2_PS 05-02-71'!M3</f>
        <v>0</v>
      </c>
      <c r="D42" s="11">
        <f>SUMIFS('D.1.2_PS 05-02-71'!O:O,'D.1.2_PS 05-02-71'!A:A,"P")</f>
        <v>0</v>
      </c>
      <c r="E42" s="11">
        <f>C42+D42</f>
        <v>0</v>
      </c>
      <c r="F42" s="12">
        <f>'D.1.2_PS 05-02-71'!T7</f>
        <v>0</v>
      </c>
    </row>
    <row r="43">
      <c r="A43" s="10" t="s">
        <v>77</v>
      </c>
      <c r="B43" s="10" t="s">
        <v>78</v>
      </c>
      <c r="C43" s="11">
        <f>'D.1.2_PS 07-02-31'!M3</f>
        <v>0</v>
      </c>
      <c r="D43" s="11">
        <f>SUMIFS('D.1.2_PS 07-02-31'!O:O,'D.1.2_PS 07-02-31'!A:A,"P")</f>
        <v>0</v>
      </c>
      <c r="E43" s="11">
        <f>C43+D43</f>
        <v>0</v>
      </c>
      <c r="F43" s="12">
        <f>'D.1.2_PS 07-02-31'!T7</f>
        <v>0</v>
      </c>
    </row>
    <row r="44">
      <c r="A44" s="10" t="s">
        <v>79</v>
      </c>
      <c r="B44" s="10" t="s">
        <v>80</v>
      </c>
      <c r="C44" s="11">
        <f>'D.1.2_PS 07-02-41'!M3</f>
        <v>0</v>
      </c>
      <c r="D44" s="11">
        <f>SUMIFS('D.1.2_PS 07-02-41'!O:O,'D.1.2_PS 07-02-41'!A:A,"P")</f>
        <v>0</v>
      </c>
      <c r="E44" s="11">
        <f>C44+D44</f>
        <v>0</v>
      </c>
      <c r="F44" s="12">
        <f>'D.1.2_PS 07-02-41'!T7</f>
        <v>0</v>
      </c>
    </row>
    <row r="45">
      <c r="A45" s="10" t="s">
        <v>81</v>
      </c>
      <c r="B45" s="10" t="s">
        <v>82</v>
      </c>
      <c r="C45" s="11">
        <f>'D.1.2_PS 07-02-51'!M3</f>
        <v>0</v>
      </c>
      <c r="D45" s="11">
        <f>SUMIFS('D.1.2_PS 07-02-51'!O:O,'D.1.2_PS 07-02-51'!A:A,"P")</f>
        <v>0</v>
      </c>
      <c r="E45" s="11">
        <f>C45+D45</f>
        <v>0</v>
      </c>
      <c r="F45" s="12">
        <f>'D.1.2_PS 07-02-51'!T7</f>
        <v>0</v>
      </c>
    </row>
    <row r="46">
      <c r="A46" s="10" t="s">
        <v>83</v>
      </c>
      <c r="B46" s="10" t="s">
        <v>84</v>
      </c>
      <c r="C46" s="11">
        <f>'D.1.2_PS 07-02-71'!M3</f>
        <v>0</v>
      </c>
      <c r="D46" s="11">
        <f>SUMIFS('D.1.2_PS 07-02-71'!O:O,'D.1.2_PS 07-02-71'!A:A,"P")</f>
        <v>0</v>
      </c>
      <c r="E46" s="11">
        <f>C46+D46</f>
        <v>0</v>
      </c>
      <c r="F46" s="12">
        <f>'D.1.2_PS 07-02-71'!T7</f>
        <v>0</v>
      </c>
    </row>
    <row r="47">
      <c r="A47" s="10" t="s">
        <v>85</v>
      </c>
      <c r="B47" s="10" t="s">
        <v>86</v>
      </c>
      <c r="C47" s="11">
        <f>'D.1.2_PS 08-02-51'!M3</f>
        <v>0</v>
      </c>
      <c r="D47" s="11">
        <f>SUMIFS('D.1.2_PS 08-02-51'!O:O,'D.1.2_PS 08-02-51'!A:A,"P")</f>
        <v>0</v>
      </c>
      <c r="E47" s="11">
        <f>C47+D47</f>
        <v>0</v>
      </c>
      <c r="F47" s="12">
        <f>'D.1.2_PS 08-02-51'!T7</f>
        <v>0</v>
      </c>
    </row>
    <row r="48">
      <c r="A48" s="10" t="s">
        <v>87</v>
      </c>
      <c r="B48" s="10" t="s">
        <v>88</v>
      </c>
      <c r="C48" s="11">
        <f>'D.1.2_PS 09-02-31'!M3</f>
        <v>0</v>
      </c>
      <c r="D48" s="11">
        <f>SUMIFS('D.1.2_PS 09-02-31'!O:O,'D.1.2_PS 09-02-31'!A:A,"P")</f>
        <v>0</v>
      </c>
      <c r="E48" s="11">
        <f>C48+D48</f>
        <v>0</v>
      </c>
      <c r="F48" s="12">
        <f>'D.1.2_PS 09-02-31'!T7</f>
        <v>0</v>
      </c>
    </row>
    <row r="49">
      <c r="A49" s="10" t="s">
        <v>89</v>
      </c>
      <c r="B49" s="10" t="s">
        <v>90</v>
      </c>
      <c r="C49" s="11">
        <f>'D.1.2_PS 09-02-32'!M3</f>
        <v>0</v>
      </c>
      <c r="D49" s="11">
        <f>SUMIFS('D.1.2_PS 09-02-32'!O:O,'D.1.2_PS 09-02-32'!A:A,"P")</f>
        <v>0</v>
      </c>
      <c r="E49" s="11">
        <f>C49+D49</f>
        <v>0</v>
      </c>
      <c r="F49" s="12">
        <f>'D.1.2_PS 09-02-32'!T7</f>
        <v>0</v>
      </c>
    </row>
    <row r="50">
      <c r="A50" s="10" t="s">
        <v>91</v>
      </c>
      <c r="B50" s="10" t="s">
        <v>92</v>
      </c>
      <c r="C50" s="11">
        <f>'D.1.2_PS 09-02-41'!M3</f>
        <v>0</v>
      </c>
      <c r="D50" s="11">
        <f>SUMIFS('D.1.2_PS 09-02-41'!O:O,'D.1.2_PS 09-02-41'!A:A,"P")</f>
        <v>0</v>
      </c>
      <c r="E50" s="11">
        <f>C50+D50</f>
        <v>0</v>
      </c>
      <c r="F50" s="12">
        <f>'D.1.2_PS 09-02-41'!T7</f>
        <v>0</v>
      </c>
    </row>
    <row r="51">
      <c r="A51" s="10" t="s">
        <v>93</v>
      </c>
      <c r="B51" s="10" t="s">
        <v>94</v>
      </c>
      <c r="C51" s="11">
        <f>'D.1.2_PS 09-02-51'!M3</f>
        <v>0</v>
      </c>
      <c r="D51" s="11">
        <f>SUMIFS('D.1.2_PS 09-02-51'!O:O,'D.1.2_PS 09-02-51'!A:A,"P")</f>
        <v>0</v>
      </c>
      <c r="E51" s="11">
        <f>C51+D51</f>
        <v>0</v>
      </c>
      <c r="F51" s="12">
        <f>'D.1.2_PS 09-02-51'!T7</f>
        <v>0</v>
      </c>
    </row>
    <row r="52">
      <c r="A52" s="10" t="s">
        <v>95</v>
      </c>
      <c r="B52" s="10" t="s">
        <v>96</v>
      </c>
      <c r="C52" s="11">
        <f>'D.1.2_PS 09-02-71'!M3</f>
        <v>0</v>
      </c>
      <c r="D52" s="11">
        <f>SUMIFS('D.1.2_PS 09-02-71'!O:O,'D.1.2_PS 09-02-71'!A:A,"P")</f>
        <v>0</v>
      </c>
      <c r="E52" s="11">
        <f>C52+D52</f>
        <v>0</v>
      </c>
      <c r="F52" s="12">
        <f>'D.1.2_PS 09-02-71'!T7</f>
        <v>0</v>
      </c>
    </row>
    <row r="53">
      <c r="A53" s="10" t="s">
        <v>97</v>
      </c>
      <c r="B53" s="10" t="s">
        <v>98</v>
      </c>
      <c r="C53" s="11">
        <f>'D.1.2_PS 11-02-31'!M3</f>
        <v>0</v>
      </c>
      <c r="D53" s="11">
        <f>SUMIFS('D.1.2_PS 11-02-31'!O:O,'D.1.2_PS 11-02-31'!A:A,"P")</f>
        <v>0</v>
      </c>
      <c r="E53" s="11">
        <f>C53+D53</f>
        <v>0</v>
      </c>
      <c r="F53" s="12">
        <f>'D.1.2_PS 11-02-31'!T7</f>
        <v>0</v>
      </c>
    </row>
    <row r="54">
      <c r="A54" s="10" t="s">
        <v>99</v>
      </c>
      <c r="B54" s="10" t="s">
        <v>100</v>
      </c>
      <c r="C54" s="11">
        <f>'D.1.2_PS 11-02-41'!M3</f>
        <v>0</v>
      </c>
      <c r="D54" s="11">
        <f>SUMIFS('D.1.2_PS 11-02-41'!O:O,'D.1.2_PS 11-02-41'!A:A,"P")</f>
        <v>0</v>
      </c>
      <c r="E54" s="11">
        <f>C54+D54</f>
        <v>0</v>
      </c>
      <c r="F54" s="12">
        <f>'D.1.2_PS 11-02-41'!T7</f>
        <v>0</v>
      </c>
    </row>
    <row r="55">
      <c r="A55" s="10" t="s">
        <v>101</v>
      </c>
      <c r="B55" s="10" t="s">
        <v>102</v>
      </c>
      <c r="C55" s="11">
        <f>'D.1.2_PS 11-02-51'!M3</f>
        <v>0</v>
      </c>
      <c r="D55" s="11">
        <f>SUMIFS('D.1.2_PS 11-02-51'!O:O,'D.1.2_PS 11-02-51'!A:A,"P")</f>
        <v>0</v>
      </c>
      <c r="E55" s="11">
        <f>C55+D55</f>
        <v>0</v>
      </c>
      <c r="F55" s="12">
        <f>'D.1.2_PS 11-02-51'!T7</f>
        <v>0</v>
      </c>
    </row>
    <row r="56">
      <c r="A56" s="10" t="s">
        <v>103</v>
      </c>
      <c r="B56" s="10" t="s">
        <v>96</v>
      </c>
      <c r="C56" s="11">
        <f>'D.1.2_PS 11-02-71'!M3</f>
        <v>0</v>
      </c>
      <c r="D56" s="11">
        <f>SUMIFS('D.1.2_PS 11-02-71'!O:O,'D.1.2_PS 11-02-71'!A:A,"P")</f>
        <v>0</v>
      </c>
      <c r="E56" s="11">
        <f>C56+D56</f>
        <v>0</v>
      </c>
      <c r="F56" s="12">
        <f>'D.1.2_PS 11-02-71'!T7</f>
        <v>0</v>
      </c>
    </row>
    <row r="57">
      <c r="A57" s="10" t="s">
        <v>104</v>
      </c>
      <c r="B57" s="10" t="s">
        <v>105</v>
      </c>
      <c r="C57" s="11">
        <f>SUM(C58:C60)</f>
        <v>0</v>
      </c>
      <c r="D57" s="11">
        <f>SUM(D58:D60)</f>
        <v>0</v>
      </c>
      <c r="E57" s="11">
        <f>C57+D57</f>
        <v>0</v>
      </c>
      <c r="F57" s="12">
        <f>SUM(F58:F60)</f>
        <v>0</v>
      </c>
    </row>
    <row r="58">
      <c r="A58" s="10" t="s">
        <v>106</v>
      </c>
      <c r="B58" s="10" t="s">
        <v>107</v>
      </c>
      <c r="C58" s="11">
        <f>'D.2.3.6_SO 08-86-06'!M3</f>
        <v>0</v>
      </c>
      <c r="D58" s="11">
        <f>SUMIFS('D.2.3.6_SO 08-86-06'!O:O,'D.2.3.6_SO 08-86-06'!A:A,"P")</f>
        <v>0</v>
      </c>
      <c r="E58" s="11">
        <f>C58+D58</f>
        <v>0</v>
      </c>
      <c r="F58" s="12">
        <f>'D.2.3.6_SO 08-86-06'!T7</f>
        <v>0</v>
      </c>
    </row>
    <row r="59">
      <c r="A59" s="10" t="s">
        <v>108</v>
      </c>
      <c r="B59" s="10" t="s">
        <v>109</v>
      </c>
      <c r="C59" s="11">
        <f>'D.2.3.6_SO 08-86-10'!M3</f>
        <v>0</v>
      </c>
      <c r="D59" s="11">
        <f>SUMIFS('D.2.3.6_SO 08-86-10'!O:O,'D.2.3.6_SO 08-86-10'!A:A,"P")</f>
        <v>0</v>
      </c>
      <c r="E59" s="11">
        <f>C59+D59</f>
        <v>0</v>
      </c>
      <c r="F59" s="12">
        <f>'D.2.3.6_SO 08-86-10'!T7</f>
        <v>0</v>
      </c>
    </row>
    <row r="60">
      <c r="A60" s="10" t="s">
        <v>110</v>
      </c>
      <c r="B60" s="10" t="s">
        <v>111</v>
      </c>
      <c r="C60" s="11">
        <f>'D.2.3.6_SO 10-86-10'!M3</f>
        <v>0</v>
      </c>
      <c r="D60" s="11">
        <f>SUMIFS('D.2.3.6_SO 10-86-10'!O:O,'D.2.3.6_SO 10-86-10'!A:A,"P")</f>
        <v>0</v>
      </c>
      <c r="E60" s="11">
        <f>C60+D60</f>
        <v>0</v>
      </c>
      <c r="F60" s="12">
        <f>'D.2.3.6_SO 10-86-10'!T7</f>
        <v>0</v>
      </c>
    </row>
    <row r="61">
      <c r="A61" s="10" t="s">
        <v>112</v>
      </c>
      <c r="B61" s="10" t="s">
        <v>113</v>
      </c>
      <c r="C61" s="11">
        <f>SUM(C62:C63)</f>
        <v>0</v>
      </c>
      <c r="D61" s="11">
        <f>SUM(D62:D63)</f>
        <v>0</v>
      </c>
      <c r="E61" s="11">
        <f>C61+D61</f>
        <v>0</v>
      </c>
      <c r="F61" s="12">
        <f>SUM(F62:F63)</f>
        <v>0</v>
      </c>
    </row>
    <row r="62">
      <c r="A62" s="10" t="s">
        <v>114</v>
      </c>
      <c r="B62" s="10" t="s">
        <v>115</v>
      </c>
      <c r="C62" s="11">
        <f>'D.9999_SO 999.90.90.1'!M3</f>
        <v>0</v>
      </c>
      <c r="D62" s="11">
        <f>SUMIFS('D.9999_SO 999.90.90.1'!O:O,'D.9999_SO 999.90.90.1'!A:A,"P")</f>
        <v>0</v>
      </c>
      <c r="E62" s="11">
        <f>C62+D62</f>
        <v>0</v>
      </c>
      <c r="F62" s="12">
        <f>'D.9999_SO 999.90.90.1'!T7</f>
        <v>0</v>
      </c>
    </row>
    <row r="63">
      <c r="A63" s="10" t="s">
        <v>116</v>
      </c>
      <c r="B63" s="10" t="s">
        <v>117</v>
      </c>
      <c r="C63" s="11">
        <f>'D.9999_SO 999.98.98.1'!M3</f>
        <v>0</v>
      </c>
      <c r="D63" s="11">
        <f>SUMIFS('D.9999_SO 999.98.98.1'!O:O,'D.9999_SO 999.98.98.1'!A:A,"P")</f>
        <v>0</v>
      </c>
      <c r="E63" s="11">
        <f>C63+D63</f>
        <v>0</v>
      </c>
      <c r="F63" s="12">
        <f>'D.9999_SO 999.98.98.1'!T7</f>
        <v>0</v>
      </c>
    </row>
    <row r="64">
      <c r="A64" s="13"/>
      <c r="B64" s="13"/>
      <c r="C64" s="14"/>
      <c r="D64" s="14"/>
      <c r="E64" s="14"/>
      <c r="F64" s="15"/>
    </row>
  </sheetData>
  <sheetProtection sheet="1" objects="1" scenarios="1" spinCount="100000" saltValue="ivrt+Un0BF+p2JfOD1gm/I2cxtnDwBhgrXlm5LUaeQ/cQGTwBLoMaCOmvw1x78pro8vTQrgIA4TRGeFywh7XVA==" hashValue="HwHeF+wWcbDHPQQsItXU+d6U+DHNOiUw4gVRcGhIrx96Vgj0sxLY4anEhmCEpCrotwhP1jOxdib53+HcgsQ+Tg==" algorithmName="SHA-512" password="91E8"/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19" t="s">
        <v>121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121</v>
      </c>
      <c r="D5" s="22"/>
      <c r="E5" s="23" t="s">
        <v>15</v>
      </c>
      <c r="O5">
        <v>0.20999999999999999</v>
      </c>
    </row>
    <row r="6">
      <c r="A6" s="24" t="s">
        <v>126</v>
      </c>
      <c r="B6" s="24" t="s">
        <v>127</v>
      </c>
      <c r="C6" s="24" t="s">
        <v>128</v>
      </c>
      <c r="D6" s="24" t="s">
        <v>129</v>
      </c>
      <c r="E6" s="24" t="s">
        <v>130</v>
      </c>
      <c r="F6" s="24" t="s">
        <v>131</v>
      </c>
      <c r="G6" s="24" t="s">
        <v>132</v>
      </c>
      <c r="H6" s="24" t="s">
        <v>133</v>
      </c>
      <c r="I6" s="24" t="s">
        <v>134</v>
      </c>
      <c r="J6" s="24" t="s">
        <v>135</v>
      </c>
      <c r="K6" s="24"/>
      <c r="L6" s="24" t="s">
        <v>135</v>
      </c>
      <c r="M6" s="25"/>
      <c r="N6" s="24" t="s">
        <v>136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137</v>
      </c>
      <c r="T7">
        <f>COUNTIFS(L9:L111,"=0",A9:A111,"P")+COUNTIFS(L9:L111,"",A9:A111,"P")+SUM(Q9:Q111)</f>
        <v>0</v>
      </c>
    </row>
    <row r="8" ht="13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138</v>
      </c>
      <c r="M8" s="24" t="s">
        <v>139</v>
      </c>
      <c r="N8" s="24"/>
    </row>
    <row r="9" ht="13">
      <c r="A9" s="1" t="s">
        <v>140</v>
      </c>
      <c r="C9" s="22" t="s">
        <v>141</v>
      </c>
      <c r="E9" s="23" t="s">
        <v>142</v>
      </c>
      <c r="L9" s="26"/>
      <c r="M9" s="27">
        <f>SUMIFS(M10:M105,A10:A105,"P")</f>
        <v>0</v>
      </c>
      <c r="N9" s="26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35">
        <f>ROUND(G10*L10,P4)</f>
        <v>0</v>
      </c>
      <c r="N10" s="19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151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35">
        <f>ROUND(G14*L14,P4)</f>
        <v>0</v>
      </c>
      <c r="N14" s="19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151</v>
      </c>
    </row>
    <row r="17" ht="112.5">
      <c r="A17" s="1" t="s">
        <v>152</v>
      </c>
      <c r="E17" s="30" t="s">
        <v>156</v>
      </c>
    </row>
    <row r="18" ht="25">
      <c r="A18" s="1" t="s">
        <v>143</v>
      </c>
      <c r="B18" s="28">
        <v>3</v>
      </c>
      <c r="C18" s="29" t="s">
        <v>157</v>
      </c>
      <c r="D18" s="28" t="s">
        <v>145</v>
      </c>
      <c r="E18" s="30" t="s">
        <v>158</v>
      </c>
      <c r="F18" s="31" t="s">
        <v>159</v>
      </c>
      <c r="G18" s="32">
        <v>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35">
        <f>ROUND(G18*L18,P4)</f>
        <v>0</v>
      </c>
      <c r="N18" s="19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160</v>
      </c>
    </row>
    <row r="21" ht="162.5">
      <c r="A21" s="1" t="s">
        <v>152</v>
      </c>
      <c r="E21" s="30" t="s">
        <v>161</v>
      </c>
    </row>
    <row r="22" ht="13">
      <c r="A22" s="1" t="s">
        <v>143</v>
      </c>
      <c r="B22" s="28">
        <v>4</v>
      </c>
      <c r="C22" s="29" t="s">
        <v>162</v>
      </c>
      <c r="D22" s="28" t="s">
        <v>145</v>
      </c>
      <c r="E22" s="30" t="s">
        <v>163</v>
      </c>
      <c r="F22" s="31" t="s">
        <v>159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35">
        <f>ROUND(G22*L22,P4)</f>
        <v>0</v>
      </c>
      <c r="N22" s="19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164</v>
      </c>
    </row>
    <row r="25" ht="162.5">
      <c r="A25" s="1" t="s">
        <v>152</v>
      </c>
      <c r="E25" s="30" t="s">
        <v>165</v>
      </c>
    </row>
    <row r="26" ht="13">
      <c r="A26" s="1" t="s">
        <v>143</v>
      </c>
      <c r="B26" s="28">
        <v>5</v>
      </c>
      <c r="C26" s="29" t="s">
        <v>166</v>
      </c>
      <c r="D26" s="28" t="s">
        <v>145</v>
      </c>
      <c r="E26" s="30" t="s">
        <v>167</v>
      </c>
      <c r="F26" s="31" t="s">
        <v>159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35">
        <f>ROUND(G26*L26,P4)</f>
        <v>0</v>
      </c>
      <c r="N26" s="19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164</v>
      </c>
    </row>
    <row r="29" ht="125">
      <c r="A29" s="1" t="s">
        <v>152</v>
      </c>
      <c r="E29" s="30" t="s">
        <v>168</v>
      </c>
    </row>
    <row r="30" ht="13">
      <c r="A30" s="1" t="s">
        <v>143</v>
      </c>
      <c r="B30" s="28">
        <v>6</v>
      </c>
      <c r="C30" s="29" t="s">
        <v>169</v>
      </c>
      <c r="D30" s="28" t="s">
        <v>145</v>
      </c>
      <c r="E30" s="30" t="s">
        <v>170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35">
        <f>ROUND(G30*L30,P4)</f>
        <v>0</v>
      </c>
      <c r="N30" s="19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164</v>
      </c>
    </row>
    <row r="33" ht="100">
      <c r="A33" s="1" t="s">
        <v>152</v>
      </c>
      <c r="E33" s="30" t="s">
        <v>171</v>
      </c>
    </row>
    <row r="34" ht="13">
      <c r="A34" s="1" t="s">
        <v>143</v>
      </c>
      <c r="B34" s="28">
        <v>7</v>
      </c>
      <c r="C34" s="29" t="s">
        <v>172</v>
      </c>
      <c r="D34" s="28" t="s">
        <v>145</v>
      </c>
      <c r="E34" s="30" t="s">
        <v>173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35">
        <f>ROUND(G34*L34,P4)</f>
        <v>0</v>
      </c>
      <c r="N34" s="19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100">
      <c r="A37" s="1" t="s">
        <v>152</v>
      </c>
      <c r="E37" s="30" t="s">
        <v>174</v>
      </c>
    </row>
    <row r="38" ht="13">
      <c r="A38" s="1" t="s">
        <v>143</v>
      </c>
      <c r="B38" s="28">
        <v>8</v>
      </c>
      <c r="C38" s="29" t="s">
        <v>175</v>
      </c>
      <c r="D38" s="28" t="s">
        <v>145</v>
      </c>
      <c r="E38" s="30" t="s">
        <v>176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35">
        <f>ROUND(G38*L38,P4)</f>
        <v>0</v>
      </c>
      <c r="N38" s="19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100">
      <c r="A41" s="1" t="s">
        <v>152</v>
      </c>
      <c r="E41" s="30" t="s">
        <v>177</v>
      </c>
    </row>
    <row r="42" ht="13">
      <c r="A42" s="1" t="s">
        <v>143</v>
      </c>
      <c r="B42" s="28">
        <v>11</v>
      </c>
      <c r="C42" s="29" t="s">
        <v>178</v>
      </c>
      <c r="D42" s="28" t="s">
        <v>145</v>
      </c>
      <c r="E42" s="30" t="s">
        <v>179</v>
      </c>
      <c r="F42" s="31" t="s">
        <v>159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35">
        <f>ROUND(G42*L42,P4)</f>
        <v>0</v>
      </c>
      <c r="N42" s="19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164</v>
      </c>
    </row>
    <row r="45" ht="112.5">
      <c r="A45" s="1" t="s">
        <v>152</v>
      </c>
      <c r="E45" s="30" t="s">
        <v>180</v>
      </c>
    </row>
    <row r="46" ht="13">
      <c r="A46" s="1" t="s">
        <v>143</v>
      </c>
      <c r="B46" s="28">
        <v>12</v>
      </c>
      <c r="C46" s="29" t="s">
        <v>181</v>
      </c>
      <c r="D46" s="28" t="s">
        <v>145</v>
      </c>
      <c r="E46" s="30" t="s">
        <v>182</v>
      </c>
      <c r="F46" s="31" t="s">
        <v>159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35">
        <f>ROUND(G46*L46,P4)</f>
        <v>0</v>
      </c>
      <c r="N46" s="19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164</v>
      </c>
    </row>
    <row r="49" ht="100">
      <c r="A49" s="1" t="s">
        <v>152</v>
      </c>
      <c r="E49" s="30" t="s">
        <v>183</v>
      </c>
    </row>
    <row r="50" ht="13">
      <c r="A50" s="1" t="s">
        <v>143</v>
      </c>
      <c r="B50" s="28">
        <v>13</v>
      </c>
      <c r="C50" s="29" t="s">
        <v>184</v>
      </c>
      <c r="D50" s="28" t="s">
        <v>145</v>
      </c>
      <c r="E50" s="30" t="s">
        <v>185</v>
      </c>
      <c r="F50" s="31" t="s">
        <v>159</v>
      </c>
      <c r="G50" s="32">
        <v>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35">
        <f>ROUND(G50*L50,P4)</f>
        <v>0</v>
      </c>
      <c r="N50" s="19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164</v>
      </c>
    </row>
    <row r="53" ht="137.5">
      <c r="A53" s="1" t="s">
        <v>152</v>
      </c>
      <c r="E53" s="30" t="s">
        <v>186</v>
      </c>
    </row>
    <row r="54" ht="13">
      <c r="A54" s="1" t="s">
        <v>143</v>
      </c>
      <c r="B54" s="28">
        <v>14</v>
      </c>
      <c r="C54" s="29" t="s">
        <v>187</v>
      </c>
      <c r="D54" s="28" t="s">
        <v>145</v>
      </c>
      <c r="E54" s="30" t="s">
        <v>188</v>
      </c>
      <c r="F54" s="31" t="s">
        <v>159</v>
      </c>
      <c r="G54" s="32">
        <v>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35">
        <f>ROUND(G54*L54,P4)</f>
        <v>0</v>
      </c>
      <c r="N54" s="19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189</v>
      </c>
    </row>
    <row r="57" ht="87.5">
      <c r="A57" s="1" t="s">
        <v>152</v>
      </c>
      <c r="E57" s="30" t="s">
        <v>190</v>
      </c>
    </row>
    <row r="58" ht="13">
      <c r="A58" s="1" t="s">
        <v>143</v>
      </c>
      <c r="B58" s="28">
        <v>15</v>
      </c>
      <c r="C58" s="29" t="s">
        <v>191</v>
      </c>
      <c r="D58" s="28" t="s">
        <v>145</v>
      </c>
      <c r="E58" s="30" t="s">
        <v>192</v>
      </c>
      <c r="F58" s="31" t="s">
        <v>159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35">
        <f>ROUND(G58*L58,P4)</f>
        <v>0</v>
      </c>
      <c r="N58" s="19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160</v>
      </c>
    </row>
    <row r="61" ht="112.5">
      <c r="A61" s="1" t="s">
        <v>152</v>
      </c>
      <c r="E61" s="30" t="s">
        <v>193</v>
      </c>
    </row>
    <row r="62" ht="13">
      <c r="A62" s="1" t="s">
        <v>143</v>
      </c>
      <c r="B62" s="28">
        <v>16</v>
      </c>
      <c r="C62" s="29" t="s">
        <v>194</v>
      </c>
      <c r="D62" s="28" t="s">
        <v>145</v>
      </c>
      <c r="E62" s="30" t="s">
        <v>195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35">
        <f>ROUND(G62*L62,P4)</f>
        <v>0</v>
      </c>
      <c r="N62" s="19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164</v>
      </c>
    </row>
    <row r="65" ht="75">
      <c r="A65" s="1" t="s">
        <v>152</v>
      </c>
      <c r="E65" s="30" t="s">
        <v>196</v>
      </c>
    </row>
    <row r="66" ht="13">
      <c r="A66" s="1" t="s">
        <v>143</v>
      </c>
      <c r="B66" s="28">
        <v>17</v>
      </c>
      <c r="C66" s="29" t="s">
        <v>197</v>
      </c>
      <c r="D66" s="28" t="s">
        <v>145</v>
      </c>
      <c r="E66" s="30" t="s">
        <v>198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35">
        <f>ROUND(G66*L66,P4)</f>
        <v>0</v>
      </c>
      <c r="N66" s="19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164</v>
      </c>
    </row>
    <row r="69" ht="87.5">
      <c r="A69" s="1" t="s">
        <v>152</v>
      </c>
      <c r="E69" s="30" t="s">
        <v>199</v>
      </c>
    </row>
    <row r="70" ht="13">
      <c r="A70" s="1" t="s">
        <v>143</v>
      </c>
      <c r="B70" s="28">
        <v>18</v>
      </c>
      <c r="C70" s="29" t="s">
        <v>200</v>
      </c>
      <c r="D70" s="28" t="s">
        <v>145</v>
      </c>
      <c r="E70" s="30" t="s">
        <v>201</v>
      </c>
      <c r="F70" s="31" t="s">
        <v>159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35">
        <f>ROUND(G70*L70,P4)</f>
        <v>0</v>
      </c>
      <c r="N70" s="19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164</v>
      </c>
    </row>
    <row r="73" ht="37.5">
      <c r="A73" s="1" t="s">
        <v>152</v>
      </c>
      <c r="E73" s="30" t="s">
        <v>202</v>
      </c>
    </row>
    <row r="74" ht="13">
      <c r="A74" s="1" t="s">
        <v>143</v>
      </c>
      <c r="B74" s="28">
        <v>19</v>
      </c>
      <c r="C74" s="29" t="s">
        <v>203</v>
      </c>
      <c r="D74" s="28" t="s">
        <v>145</v>
      </c>
      <c r="E74" s="30" t="s">
        <v>204</v>
      </c>
      <c r="F74" s="31" t="s">
        <v>205</v>
      </c>
      <c r="G74" s="32">
        <v>50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35">
        <f>ROUND(G74*L74,P4)</f>
        <v>0</v>
      </c>
      <c r="N74" s="19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206</v>
      </c>
    </row>
    <row r="77" ht="112.5">
      <c r="A77" s="1" t="s">
        <v>152</v>
      </c>
      <c r="E77" s="30" t="s">
        <v>207</v>
      </c>
    </row>
    <row r="78" ht="13">
      <c r="A78" s="1" t="s">
        <v>143</v>
      </c>
      <c r="B78" s="28">
        <v>20</v>
      </c>
      <c r="C78" s="29" t="s">
        <v>208</v>
      </c>
      <c r="D78" s="28" t="s">
        <v>145</v>
      </c>
      <c r="E78" s="30" t="s">
        <v>209</v>
      </c>
      <c r="F78" s="31" t="s">
        <v>205</v>
      </c>
      <c r="G78" s="32">
        <v>20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35">
        <f>ROUND(G78*L78,P4)</f>
        <v>0</v>
      </c>
      <c r="N78" s="19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210</v>
      </c>
    </row>
    <row r="81" ht="100">
      <c r="A81" s="1" t="s">
        <v>152</v>
      </c>
      <c r="E81" s="30" t="s">
        <v>211</v>
      </c>
    </row>
    <row r="82" ht="13">
      <c r="A82" s="1" t="s">
        <v>143</v>
      </c>
      <c r="B82" s="28">
        <v>21</v>
      </c>
      <c r="C82" s="29" t="s">
        <v>212</v>
      </c>
      <c r="D82" s="28" t="s">
        <v>145</v>
      </c>
      <c r="E82" s="30" t="s">
        <v>213</v>
      </c>
      <c r="F82" s="31" t="s">
        <v>159</v>
      </c>
      <c r="G82" s="32">
        <v>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35">
        <f>ROUND(G82*L82,P4)</f>
        <v>0</v>
      </c>
      <c r="N82" s="19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206</v>
      </c>
    </row>
    <row r="85" ht="137.5">
      <c r="A85" s="1" t="s">
        <v>152</v>
      </c>
      <c r="E85" s="30" t="s">
        <v>214</v>
      </c>
    </row>
    <row r="86" ht="25">
      <c r="A86" s="1" t="s">
        <v>143</v>
      </c>
      <c r="B86" s="28">
        <v>22</v>
      </c>
      <c r="C86" s="29" t="s">
        <v>215</v>
      </c>
      <c r="D86" s="28" t="s">
        <v>145</v>
      </c>
      <c r="E86" s="30" t="s">
        <v>216</v>
      </c>
      <c r="F86" s="31" t="s">
        <v>159</v>
      </c>
      <c r="G86" s="32">
        <v>200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35">
        <f>ROUND(G86*L86,P4)</f>
        <v>0</v>
      </c>
      <c r="N86" s="19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217</v>
      </c>
    </row>
    <row r="89" ht="87.5">
      <c r="A89" s="1" t="s">
        <v>152</v>
      </c>
      <c r="E89" s="30" t="s">
        <v>218</v>
      </c>
    </row>
    <row r="90" ht="13">
      <c r="A90" s="1" t="s">
        <v>143</v>
      </c>
      <c r="B90" s="28">
        <v>23</v>
      </c>
      <c r="C90" s="29" t="s">
        <v>219</v>
      </c>
      <c r="D90" s="28" t="s">
        <v>145</v>
      </c>
      <c r="E90" s="30" t="s">
        <v>220</v>
      </c>
      <c r="F90" s="31" t="s">
        <v>205</v>
      </c>
      <c r="G90" s="32">
        <v>100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35">
        <f>ROUND(G90*L90,P4)</f>
        <v>0</v>
      </c>
      <c r="N90" s="19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221</v>
      </c>
    </row>
    <row r="93" ht="112.5">
      <c r="A93" s="1" t="s">
        <v>152</v>
      </c>
      <c r="E93" s="30" t="s">
        <v>222</v>
      </c>
    </row>
    <row r="94" ht="13">
      <c r="A94" s="1" t="s">
        <v>143</v>
      </c>
      <c r="B94" s="28">
        <v>24</v>
      </c>
      <c r="C94" s="29" t="s">
        <v>223</v>
      </c>
      <c r="D94" s="28" t="s">
        <v>145</v>
      </c>
      <c r="E94" s="30" t="s">
        <v>224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35">
        <f>ROUND(G94*L94,P4)</f>
        <v>0</v>
      </c>
      <c r="N94" s="19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75">
      <c r="A97" s="1" t="s">
        <v>152</v>
      </c>
      <c r="E97" s="30" t="s">
        <v>225</v>
      </c>
    </row>
    <row r="98" ht="25">
      <c r="A98" s="1" t="s">
        <v>143</v>
      </c>
      <c r="B98" s="28">
        <v>26</v>
      </c>
      <c r="C98" s="29" t="s">
        <v>226</v>
      </c>
      <c r="D98" s="28" t="s">
        <v>145</v>
      </c>
      <c r="E98" s="30" t="s">
        <v>227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35">
        <f>ROUND(G98*L98,P4)</f>
        <v>0</v>
      </c>
      <c r="N98" s="19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25">
      <c r="A101" s="1" t="s">
        <v>152</v>
      </c>
      <c r="E101" s="30" t="s">
        <v>228</v>
      </c>
    </row>
    <row r="102" ht="25">
      <c r="A102" s="1" t="s">
        <v>143</v>
      </c>
      <c r="B102" s="28">
        <v>27</v>
      </c>
      <c r="C102" s="29" t="s">
        <v>229</v>
      </c>
      <c r="D102" s="28" t="s">
        <v>145</v>
      </c>
      <c r="E102" s="30" t="s">
        <v>230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35">
        <f>ROUND(G102*L102,P4)</f>
        <v>0</v>
      </c>
      <c r="N102" s="19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25">
      <c r="A105" s="1" t="s">
        <v>152</v>
      </c>
      <c r="E105" s="30" t="s">
        <v>228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SUMIFS(M107:M110,A107:A110,"P")</f>
        <v>0</v>
      </c>
      <c r="N106" s="38"/>
    </row>
    <row r="107" ht="26">
      <c r="A107" s="1" t="s">
        <v>143</v>
      </c>
      <c r="B107" s="28">
        <v>25</v>
      </c>
      <c r="C107" s="29" t="s">
        <v>233</v>
      </c>
      <c r="D107" s="28" t="s">
        <v>234</v>
      </c>
      <c r="E107" s="30" t="s">
        <v>235</v>
      </c>
      <c r="F107" s="31" t="s">
        <v>236</v>
      </c>
      <c r="G107" s="32">
        <v>0.02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</sheetData>
  <sheetProtection sheet="1" objects="1" scenarios="1" spinCount="100000" saltValue="KwUrEK3S5UvaPQZqoC0tJ6/12SBEbB1lBxjImRRqUUOwqrkgRynuVNbwR3XraXQJZsH7torQY6E7c3Hn4kF1GQ==" hashValue="lzk1UzXRR2N1UeHLakG83m3QYyxReCu9uGpcqLlAnA1k74z5fJrl73u5003mxq85iI+8mh8UCrpK8SUY40LUi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240</v>
      </c>
      <c r="M3" s="20">
        <f>0+M9+M46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240</v>
      </c>
      <c r="D5" s="22"/>
      <c r="E5" s="23" t="s">
        <v>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COUNTIFS(L9:L51,"=0",A9:A51,"P")+COUNTIFS(L9:L51,"",A9:A51,"P")+SUM(Q9:Q51)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SUMIFS(M10:M45,A10:A45,"P")</f>
        <v>0</v>
      </c>
      <c r="N9" s="38"/>
    </row>
    <row r="10" ht="13">
      <c r="A10" s="1" t="s">
        <v>143</v>
      </c>
      <c r="B10" s="28">
        <v>1</v>
      </c>
      <c r="C10" s="29" t="s">
        <v>144</v>
      </c>
      <c r="D10" s="28" t="s">
        <v>145</v>
      </c>
      <c r="E10" s="30" t="s">
        <v>146</v>
      </c>
      <c r="F10" s="31" t="s">
        <v>147</v>
      </c>
      <c r="G10" s="32">
        <v>100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221</v>
      </c>
    </row>
    <row r="13" ht="112.5">
      <c r="A13" s="1" t="s">
        <v>152</v>
      </c>
      <c r="E13" s="30" t="s">
        <v>153</v>
      </c>
    </row>
    <row r="14" ht="13">
      <c r="A14" s="1" t="s">
        <v>143</v>
      </c>
      <c r="B14" s="28">
        <v>2</v>
      </c>
      <c r="C14" s="29" t="s">
        <v>154</v>
      </c>
      <c r="D14" s="28" t="s">
        <v>145</v>
      </c>
      <c r="E14" s="30" t="s">
        <v>155</v>
      </c>
      <c r="F14" s="31" t="s">
        <v>147</v>
      </c>
      <c r="G14" s="32">
        <v>100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221</v>
      </c>
    </row>
    <row r="17" ht="112.5">
      <c r="A17" s="1" t="s">
        <v>152</v>
      </c>
      <c r="E17" s="30" t="s">
        <v>156</v>
      </c>
    </row>
    <row r="18" ht="13">
      <c r="A18" s="1" t="s">
        <v>143</v>
      </c>
      <c r="B18" s="28">
        <v>3</v>
      </c>
      <c r="C18" s="29" t="s">
        <v>208</v>
      </c>
      <c r="D18" s="28" t="s">
        <v>145</v>
      </c>
      <c r="E18" s="30" t="s">
        <v>209</v>
      </c>
      <c r="F18" s="31" t="s">
        <v>205</v>
      </c>
      <c r="G18" s="32">
        <v>100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221</v>
      </c>
    </row>
    <row r="21" ht="100">
      <c r="A21" s="1" t="s">
        <v>152</v>
      </c>
      <c r="E21" s="30" t="s">
        <v>211</v>
      </c>
    </row>
    <row r="22" ht="13">
      <c r="A22" s="1" t="s">
        <v>143</v>
      </c>
      <c r="B22" s="28">
        <v>4</v>
      </c>
      <c r="C22" s="29" t="s">
        <v>219</v>
      </c>
      <c r="D22" s="28" t="s">
        <v>145</v>
      </c>
      <c r="E22" s="30" t="s">
        <v>220</v>
      </c>
      <c r="F22" s="31" t="s">
        <v>205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221</v>
      </c>
    </row>
    <row r="25" ht="112.5">
      <c r="A25" s="1" t="s">
        <v>152</v>
      </c>
      <c r="E25" s="30" t="s">
        <v>222</v>
      </c>
    </row>
    <row r="26" ht="13">
      <c r="A26" s="1" t="s">
        <v>143</v>
      </c>
      <c r="B26" s="28">
        <v>5</v>
      </c>
      <c r="C26" s="29" t="s">
        <v>223</v>
      </c>
      <c r="D26" s="28" t="s">
        <v>145</v>
      </c>
      <c r="E26" s="30" t="s">
        <v>224</v>
      </c>
      <c r="F26" s="31" t="s">
        <v>159</v>
      </c>
      <c r="G26" s="32">
        <v>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241</v>
      </c>
    </row>
    <row r="29" ht="75">
      <c r="A29" s="1" t="s">
        <v>152</v>
      </c>
      <c r="E29" s="30" t="s">
        <v>225</v>
      </c>
    </row>
    <row r="30" ht="13">
      <c r="A30" s="1" t="s">
        <v>143</v>
      </c>
      <c r="B30" s="28">
        <v>7</v>
      </c>
      <c r="C30" s="29" t="s">
        <v>242</v>
      </c>
      <c r="D30" s="28" t="s">
        <v>145</v>
      </c>
      <c r="E30" s="30" t="s">
        <v>243</v>
      </c>
      <c r="F30" s="31" t="s">
        <v>159</v>
      </c>
      <c r="G30" s="32">
        <v>150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151</v>
      </c>
    </row>
    <row r="33" ht="75">
      <c r="A33" s="1" t="s">
        <v>152</v>
      </c>
      <c r="E33" s="30" t="s">
        <v>244</v>
      </c>
    </row>
    <row r="34" ht="13">
      <c r="A34" s="1" t="s">
        <v>143</v>
      </c>
      <c r="B34" s="28">
        <v>8</v>
      </c>
      <c r="C34" s="29" t="s">
        <v>245</v>
      </c>
      <c r="D34" s="28" t="s">
        <v>145</v>
      </c>
      <c r="E34" s="30" t="s">
        <v>246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164</v>
      </c>
    </row>
    <row r="37" ht="87.5">
      <c r="A37" s="1" t="s">
        <v>152</v>
      </c>
      <c r="E37" s="30" t="s">
        <v>247</v>
      </c>
    </row>
    <row r="38" ht="25">
      <c r="A38" s="1" t="s">
        <v>143</v>
      </c>
      <c r="B38" s="28">
        <v>9</v>
      </c>
      <c r="C38" s="29" t="s">
        <v>248</v>
      </c>
      <c r="D38" s="28" t="s">
        <v>145</v>
      </c>
      <c r="E38" s="30" t="s">
        <v>249</v>
      </c>
      <c r="F38" s="31" t="s">
        <v>159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164</v>
      </c>
    </row>
    <row r="41" ht="75">
      <c r="A41" s="1" t="s">
        <v>152</v>
      </c>
      <c r="E41" s="30" t="s">
        <v>250</v>
      </c>
    </row>
    <row r="42" ht="13">
      <c r="A42" s="1" t="s">
        <v>143</v>
      </c>
      <c r="B42" s="28">
        <v>10</v>
      </c>
      <c r="C42" s="29" t="s">
        <v>251</v>
      </c>
      <c r="D42" s="28" t="s">
        <v>145</v>
      </c>
      <c r="E42" s="30" t="s">
        <v>252</v>
      </c>
      <c r="F42" s="31" t="s">
        <v>159</v>
      </c>
      <c r="G42" s="32">
        <v>205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253</v>
      </c>
    </row>
    <row r="45" ht="87.5">
      <c r="A45" s="1" t="s">
        <v>152</v>
      </c>
      <c r="E45" s="30" t="s">
        <v>254</v>
      </c>
    </row>
    <row r="46" ht="13">
      <c r="A46" s="1" t="s">
        <v>140</v>
      </c>
      <c r="C46" s="22" t="s">
        <v>231</v>
      </c>
      <c r="E46" s="23" t="s">
        <v>232</v>
      </c>
      <c r="L46" s="38"/>
      <c r="M46" s="39">
        <f>SUMIFS(M47:M50,A47:A50,"P")</f>
        <v>0</v>
      </c>
      <c r="N46" s="38"/>
    </row>
    <row r="47" ht="26">
      <c r="A47" s="1" t="s">
        <v>143</v>
      </c>
      <c r="B47" s="28">
        <v>11</v>
      </c>
      <c r="C47" s="29" t="s">
        <v>233</v>
      </c>
      <c r="D47" s="28" t="s">
        <v>234</v>
      </c>
      <c r="E47" s="30" t="s">
        <v>235</v>
      </c>
      <c r="F47" s="31" t="s">
        <v>236</v>
      </c>
      <c r="G47" s="32">
        <v>0.02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237</v>
      </c>
      <c r="O47" s="36">
        <f>M47*AA47</f>
        <v>0</v>
      </c>
      <c r="P47" s="1">
        <v>3</v>
      </c>
      <c r="AA47" s="1">
        <f>IF(P47=1,$O$3,IF(P47=2,$O$4,$O$5))</f>
        <v>0</v>
      </c>
    </row>
    <row r="48" ht="25">
      <c r="A48" s="1" t="s">
        <v>149</v>
      </c>
      <c r="E48" s="30" t="s">
        <v>238</v>
      </c>
    </row>
    <row r="49">
      <c r="A49" s="1" t="s">
        <v>150</v>
      </c>
      <c r="E49" s="28"/>
    </row>
    <row r="50" ht="200">
      <c r="A50" s="1" t="s">
        <v>152</v>
      </c>
      <c r="E50" s="30" t="s">
        <v>239</v>
      </c>
    </row>
  </sheetData>
  <sheetProtection sheet="1" objects="1" scenarios="1" spinCount="100000" saltValue="ikLUVFg9Vv0lc9KwOfnq6GMpRb+MzunHfizsIu9ySgZ4wn5LXE3c2d/pmrjOqkTykw/noVDnkk2OfyBD6XC0mA==" hashValue="SOGjvd0TzUKaavLhiZxPWdzKsrtwtdKcw+mXQzbcs6ELDPDOgJ3BlVzatQ4fQeQDgq075+tKUKFd+rWQFVJOW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</v>
      </c>
      <c r="M3" s="20">
        <f>0+M9+M234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</v>
      </c>
      <c r="D5" s="22"/>
      <c r="E5" s="23" t="s">
        <v>19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COUNTIFS(L9:L263,"=0",A9:A263,"P")+COUNTIFS(L9:L263,"",A9:A263,"P")+SUM(Q9:Q263)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SUMIFS(M10:M233,A10:A233,"P")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20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263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346.5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267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870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271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275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278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288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0.69999999999999996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293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11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297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25.5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300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0.69999999999999996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293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11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297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25.5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300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25">
      <c r="A82" s="1" t="s">
        <v>143</v>
      </c>
      <c r="B82" s="28">
        <v>19</v>
      </c>
      <c r="C82" s="29" t="s">
        <v>312</v>
      </c>
      <c r="D82" s="28" t="s">
        <v>145</v>
      </c>
      <c r="E82" s="30" t="s">
        <v>313</v>
      </c>
      <c r="F82" s="31" t="s">
        <v>159</v>
      </c>
      <c r="G82" s="32">
        <v>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314</v>
      </c>
    </row>
    <row r="85" ht="125">
      <c r="A85" s="1" t="s">
        <v>152</v>
      </c>
      <c r="E85" s="30" t="s">
        <v>315</v>
      </c>
    </row>
    <row r="86" ht="25">
      <c r="A86" s="1" t="s">
        <v>143</v>
      </c>
      <c r="B86" s="28">
        <v>20</v>
      </c>
      <c r="C86" s="29" t="s">
        <v>316</v>
      </c>
      <c r="D86" s="28" t="s">
        <v>145</v>
      </c>
      <c r="E86" s="30" t="s">
        <v>317</v>
      </c>
      <c r="F86" s="31" t="s">
        <v>318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37.5">
      <c r="A89" s="1" t="s">
        <v>152</v>
      </c>
      <c r="E89" s="30" t="s">
        <v>320</v>
      </c>
    </row>
    <row r="90" ht="25">
      <c r="A90" s="1" t="s">
        <v>143</v>
      </c>
      <c r="B90" s="28">
        <v>21</v>
      </c>
      <c r="C90" s="29" t="s">
        <v>321</v>
      </c>
      <c r="D90" s="28" t="s">
        <v>145</v>
      </c>
      <c r="E90" s="30" t="s">
        <v>322</v>
      </c>
      <c r="F90" s="31" t="s">
        <v>323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324</v>
      </c>
    </row>
    <row r="93" ht="112.5">
      <c r="A93" s="1" t="s">
        <v>152</v>
      </c>
      <c r="E93" s="30" t="s">
        <v>325</v>
      </c>
    </row>
    <row r="94" ht="13">
      <c r="A94" s="1" t="s">
        <v>143</v>
      </c>
      <c r="B94" s="28">
        <v>22</v>
      </c>
      <c r="C94" s="29" t="s">
        <v>326</v>
      </c>
      <c r="D94" s="28" t="s">
        <v>145</v>
      </c>
      <c r="E94" s="30" t="s">
        <v>327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87.5">
      <c r="A97" s="1" t="s">
        <v>152</v>
      </c>
      <c r="E97" s="30" t="s">
        <v>328</v>
      </c>
    </row>
    <row r="98" ht="13">
      <c r="A98" s="1" t="s">
        <v>143</v>
      </c>
      <c r="B98" s="28">
        <v>23</v>
      </c>
      <c r="C98" s="29" t="s">
        <v>329</v>
      </c>
      <c r="D98" s="28" t="s">
        <v>145</v>
      </c>
      <c r="E98" s="30" t="s">
        <v>330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331</v>
      </c>
    </row>
    <row r="102" ht="13">
      <c r="A102" s="1" t="s">
        <v>143</v>
      </c>
      <c r="B102" s="28">
        <v>24</v>
      </c>
      <c r="C102" s="29" t="s">
        <v>332</v>
      </c>
      <c r="D102" s="28" t="s">
        <v>145</v>
      </c>
      <c r="E102" s="30" t="s">
        <v>333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62.5">
      <c r="A105" s="1" t="s">
        <v>152</v>
      </c>
      <c r="E105" s="30" t="s">
        <v>334</v>
      </c>
    </row>
    <row r="106" ht="13">
      <c r="A106" s="1" t="s">
        <v>143</v>
      </c>
      <c r="B106" s="28">
        <v>25</v>
      </c>
      <c r="C106" s="29" t="s">
        <v>335</v>
      </c>
      <c r="D106" s="28" t="s">
        <v>145</v>
      </c>
      <c r="E106" s="30" t="s">
        <v>336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150">
      <c r="A109" s="1" t="s">
        <v>152</v>
      </c>
      <c r="E109" s="30" t="s">
        <v>337</v>
      </c>
    </row>
    <row r="110" ht="13">
      <c r="A110" s="1" t="s">
        <v>143</v>
      </c>
      <c r="B110" s="28">
        <v>26</v>
      </c>
      <c r="C110" s="29" t="s">
        <v>338</v>
      </c>
      <c r="D110" s="28" t="s">
        <v>145</v>
      </c>
      <c r="E110" s="30" t="s">
        <v>339</v>
      </c>
      <c r="F110" s="31" t="s">
        <v>159</v>
      </c>
      <c r="G110" s="32">
        <v>2.5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340</v>
      </c>
    </row>
    <row r="113" ht="112.5">
      <c r="A113" s="1" t="s">
        <v>152</v>
      </c>
      <c r="E113" s="30" t="s">
        <v>341</v>
      </c>
    </row>
    <row r="114" ht="13">
      <c r="A114" s="1" t="s">
        <v>143</v>
      </c>
      <c r="B114" s="28">
        <v>27</v>
      </c>
      <c r="C114" s="29" t="s">
        <v>342</v>
      </c>
      <c r="D114" s="28" t="s">
        <v>145</v>
      </c>
      <c r="E114" s="30" t="s">
        <v>343</v>
      </c>
      <c r="F114" s="31" t="s">
        <v>159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344</v>
      </c>
    </row>
    <row r="117" ht="162.5">
      <c r="A117" s="1" t="s">
        <v>152</v>
      </c>
      <c r="E117" s="30" t="s">
        <v>345</v>
      </c>
    </row>
    <row r="118" ht="13">
      <c r="A118" s="1" t="s">
        <v>143</v>
      </c>
      <c r="B118" s="28">
        <v>28</v>
      </c>
      <c r="C118" s="29" t="s">
        <v>346</v>
      </c>
      <c r="D118" s="28" t="s">
        <v>145</v>
      </c>
      <c r="E118" s="30" t="s">
        <v>347</v>
      </c>
      <c r="F118" s="31" t="s">
        <v>159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344</v>
      </c>
    </row>
    <row r="121" ht="150">
      <c r="A121" s="1" t="s">
        <v>152</v>
      </c>
      <c r="E121" s="30" t="s">
        <v>348</v>
      </c>
    </row>
    <row r="122" ht="25">
      <c r="A122" s="1" t="s">
        <v>143</v>
      </c>
      <c r="B122" s="28">
        <v>29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314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30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314</v>
      </c>
    </row>
    <row r="129" ht="112.5">
      <c r="A129" s="1" t="s">
        <v>152</v>
      </c>
      <c r="E129" s="30" t="s">
        <v>354</v>
      </c>
    </row>
    <row r="130" ht="13">
      <c r="A130" s="1" t="s">
        <v>143</v>
      </c>
      <c r="B130" s="28">
        <v>31</v>
      </c>
      <c r="C130" s="29" t="s">
        <v>355</v>
      </c>
      <c r="D130" s="28" t="s">
        <v>145</v>
      </c>
      <c r="E130" s="30" t="s">
        <v>356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314</v>
      </c>
    </row>
    <row r="133" ht="112.5">
      <c r="A133" s="1" t="s">
        <v>152</v>
      </c>
      <c r="E133" s="30" t="s">
        <v>357</v>
      </c>
    </row>
    <row r="134" ht="13">
      <c r="A134" s="1" t="s">
        <v>143</v>
      </c>
      <c r="B134" s="28">
        <v>32</v>
      </c>
      <c r="C134" s="29" t="s">
        <v>358</v>
      </c>
      <c r="D134" s="28" t="s">
        <v>145</v>
      </c>
      <c r="E134" s="30" t="s">
        <v>359</v>
      </c>
      <c r="F134" s="31" t="s">
        <v>159</v>
      </c>
      <c r="G134" s="32">
        <v>3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314</v>
      </c>
    </row>
    <row r="137" ht="112.5">
      <c r="A137" s="1" t="s">
        <v>152</v>
      </c>
      <c r="E137" s="30" t="s">
        <v>360</v>
      </c>
    </row>
    <row r="138" ht="13">
      <c r="A138" s="1" t="s">
        <v>143</v>
      </c>
      <c r="B138" s="28">
        <v>33</v>
      </c>
      <c r="C138" s="29" t="s">
        <v>361</v>
      </c>
      <c r="D138" s="28" t="s">
        <v>145</v>
      </c>
      <c r="E138" s="30" t="s">
        <v>362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25">
      <c r="A141" s="1" t="s">
        <v>152</v>
      </c>
      <c r="E141" s="30" t="s">
        <v>363</v>
      </c>
    </row>
    <row r="142" ht="13">
      <c r="A142" s="1" t="s">
        <v>143</v>
      </c>
      <c r="B142" s="28">
        <v>34</v>
      </c>
      <c r="C142" s="29" t="s">
        <v>364</v>
      </c>
      <c r="D142" s="28" t="s">
        <v>145</v>
      </c>
      <c r="E142" s="30" t="s">
        <v>365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319</v>
      </c>
    </row>
    <row r="145" ht="112.5">
      <c r="A145" s="1" t="s">
        <v>152</v>
      </c>
      <c r="E145" s="30" t="s">
        <v>366</v>
      </c>
    </row>
    <row r="146" ht="13">
      <c r="A146" s="1" t="s">
        <v>143</v>
      </c>
      <c r="B146" s="28">
        <v>35</v>
      </c>
      <c r="C146" s="29" t="s">
        <v>367</v>
      </c>
      <c r="D146" s="28" t="s">
        <v>145</v>
      </c>
      <c r="E146" s="30" t="s">
        <v>368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319</v>
      </c>
    </row>
    <row r="149" ht="125">
      <c r="A149" s="1" t="s">
        <v>152</v>
      </c>
      <c r="E149" s="30" t="s">
        <v>369</v>
      </c>
    </row>
    <row r="150" ht="13">
      <c r="A150" s="1" t="s">
        <v>143</v>
      </c>
      <c r="B150" s="28">
        <v>36</v>
      </c>
      <c r="C150" s="29" t="s">
        <v>370</v>
      </c>
      <c r="D150" s="28" t="s">
        <v>145</v>
      </c>
      <c r="E150" s="30" t="s">
        <v>371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372</v>
      </c>
    </row>
    <row r="153" ht="112.5">
      <c r="A153" s="1" t="s">
        <v>152</v>
      </c>
      <c r="E153" s="30" t="s">
        <v>373</v>
      </c>
    </row>
    <row r="154" ht="13">
      <c r="A154" s="1" t="s">
        <v>143</v>
      </c>
      <c r="B154" s="28">
        <v>37</v>
      </c>
      <c r="C154" s="29" t="s">
        <v>374</v>
      </c>
      <c r="D154" s="28" t="s">
        <v>145</v>
      </c>
      <c r="E154" s="30" t="s">
        <v>375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372</v>
      </c>
    </row>
    <row r="157" ht="112.5">
      <c r="A157" s="1" t="s">
        <v>152</v>
      </c>
      <c r="E157" s="30" t="s">
        <v>376</v>
      </c>
    </row>
    <row r="158" ht="13">
      <c r="A158" s="1" t="s">
        <v>143</v>
      </c>
      <c r="B158" s="28">
        <v>38</v>
      </c>
      <c r="C158" s="29" t="s">
        <v>377</v>
      </c>
      <c r="D158" s="28" t="s">
        <v>145</v>
      </c>
      <c r="E158" s="30" t="s">
        <v>378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319</v>
      </c>
    </row>
    <row r="161" ht="125">
      <c r="A161" s="1" t="s">
        <v>152</v>
      </c>
      <c r="E161" s="30" t="s">
        <v>379</v>
      </c>
    </row>
    <row r="162" ht="13">
      <c r="A162" s="1" t="s">
        <v>143</v>
      </c>
      <c r="B162" s="28">
        <v>39</v>
      </c>
      <c r="C162" s="29" t="s">
        <v>203</v>
      </c>
      <c r="D162" s="28" t="s">
        <v>145</v>
      </c>
      <c r="E162" s="30" t="s">
        <v>204</v>
      </c>
      <c r="F162" s="31" t="s">
        <v>205</v>
      </c>
      <c r="G162" s="32">
        <v>30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275</v>
      </c>
    </row>
    <row r="165" ht="112.5">
      <c r="A165" s="1" t="s">
        <v>152</v>
      </c>
      <c r="E165" s="30" t="s">
        <v>207</v>
      </c>
    </row>
    <row r="166" ht="13">
      <c r="A166" s="1" t="s">
        <v>143</v>
      </c>
      <c r="B166" s="28">
        <v>40</v>
      </c>
      <c r="C166" s="29" t="s">
        <v>208</v>
      </c>
      <c r="D166" s="28" t="s">
        <v>145</v>
      </c>
      <c r="E166" s="30" t="s">
        <v>209</v>
      </c>
      <c r="F166" s="31" t="s">
        <v>205</v>
      </c>
      <c r="G166" s="32">
        <v>15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380</v>
      </c>
    </row>
    <row r="169" ht="100">
      <c r="A169" s="1" t="s">
        <v>152</v>
      </c>
      <c r="E169" s="30" t="s">
        <v>211</v>
      </c>
    </row>
    <row r="170" ht="13">
      <c r="A170" s="1" t="s">
        <v>143</v>
      </c>
      <c r="B170" s="28">
        <v>41</v>
      </c>
      <c r="C170" s="29" t="s">
        <v>212</v>
      </c>
      <c r="D170" s="28" t="s">
        <v>145</v>
      </c>
      <c r="E170" s="30" t="s">
        <v>213</v>
      </c>
      <c r="F170" s="31" t="s">
        <v>159</v>
      </c>
      <c r="G170" s="32">
        <v>150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381</v>
      </c>
    </row>
    <row r="173" ht="137.5">
      <c r="A173" s="1" t="s">
        <v>152</v>
      </c>
      <c r="E173" s="30" t="s">
        <v>214</v>
      </c>
    </row>
    <row r="174" ht="13">
      <c r="A174" s="1" t="s">
        <v>143</v>
      </c>
      <c r="B174" s="28">
        <v>42</v>
      </c>
      <c r="C174" s="29" t="s">
        <v>382</v>
      </c>
      <c r="D174" s="28" t="s">
        <v>145</v>
      </c>
      <c r="E174" s="30" t="s">
        <v>383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384</v>
      </c>
    </row>
    <row r="177" ht="112.5">
      <c r="A177" s="1" t="s">
        <v>152</v>
      </c>
      <c r="E177" s="30" t="s">
        <v>385</v>
      </c>
    </row>
    <row r="178" ht="25">
      <c r="A178" s="1" t="s">
        <v>143</v>
      </c>
      <c r="B178" s="28">
        <v>43</v>
      </c>
      <c r="C178" s="29" t="s">
        <v>215</v>
      </c>
      <c r="D178" s="28" t="s">
        <v>145</v>
      </c>
      <c r="E178" s="30" t="s">
        <v>216</v>
      </c>
      <c r="F178" s="31" t="s">
        <v>159</v>
      </c>
      <c r="G178" s="32">
        <v>150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381</v>
      </c>
    </row>
    <row r="181" ht="87.5">
      <c r="A181" s="1" t="s">
        <v>152</v>
      </c>
      <c r="E181" s="30" t="s">
        <v>218</v>
      </c>
    </row>
    <row r="182" ht="13">
      <c r="A182" s="1" t="s">
        <v>143</v>
      </c>
      <c r="B182" s="28">
        <v>44</v>
      </c>
      <c r="C182" s="29" t="s">
        <v>219</v>
      </c>
      <c r="D182" s="28" t="s">
        <v>145</v>
      </c>
      <c r="E182" s="30" t="s">
        <v>220</v>
      </c>
      <c r="F182" s="31" t="s">
        <v>205</v>
      </c>
      <c r="G182" s="32">
        <v>100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386</v>
      </c>
    </row>
    <row r="185" ht="112.5">
      <c r="A185" s="1" t="s">
        <v>152</v>
      </c>
      <c r="E185" s="30" t="s">
        <v>222</v>
      </c>
    </row>
    <row r="186" ht="13">
      <c r="A186" s="1" t="s">
        <v>143</v>
      </c>
      <c r="B186" s="28">
        <v>45</v>
      </c>
      <c r="C186" s="29" t="s">
        <v>223</v>
      </c>
      <c r="D186" s="28" t="s">
        <v>145</v>
      </c>
      <c r="E186" s="30" t="s">
        <v>224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387</v>
      </c>
    </row>
    <row r="189" ht="75">
      <c r="A189" s="1" t="s">
        <v>152</v>
      </c>
      <c r="E189" s="30" t="s">
        <v>225</v>
      </c>
    </row>
    <row r="190" ht="25">
      <c r="A190" s="1" t="s">
        <v>143</v>
      </c>
      <c r="B190" s="28">
        <v>46</v>
      </c>
      <c r="C190" s="29" t="s">
        <v>388</v>
      </c>
      <c r="D190" s="28" t="s">
        <v>145</v>
      </c>
      <c r="E190" s="30" t="s">
        <v>389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390</v>
      </c>
    </row>
    <row r="193" ht="100">
      <c r="A193" s="1" t="s">
        <v>152</v>
      </c>
      <c r="E193" s="30" t="s">
        <v>391</v>
      </c>
    </row>
    <row r="194" ht="13">
      <c r="A194" s="1" t="s">
        <v>143</v>
      </c>
      <c r="B194" s="28">
        <v>47</v>
      </c>
      <c r="C194" s="29" t="s">
        <v>392</v>
      </c>
      <c r="D194" s="28" t="s">
        <v>145</v>
      </c>
      <c r="E194" s="30" t="s">
        <v>393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390</v>
      </c>
    </row>
    <row r="197" ht="87.5">
      <c r="A197" s="1" t="s">
        <v>152</v>
      </c>
      <c r="E197" s="30" t="s">
        <v>394</v>
      </c>
    </row>
    <row r="198" ht="13">
      <c r="A198" s="1" t="s">
        <v>143</v>
      </c>
      <c r="B198" s="28">
        <v>48</v>
      </c>
      <c r="C198" s="29" t="s">
        <v>395</v>
      </c>
      <c r="D198" s="28" t="s">
        <v>145</v>
      </c>
      <c r="E198" s="30" t="s">
        <v>396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397</v>
      </c>
    </row>
    <row r="201" ht="75">
      <c r="A201" s="1" t="s">
        <v>152</v>
      </c>
      <c r="E201" s="30" t="s">
        <v>398</v>
      </c>
    </row>
    <row r="202" ht="13">
      <c r="A202" s="1" t="s">
        <v>143</v>
      </c>
      <c r="B202" s="28">
        <v>49</v>
      </c>
      <c r="C202" s="29" t="s">
        <v>399</v>
      </c>
      <c r="D202" s="28" t="s">
        <v>145</v>
      </c>
      <c r="E202" s="30" t="s">
        <v>400</v>
      </c>
      <c r="F202" s="31" t="s">
        <v>318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87.5">
      <c r="A205" s="1" t="s">
        <v>152</v>
      </c>
      <c r="E205" s="30" t="s">
        <v>401</v>
      </c>
    </row>
    <row r="206" ht="13">
      <c r="A206" s="1" t="s">
        <v>143</v>
      </c>
      <c r="B206" s="28">
        <v>50</v>
      </c>
      <c r="C206" s="29" t="s">
        <v>402</v>
      </c>
      <c r="D206" s="28" t="s">
        <v>145</v>
      </c>
      <c r="E206" s="30" t="s">
        <v>403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310</v>
      </c>
    </row>
    <row r="209" ht="87.5">
      <c r="A209" s="1" t="s">
        <v>152</v>
      </c>
      <c r="E209" s="30" t="s">
        <v>404</v>
      </c>
    </row>
    <row r="210" ht="13">
      <c r="A210" s="1" t="s">
        <v>143</v>
      </c>
      <c r="B210" s="28">
        <v>58</v>
      </c>
      <c r="C210" s="29" t="s">
        <v>405</v>
      </c>
      <c r="D210" s="28" t="s">
        <v>406</v>
      </c>
      <c r="E210" s="30" t="s">
        <v>407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319</v>
      </c>
    </row>
    <row r="213" ht="87.5">
      <c r="A213" s="1" t="s">
        <v>152</v>
      </c>
      <c r="E213" s="30" t="s">
        <v>408</v>
      </c>
    </row>
    <row r="214" ht="25">
      <c r="A214" s="1" t="s">
        <v>143</v>
      </c>
      <c r="B214" s="28">
        <v>59</v>
      </c>
      <c r="C214" s="29" t="s">
        <v>409</v>
      </c>
      <c r="D214" s="28" t="s">
        <v>406</v>
      </c>
      <c r="E214" s="30" t="s">
        <v>410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319</v>
      </c>
    </row>
    <row r="217" ht="137.5">
      <c r="A217" s="1" t="s">
        <v>152</v>
      </c>
      <c r="E217" s="30" t="s">
        <v>411</v>
      </c>
    </row>
    <row r="218" ht="25">
      <c r="A218" s="1" t="s">
        <v>143</v>
      </c>
      <c r="B218" s="28">
        <v>60</v>
      </c>
      <c r="C218" s="29" t="s">
        <v>412</v>
      </c>
      <c r="D218" s="28" t="s">
        <v>406</v>
      </c>
      <c r="E218" s="30" t="s">
        <v>413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387</v>
      </c>
    </row>
    <row r="221" ht="162.5">
      <c r="A221" s="1" t="s">
        <v>152</v>
      </c>
      <c r="E221" s="30" t="s">
        <v>414</v>
      </c>
    </row>
    <row r="222" ht="25">
      <c r="A222" s="1" t="s">
        <v>143</v>
      </c>
      <c r="B222" s="28">
        <v>61</v>
      </c>
      <c r="C222" s="29" t="s">
        <v>415</v>
      </c>
      <c r="D222" s="28" t="s">
        <v>406</v>
      </c>
      <c r="E222" s="30" t="s">
        <v>416</v>
      </c>
      <c r="F222" s="31" t="s">
        <v>159</v>
      </c>
      <c r="G222" s="32">
        <v>2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387</v>
      </c>
    </row>
    <row r="225" ht="125">
      <c r="A225" s="1" t="s">
        <v>152</v>
      </c>
      <c r="E225" s="30" t="s">
        <v>417</v>
      </c>
    </row>
    <row r="226" ht="13">
      <c r="A226" s="1" t="s">
        <v>143</v>
      </c>
      <c r="B226" s="28">
        <v>62</v>
      </c>
      <c r="C226" s="29" t="s">
        <v>418</v>
      </c>
      <c r="D226" s="28" t="s">
        <v>406</v>
      </c>
      <c r="E226" s="30" t="s">
        <v>419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319</v>
      </c>
    </row>
    <row r="229" ht="112.5">
      <c r="A229" s="1" t="s">
        <v>152</v>
      </c>
      <c r="E229" s="30" t="s">
        <v>420</v>
      </c>
    </row>
    <row r="230" ht="13">
      <c r="A230" s="1" t="s">
        <v>143</v>
      </c>
      <c r="B230" s="28">
        <v>63</v>
      </c>
      <c r="C230" s="29" t="s">
        <v>421</v>
      </c>
      <c r="D230" s="28" t="s">
        <v>406</v>
      </c>
      <c r="E230" s="30" t="s">
        <v>422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319</v>
      </c>
    </row>
    <row r="233" ht="137.5">
      <c r="A233" s="1" t="s">
        <v>152</v>
      </c>
      <c r="E233" s="30" t="s">
        <v>423</v>
      </c>
    </row>
    <row r="234" ht="13">
      <c r="A234" s="1" t="s">
        <v>140</v>
      </c>
      <c r="C234" s="22" t="s">
        <v>231</v>
      </c>
      <c r="E234" s="23" t="s">
        <v>232</v>
      </c>
      <c r="L234" s="38"/>
      <c r="M234" s="39">
        <f>SUMIFS(M235:M262,A235:A262,"P")</f>
        <v>0</v>
      </c>
      <c r="N234" s="38"/>
    </row>
    <row r="235" ht="26">
      <c r="A235" s="1" t="s">
        <v>143</v>
      </c>
      <c r="B235" s="28">
        <v>51</v>
      </c>
      <c r="C235" s="29" t="s">
        <v>424</v>
      </c>
      <c r="D235" s="28" t="s">
        <v>425</v>
      </c>
      <c r="E235" s="30" t="s">
        <v>426</v>
      </c>
      <c r="F235" s="31" t="s">
        <v>236</v>
      </c>
      <c r="G235" s="32">
        <v>18.199999999999999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237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 ht="25">
      <c r="A236" s="1" t="s">
        <v>149</v>
      </c>
      <c r="E236" s="30" t="s">
        <v>238</v>
      </c>
    </row>
    <row r="237">
      <c r="A237" s="1" t="s">
        <v>150</v>
      </c>
      <c r="E237" s="28"/>
    </row>
    <row r="238" ht="200">
      <c r="A238" s="1" t="s">
        <v>152</v>
      </c>
      <c r="E238" s="30" t="s">
        <v>239</v>
      </c>
    </row>
    <row r="239" ht="26">
      <c r="A239" s="1" t="s">
        <v>143</v>
      </c>
      <c r="B239" s="28">
        <v>52</v>
      </c>
      <c r="C239" s="29" t="s">
        <v>427</v>
      </c>
      <c r="D239" s="28" t="s">
        <v>428</v>
      </c>
      <c r="E239" s="30" t="s">
        <v>429</v>
      </c>
      <c r="F239" s="31" t="s">
        <v>236</v>
      </c>
      <c r="G239" s="32">
        <v>9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237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 ht="25">
      <c r="A240" s="1" t="s">
        <v>149</v>
      </c>
      <c r="E240" s="30" t="s">
        <v>238</v>
      </c>
    </row>
    <row r="241">
      <c r="A241" s="1" t="s">
        <v>150</v>
      </c>
      <c r="E241" s="28"/>
    </row>
    <row r="242" ht="200">
      <c r="A242" s="1" t="s">
        <v>152</v>
      </c>
      <c r="E242" s="30" t="s">
        <v>239</v>
      </c>
    </row>
    <row r="243" ht="26">
      <c r="A243" s="1" t="s">
        <v>143</v>
      </c>
      <c r="B243" s="28">
        <v>53</v>
      </c>
      <c r="C243" s="29" t="s">
        <v>430</v>
      </c>
      <c r="D243" s="28" t="s">
        <v>431</v>
      </c>
      <c r="E243" s="30" t="s">
        <v>432</v>
      </c>
      <c r="F243" s="31" t="s">
        <v>236</v>
      </c>
      <c r="G243" s="32">
        <v>0.20000000000000001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237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 ht="25">
      <c r="A244" s="1" t="s">
        <v>149</v>
      </c>
      <c r="E244" s="30" t="s">
        <v>238</v>
      </c>
    </row>
    <row r="245">
      <c r="A245" s="1" t="s">
        <v>150</v>
      </c>
      <c r="E245" s="28"/>
    </row>
    <row r="246" ht="200">
      <c r="A246" s="1" t="s">
        <v>152</v>
      </c>
      <c r="E246" s="30" t="s">
        <v>239</v>
      </c>
    </row>
    <row r="247" ht="26">
      <c r="A247" s="1" t="s">
        <v>143</v>
      </c>
      <c r="B247" s="28">
        <v>54</v>
      </c>
      <c r="C247" s="29" t="s">
        <v>233</v>
      </c>
      <c r="D247" s="28" t="s">
        <v>234</v>
      </c>
      <c r="E247" s="30" t="s">
        <v>235</v>
      </c>
      <c r="F247" s="31" t="s">
        <v>236</v>
      </c>
      <c r="G247" s="32">
        <v>0.029999999999999999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237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 ht="25">
      <c r="A248" s="1" t="s">
        <v>149</v>
      </c>
      <c r="E248" s="30" t="s">
        <v>238</v>
      </c>
    </row>
    <row r="249">
      <c r="A249" s="1" t="s">
        <v>150</v>
      </c>
      <c r="E249" s="28"/>
    </row>
    <row r="250" ht="200">
      <c r="A250" s="1" t="s">
        <v>152</v>
      </c>
      <c r="E250" s="30" t="s">
        <v>239</v>
      </c>
    </row>
    <row r="251" ht="26">
      <c r="A251" s="1" t="s">
        <v>143</v>
      </c>
      <c r="B251" s="28">
        <v>55</v>
      </c>
      <c r="C251" s="29" t="s">
        <v>433</v>
      </c>
      <c r="D251" s="28" t="s">
        <v>434</v>
      </c>
      <c r="E251" s="30" t="s">
        <v>435</v>
      </c>
      <c r="F251" s="31" t="s">
        <v>236</v>
      </c>
      <c r="G251" s="32">
        <v>0.029999999999999999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237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 ht="25">
      <c r="A252" s="1" t="s">
        <v>149</v>
      </c>
      <c r="E252" s="30" t="s">
        <v>238</v>
      </c>
    </row>
    <row r="253">
      <c r="A253" s="1" t="s">
        <v>150</v>
      </c>
      <c r="E253" s="28"/>
    </row>
    <row r="254" ht="200">
      <c r="A254" s="1" t="s">
        <v>152</v>
      </c>
      <c r="E254" s="30" t="s">
        <v>239</v>
      </c>
    </row>
    <row r="255" ht="26">
      <c r="A255" s="1" t="s">
        <v>143</v>
      </c>
      <c r="B255" s="28">
        <v>56</v>
      </c>
      <c r="C255" s="29" t="s">
        <v>436</v>
      </c>
      <c r="D255" s="28" t="s">
        <v>437</v>
      </c>
      <c r="E255" s="30" t="s">
        <v>438</v>
      </c>
      <c r="F255" s="31" t="s">
        <v>236</v>
      </c>
      <c r="G255" s="32">
        <v>0.01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237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238</v>
      </c>
    </row>
    <row r="257">
      <c r="A257" s="1" t="s">
        <v>150</v>
      </c>
      <c r="E257" s="28"/>
    </row>
    <row r="258" ht="200">
      <c r="A258" s="1" t="s">
        <v>152</v>
      </c>
      <c r="E258" s="30" t="s">
        <v>239</v>
      </c>
    </row>
    <row r="259" ht="26">
      <c r="A259" s="1" t="s">
        <v>143</v>
      </c>
      <c r="B259" s="28">
        <v>57</v>
      </c>
      <c r="C259" s="29" t="s">
        <v>439</v>
      </c>
      <c r="D259" s="28" t="s">
        <v>440</v>
      </c>
      <c r="E259" s="30" t="s">
        <v>441</v>
      </c>
      <c r="F259" s="31" t="s">
        <v>236</v>
      </c>
      <c r="G259" s="32">
        <v>0.5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237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238</v>
      </c>
    </row>
    <row r="261">
      <c r="A261" s="1" t="s">
        <v>150</v>
      </c>
      <c r="E261" s="28"/>
    </row>
    <row r="262" ht="200">
      <c r="A262" s="1" t="s">
        <v>152</v>
      </c>
      <c r="E262" s="30" t="s">
        <v>239</v>
      </c>
    </row>
  </sheetData>
  <sheetProtection sheet="1" objects="1" scenarios="1" spinCount="100000" saltValue="6YMliajosswRjCX/jtLoEd7SN+JIL7FVRO2AgO/PmzLd56w0oddnfHau70aghfOyLVTsEPXCwndEwvH5GmYPfA==" hashValue="RtY5HXKSzKWsXQkleEBWNu0WbRz+mmsqegNPS11AMMvGpF+blf0jmV7KTE2UNkOxP5Z6OjCXbO0R1Sy95spe9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442</v>
      </c>
      <c r="M3" s="20">
        <f>0+M9+M106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442</v>
      </c>
      <c r="D5" s="22"/>
      <c r="E5" s="23" t="s">
        <v>21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COUNTIFS(L9:L115,"=0",A9:A115,"P")+COUNTIFS(L9:L115,"",A9:A115,"P")+SUM(Q9:Q115)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SUMIFS(M10:M105,A10:A105,"P")</f>
        <v>0</v>
      </c>
      <c r="N9" s="38"/>
    </row>
    <row r="10" ht="13">
      <c r="A10" s="1" t="s">
        <v>143</v>
      </c>
      <c r="B10" s="28">
        <v>1</v>
      </c>
      <c r="C10" s="29" t="s">
        <v>290</v>
      </c>
      <c r="D10" s="28" t="s">
        <v>145</v>
      </c>
      <c r="E10" s="30" t="s">
        <v>291</v>
      </c>
      <c r="F10" s="31" t="s">
        <v>292</v>
      </c>
      <c r="G10" s="32">
        <v>0.10000000000000001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443</v>
      </c>
    </row>
    <row r="13" ht="75">
      <c r="A13" s="1" t="s">
        <v>152</v>
      </c>
      <c r="E13" s="30" t="s">
        <v>294</v>
      </c>
    </row>
    <row r="14" ht="13">
      <c r="A14" s="1" t="s">
        <v>143</v>
      </c>
      <c r="B14" s="28">
        <v>2</v>
      </c>
      <c r="C14" s="29" t="s">
        <v>295</v>
      </c>
      <c r="D14" s="28" t="s">
        <v>145</v>
      </c>
      <c r="E14" s="30" t="s">
        <v>296</v>
      </c>
      <c r="F14" s="31" t="s">
        <v>292</v>
      </c>
      <c r="G14" s="32">
        <v>6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444</v>
      </c>
    </row>
    <row r="17" ht="75">
      <c r="A17" s="1" t="s">
        <v>152</v>
      </c>
      <c r="E17" s="30" t="s">
        <v>294</v>
      </c>
    </row>
    <row r="18" ht="13">
      <c r="A18" s="1" t="s">
        <v>143</v>
      </c>
      <c r="B18" s="28">
        <v>3</v>
      </c>
      <c r="C18" s="29" t="s">
        <v>298</v>
      </c>
      <c r="D18" s="28" t="s">
        <v>145</v>
      </c>
      <c r="E18" s="30" t="s">
        <v>299</v>
      </c>
      <c r="F18" s="31" t="s">
        <v>292</v>
      </c>
      <c r="G18" s="32">
        <v>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445</v>
      </c>
    </row>
    <row r="21" ht="75">
      <c r="A21" s="1" t="s">
        <v>152</v>
      </c>
      <c r="E21" s="30" t="s">
        <v>294</v>
      </c>
    </row>
    <row r="22" ht="13">
      <c r="A22" s="1" t="s">
        <v>143</v>
      </c>
      <c r="B22" s="28">
        <v>4</v>
      </c>
      <c r="C22" s="29" t="s">
        <v>301</v>
      </c>
      <c r="D22" s="28" t="s">
        <v>145</v>
      </c>
      <c r="E22" s="30" t="s">
        <v>302</v>
      </c>
      <c r="F22" s="31" t="s">
        <v>292</v>
      </c>
      <c r="G22" s="32">
        <v>0.10000000000000001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443</v>
      </c>
    </row>
    <row r="25" ht="187.5">
      <c r="A25" s="1" t="s">
        <v>152</v>
      </c>
      <c r="E25" s="30" t="s">
        <v>303</v>
      </c>
    </row>
    <row r="26" ht="13">
      <c r="A26" s="1" t="s">
        <v>143</v>
      </c>
      <c r="B26" s="28">
        <v>5</v>
      </c>
      <c r="C26" s="29" t="s">
        <v>304</v>
      </c>
      <c r="D26" s="28" t="s">
        <v>145</v>
      </c>
      <c r="E26" s="30" t="s">
        <v>305</v>
      </c>
      <c r="F26" s="31" t="s">
        <v>292</v>
      </c>
      <c r="G26" s="32">
        <v>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444</v>
      </c>
    </row>
    <row r="29" ht="187.5">
      <c r="A29" s="1" t="s">
        <v>152</v>
      </c>
      <c r="E29" s="30" t="s">
        <v>303</v>
      </c>
    </row>
    <row r="30" ht="13">
      <c r="A30" s="1" t="s">
        <v>143</v>
      </c>
      <c r="B30" s="28">
        <v>6</v>
      </c>
      <c r="C30" s="29" t="s">
        <v>306</v>
      </c>
      <c r="D30" s="28" t="s">
        <v>145</v>
      </c>
      <c r="E30" s="30" t="s">
        <v>307</v>
      </c>
      <c r="F30" s="31" t="s">
        <v>292</v>
      </c>
      <c r="G30" s="32">
        <v>60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446</v>
      </c>
    </row>
    <row r="33" ht="187.5">
      <c r="A33" s="1" t="s">
        <v>152</v>
      </c>
      <c r="E33" s="30" t="s">
        <v>303</v>
      </c>
    </row>
    <row r="34" ht="25">
      <c r="A34" s="1" t="s">
        <v>143</v>
      </c>
      <c r="B34" s="28">
        <v>7</v>
      </c>
      <c r="C34" s="29" t="s">
        <v>316</v>
      </c>
      <c r="D34" s="28" t="s">
        <v>145</v>
      </c>
      <c r="E34" s="30" t="s">
        <v>317</v>
      </c>
      <c r="F34" s="31" t="s">
        <v>318</v>
      </c>
      <c r="G34" s="32">
        <v>4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189</v>
      </c>
    </row>
    <row r="37" ht="137.5">
      <c r="A37" s="1" t="s">
        <v>152</v>
      </c>
      <c r="E37" s="30" t="s">
        <v>320</v>
      </c>
    </row>
    <row r="38" ht="13">
      <c r="A38" s="1" t="s">
        <v>143</v>
      </c>
      <c r="B38" s="28">
        <v>8</v>
      </c>
      <c r="C38" s="29" t="s">
        <v>335</v>
      </c>
      <c r="D38" s="28" t="s">
        <v>145</v>
      </c>
      <c r="E38" s="30" t="s">
        <v>336</v>
      </c>
      <c r="F38" s="31" t="s">
        <v>159</v>
      </c>
      <c r="G38" s="32">
        <v>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241</v>
      </c>
    </row>
    <row r="41" ht="150">
      <c r="A41" s="1" t="s">
        <v>152</v>
      </c>
      <c r="E41" s="30" t="s">
        <v>337</v>
      </c>
    </row>
    <row r="42" ht="25">
      <c r="A42" s="1" t="s">
        <v>143</v>
      </c>
      <c r="B42" s="28">
        <v>9</v>
      </c>
      <c r="C42" s="29" t="s">
        <v>349</v>
      </c>
      <c r="D42" s="28" t="s">
        <v>145</v>
      </c>
      <c r="E42" s="30" t="s">
        <v>350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447</v>
      </c>
    </row>
    <row r="45" ht="112.5">
      <c r="A45" s="1" t="s">
        <v>152</v>
      </c>
      <c r="E45" s="30" t="s">
        <v>351</v>
      </c>
    </row>
    <row r="46" ht="25">
      <c r="A46" s="1" t="s">
        <v>143</v>
      </c>
      <c r="B46" s="28">
        <v>10</v>
      </c>
      <c r="C46" s="29" t="s">
        <v>352</v>
      </c>
      <c r="D46" s="28" t="s">
        <v>145</v>
      </c>
      <c r="E46" s="30" t="s">
        <v>353</v>
      </c>
      <c r="F46" s="31" t="s">
        <v>159</v>
      </c>
      <c r="G46" s="32">
        <v>12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447</v>
      </c>
    </row>
    <row r="49" ht="112.5">
      <c r="A49" s="1" t="s">
        <v>152</v>
      </c>
      <c r="E49" s="30" t="s">
        <v>354</v>
      </c>
    </row>
    <row r="50" ht="25">
      <c r="A50" s="1" t="s">
        <v>143</v>
      </c>
      <c r="B50" s="28">
        <v>11</v>
      </c>
      <c r="C50" s="29" t="s">
        <v>448</v>
      </c>
      <c r="D50" s="28" t="s">
        <v>145</v>
      </c>
      <c r="E50" s="30" t="s">
        <v>449</v>
      </c>
      <c r="F50" s="31" t="s">
        <v>159</v>
      </c>
      <c r="G50" s="32">
        <v>12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447</v>
      </c>
    </row>
    <row r="53" ht="137.5">
      <c r="A53" s="1" t="s">
        <v>152</v>
      </c>
      <c r="E53" s="30" t="s">
        <v>450</v>
      </c>
    </row>
    <row r="54" ht="13">
      <c r="A54" s="1" t="s">
        <v>143</v>
      </c>
      <c r="B54" s="28">
        <v>12</v>
      </c>
      <c r="C54" s="29" t="s">
        <v>355</v>
      </c>
      <c r="D54" s="28" t="s">
        <v>145</v>
      </c>
      <c r="E54" s="30" t="s">
        <v>356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164</v>
      </c>
    </row>
    <row r="57" ht="112.5">
      <c r="A57" s="1" t="s">
        <v>152</v>
      </c>
      <c r="E57" s="30" t="s">
        <v>357</v>
      </c>
    </row>
    <row r="58" ht="13">
      <c r="A58" s="1" t="s">
        <v>143</v>
      </c>
      <c r="B58" s="28">
        <v>13</v>
      </c>
      <c r="C58" s="29" t="s">
        <v>358</v>
      </c>
      <c r="D58" s="28" t="s">
        <v>145</v>
      </c>
      <c r="E58" s="30" t="s">
        <v>359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164</v>
      </c>
    </row>
    <row r="61" ht="112.5">
      <c r="A61" s="1" t="s">
        <v>152</v>
      </c>
      <c r="E61" s="30" t="s">
        <v>360</v>
      </c>
    </row>
    <row r="62" ht="13">
      <c r="A62" s="1" t="s">
        <v>143</v>
      </c>
      <c r="B62" s="28">
        <v>14</v>
      </c>
      <c r="C62" s="29" t="s">
        <v>370</v>
      </c>
      <c r="D62" s="28" t="s">
        <v>145</v>
      </c>
      <c r="E62" s="30" t="s">
        <v>371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164</v>
      </c>
    </row>
    <row r="65" ht="112.5">
      <c r="A65" s="1" t="s">
        <v>152</v>
      </c>
      <c r="E65" s="30" t="s">
        <v>373</v>
      </c>
    </row>
    <row r="66" ht="13">
      <c r="A66" s="1" t="s">
        <v>143</v>
      </c>
      <c r="B66" s="28">
        <v>15</v>
      </c>
      <c r="C66" s="29" t="s">
        <v>374</v>
      </c>
      <c r="D66" s="28" t="s">
        <v>145</v>
      </c>
      <c r="E66" s="30" t="s">
        <v>375</v>
      </c>
      <c r="F66" s="31" t="s">
        <v>159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164</v>
      </c>
    </row>
    <row r="69" ht="112.5">
      <c r="A69" s="1" t="s">
        <v>152</v>
      </c>
      <c r="E69" s="30" t="s">
        <v>376</v>
      </c>
    </row>
    <row r="70" ht="13">
      <c r="A70" s="1" t="s">
        <v>143</v>
      </c>
      <c r="B70" s="28">
        <v>16</v>
      </c>
      <c r="C70" s="29" t="s">
        <v>208</v>
      </c>
      <c r="D70" s="28" t="s">
        <v>145</v>
      </c>
      <c r="E70" s="30" t="s">
        <v>209</v>
      </c>
      <c r="F70" s="31" t="s">
        <v>205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210</v>
      </c>
    </row>
    <row r="73" ht="100">
      <c r="A73" s="1" t="s">
        <v>152</v>
      </c>
      <c r="E73" s="30" t="s">
        <v>211</v>
      </c>
    </row>
    <row r="74" ht="13">
      <c r="A74" s="1" t="s">
        <v>143</v>
      </c>
      <c r="B74" s="28">
        <v>17</v>
      </c>
      <c r="C74" s="29" t="s">
        <v>219</v>
      </c>
      <c r="D74" s="28" t="s">
        <v>145</v>
      </c>
      <c r="E74" s="30" t="s">
        <v>220</v>
      </c>
      <c r="F74" s="31" t="s">
        <v>205</v>
      </c>
      <c r="G74" s="32">
        <v>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451</v>
      </c>
    </row>
    <row r="77" ht="112.5">
      <c r="A77" s="1" t="s">
        <v>152</v>
      </c>
      <c r="E77" s="30" t="s">
        <v>222</v>
      </c>
    </row>
    <row r="78" ht="13">
      <c r="A78" s="1" t="s">
        <v>143</v>
      </c>
      <c r="B78" s="28">
        <v>18</v>
      </c>
      <c r="C78" s="29" t="s">
        <v>223</v>
      </c>
      <c r="D78" s="28" t="s">
        <v>145</v>
      </c>
      <c r="E78" s="30" t="s">
        <v>224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164</v>
      </c>
    </row>
    <row r="81" ht="75">
      <c r="A81" s="1" t="s">
        <v>152</v>
      </c>
      <c r="E81" s="30" t="s">
        <v>225</v>
      </c>
    </row>
    <row r="82" ht="25">
      <c r="A82" s="1" t="s">
        <v>143</v>
      </c>
      <c r="B82" s="28">
        <v>19</v>
      </c>
      <c r="C82" s="29" t="s">
        <v>388</v>
      </c>
      <c r="D82" s="28" t="s">
        <v>145</v>
      </c>
      <c r="E82" s="30" t="s">
        <v>389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452</v>
      </c>
    </row>
    <row r="85" ht="100">
      <c r="A85" s="1" t="s">
        <v>152</v>
      </c>
      <c r="E85" s="30" t="s">
        <v>391</v>
      </c>
    </row>
    <row r="86" ht="13">
      <c r="A86" s="1" t="s">
        <v>143</v>
      </c>
      <c r="B86" s="28">
        <v>20</v>
      </c>
      <c r="C86" s="29" t="s">
        <v>392</v>
      </c>
      <c r="D86" s="28" t="s">
        <v>145</v>
      </c>
      <c r="E86" s="30" t="s">
        <v>393</v>
      </c>
      <c r="F86" s="31" t="s">
        <v>159</v>
      </c>
      <c r="G86" s="32">
        <v>7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453</v>
      </c>
    </row>
    <row r="89" ht="87.5">
      <c r="A89" s="1" t="s">
        <v>152</v>
      </c>
      <c r="E89" s="30" t="s">
        <v>394</v>
      </c>
    </row>
    <row r="90" ht="13">
      <c r="A90" s="1" t="s">
        <v>143</v>
      </c>
      <c r="B90" s="28">
        <v>21</v>
      </c>
      <c r="C90" s="29" t="s">
        <v>399</v>
      </c>
      <c r="D90" s="28" t="s">
        <v>145</v>
      </c>
      <c r="E90" s="30" t="s">
        <v>400</v>
      </c>
      <c r="F90" s="31" t="s">
        <v>318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189</v>
      </c>
    </row>
    <row r="93" ht="87.5">
      <c r="A93" s="1" t="s">
        <v>152</v>
      </c>
      <c r="E93" s="30" t="s">
        <v>401</v>
      </c>
    </row>
    <row r="94" ht="13">
      <c r="A94" s="1" t="s">
        <v>143</v>
      </c>
      <c r="B94" s="28">
        <v>22</v>
      </c>
      <c r="C94" s="29" t="s">
        <v>402</v>
      </c>
      <c r="D94" s="28" t="s">
        <v>145</v>
      </c>
      <c r="E94" s="30" t="s">
        <v>403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189</v>
      </c>
    </row>
    <row r="97" ht="87.5">
      <c r="A97" s="1" t="s">
        <v>152</v>
      </c>
      <c r="E97" s="30" t="s">
        <v>404</v>
      </c>
    </row>
    <row r="98" ht="13">
      <c r="A98" s="1" t="s">
        <v>143</v>
      </c>
      <c r="B98" s="28">
        <v>25</v>
      </c>
      <c r="C98" s="29" t="s">
        <v>405</v>
      </c>
      <c r="D98" s="28" t="s">
        <v>406</v>
      </c>
      <c r="E98" s="30" t="s">
        <v>407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454</v>
      </c>
    </row>
    <row r="101" ht="87.5">
      <c r="A101" s="1" t="s">
        <v>152</v>
      </c>
      <c r="E101" s="30" t="s">
        <v>408</v>
      </c>
    </row>
    <row r="102" ht="13">
      <c r="A102" s="1" t="s">
        <v>143</v>
      </c>
      <c r="B102" s="28">
        <v>26</v>
      </c>
      <c r="C102" s="29" t="s">
        <v>395</v>
      </c>
      <c r="D102" s="28" t="s">
        <v>145</v>
      </c>
      <c r="E102" s="30" t="s">
        <v>396</v>
      </c>
      <c r="F102" s="31" t="s">
        <v>159</v>
      </c>
      <c r="G102" s="32">
        <v>6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455</v>
      </c>
    </row>
    <row r="105" ht="75">
      <c r="A105" s="1" t="s">
        <v>152</v>
      </c>
      <c r="E105" s="30" t="s">
        <v>398</v>
      </c>
    </row>
    <row r="106" ht="13">
      <c r="A106" s="1" t="s">
        <v>140</v>
      </c>
      <c r="C106" s="22" t="s">
        <v>231</v>
      </c>
      <c r="E106" s="23" t="s">
        <v>232</v>
      </c>
      <c r="L106" s="38"/>
      <c r="M106" s="39">
        <f>SUMIFS(M107:M114,A107:A114,"P")</f>
        <v>0</v>
      </c>
      <c r="N106" s="38"/>
    </row>
    <row r="107" ht="26">
      <c r="A107" s="1" t="s">
        <v>143</v>
      </c>
      <c r="B107" s="28">
        <v>23</v>
      </c>
      <c r="C107" s="29" t="s">
        <v>427</v>
      </c>
      <c r="D107" s="28" t="s">
        <v>428</v>
      </c>
      <c r="E107" s="30" t="s">
        <v>429</v>
      </c>
      <c r="F107" s="31" t="s">
        <v>236</v>
      </c>
      <c r="G107" s="32">
        <v>3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237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 ht="25">
      <c r="A108" s="1" t="s">
        <v>149</v>
      </c>
      <c r="E108" s="30" t="s">
        <v>238</v>
      </c>
    </row>
    <row r="109">
      <c r="A109" s="1" t="s">
        <v>150</v>
      </c>
      <c r="E109" s="28"/>
    </row>
    <row r="110" ht="200">
      <c r="A110" s="1" t="s">
        <v>152</v>
      </c>
      <c r="E110" s="30" t="s">
        <v>239</v>
      </c>
    </row>
    <row r="111" ht="26">
      <c r="A111" s="1" t="s">
        <v>143</v>
      </c>
      <c r="B111" s="28">
        <v>24</v>
      </c>
      <c r="C111" s="29" t="s">
        <v>233</v>
      </c>
      <c r="D111" s="28" t="s">
        <v>234</v>
      </c>
      <c r="E111" s="30" t="s">
        <v>235</v>
      </c>
      <c r="F111" s="31" t="s">
        <v>236</v>
      </c>
      <c r="G111" s="32">
        <v>0.01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237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 ht="25">
      <c r="A112" s="1" t="s">
        <v>149</v>
      </c>
      <c r="E112" s="30" t="s">
        <v>238</v>
      </c>
    </row>
    <row r="113">
      <c r="A113" s="1" t="s">
        <v>150</v>
      </c>
      <c r="E113" s="28"/>
    </row>
    <row r="114" ht="200">
      <c r="A114" s="1" t="s">
        <v>152</v>
      </c>
      <c r="E114" s="30" t="s">
        <v>239</v>
      </c>
    </row>
  </sheetData>
  <sheetProtection sheet="1" objects="1" scenarios="1" spinCount="100000" saltValue="b/GMnvKCeu0MJ1HOYnjr46g6UWDNTcBMfIxd5lVoLvC4bgW52DM11dDW7z9QgkzF6tvZ7qpNqPTOl6CDRtn99w==" hashValue="HBNbCxlzfEm520aD4CPB3ewXlB6ge6aL1HrDFgPtrVKxD5lu4pxqs00bNgtrsKgrc8z0LEXCavB3I3BENwSWM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456</v>
      </c>
      <c r="M3" s="20">
        <f>0+M9+M466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456</v>
      </c>
      <c r="D5" s="22"/>
      <c r="E5" s="23" t="s">
        <v>23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COUNTIFS(L9:L491,"=0",A9:A491,"P")+COUNTIFS(L9:L491,"",A9:A491,"P")+SUM(Q9:Q491)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SUMIFS(M10:M465,A10:A465,"P")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428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457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385.19999999999999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458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492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459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905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462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330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465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462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466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462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466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1200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469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14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473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26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477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37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479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0.5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482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483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76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484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37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479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0.5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482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483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76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484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144</v>
      </c>
      <c r="D90" s="28" t="s">
        <v>145</v>
      </c>
      <c r="E90" s="30" t="s">
        <v>146</v>
      </c>
      <c r="F90" s="31" t="s">
        <v>147</v>
      </c>
      <c r="G90" s="32">
        <v>150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151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154</v>
      </c>
      <c r="D94" s="28" t="s">
        <v>145</v>
      </c>
      <c r="E94" s="30" t="s">
        <v>155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308</v>
      </c>
      <c r="D98" s="28" t="s">
        <v>145</v>
      </c>
      <c r="E98" s="30" t="s">
        <v>309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210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24</v>
      </c>
      <c r="C102" s="29" t="s">
        <v>487</v>
      </c>
      <c r="D102" s="28" t="s">
        <v>145</v>
      </c>
      <c r="E102" s="30" t="s">
        <v>488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25">
      <c r="A105" s="1" t="s">
        <v>152</v>
      </c>
      <c r="E105" s="30" t="s">
        <v>489</v>
      </c>
    </row>
    <row r="106" ht="13">
      <c r="A106" s="1" t="s">
        <v>143</v>
      </c>
      <c r="B106" s="28">
        <v>25</v>
      </c>
      <c r="C106" s="29" t="s">
        <v>490</v>
      </c>
      <c r="D106" s="28" t="s">
        <v>145</v>
      </c>
      <c r="E106" s="30" t="s">
        <v>491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492</v>
      </c>
    </row>
    <row r="109" ht="112.5">
      <c r="A109" s="1" t="s">
        <v>152</v>
      </c>
      <c r="E109" s="30" t="s">
        <v>493</v>
      </c>
    </row>
    <row r="110" ht="13">
      <c r="A110" s="1" t="s">
        <v>143</v>
      </c>
      <c r="B110" s="28">
        <v>26</v>
      </c>
      <c r="C110" s="29" t="s">
        <v>494</v>
      </c>
      <c r="D110" s="28" t="s">
        <v>145</v>
      </c>
      <c r="E110" s="30" t="s">
        <v>495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12.5">
      <c r="A113" s="1" t="s">
        <v>152</v>
      </c>
      <c r="E113" s="30" t="s">
        <v>496</v>
      </c>
    </row>
    <row r="114" ht="13">
      <c r="A114" s="1" t="s">
        <v>143</v>
      </c>
      <c r="B114" s="28">
        <v>27</v>
      </c>
      <c r="C114" s="29" t="s">
        <v>497</v>
      </c>
      <c r="D114" s="28" t="s">
        <v>145</v>
      </c>
      <c r="E114" s="30" t="s">
        <v>498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164</v>
      </c>
    </row>
    <row r="117" ht="100">
      <c r="A117" s="1" t="s">
        <v>152</v>
      </c>
      <c r="E117" s="30" t="s">
        <v>499</v>
      </c>
    </row>
    <row r="118" ht="13">
      <c r="A118" s="1" t="s">
        <v>143</v>
      </c>
      <c r="B118" s="28">
        <v>28</v>
      </c>
      <c r="C118" s="29" t="s">
        <v>500</v>
      </c>
      <c r="D118" s="28" t="s">
        <v>145</v>
      </c>
      <c r="E118" s="30" t="s">
        <v>501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241</v>
      </c>
    </row>
    <row r="121" ht="125">
      <c r="A121" s="1" t="s">
        <v>152</v>
      </c>
      <c r="E121" s="30" t="s">
        <v>502</v>
      </c>
    </row>
    <row r="122" ht="25">
      <c r="A122" s="1" t="s">
        <v>143</v>
      </c>
      <c r="B122" s="28">
        <v>29</v>
      </c>
      <c r="C122" s="29" t="s">
        <v>503</v>
      </c>
      <c r="D122" s="28" t="s">
        <v>145</v>
      </c>
      <c r="E122" s="30" t="s">
        <v>504</v>
      </c>
      <c r="F122" s="31" t="s">
        <v>323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505</v>
      </c>
    </row>
    <row r="125" ht="125">
      <c r="A125" s="1" t="s">
        <v>152</v>
      </c>
      <c r="E125" s="30" t="s">
        <v>506</v>
      </c>
    </row>
    <row r="126" ht="25">
      <c r="A126" s="1" t="s">
        <v>143</v>
      </c>
      <c r="B126" s="28">
        <v>30</v>
      </c>
      <c r="C126" s="29" t="s">
        <v>507</v>
      </c>
      <c r="D126" s="28" t="s">
        <v>145</v>
      </c>
      <c r="E126" s="30" t="s">
        <v>508</v>
      </c>
      <c r="F126" s="31" t="s">
        <v>323</v>
      </c>
      <c r="G126" s="32">
        <v>10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505</v>
      </c>
    </row>
    <row r="129" ht="125">
      <c r="A129" s="1" t="s">
        <v>152</v>
      </c>
      <c r="E129" s="30" t="s">
        <v>509</v>
      </c>
    </row>
    <row r="130" ht="13">
      <c r="A130" s="1" t="s">
        <v>143</v>
      </c>
      <c r="B130" s="28">
        <v>31</v>
      </c>
      <c r="C130" s="29" t="s">
        <v>510</v>
      </c>
      <c r="D130" s="28" t="s">
        <v>145</v>
      </c>
      <c r="E130" s="30" t="s">
        <v>511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241</v>
      </c>
    </row>
    <row r="133" ht="112.5">
      <c r="A133" s="1" t="s">
        <v>152</v>
      </c>
      <c r="E133" s="30" t="s">
        <v>512</v>
      </c>
    </row>
    <row r="134" ht="13">
      <c r="A134" s="1" t="s">
        <v>143</v>
      </c>
      <c r="B134" s="28">
        <v>32</v>
      </c>
      <c r="C134" s="29" t="s">
        <v>513</v>
      </c>
      <c r="D134" s="28" t="s">
        <v>145</v>
      </c>
      <c r="E134" s="30" t="s">
        <v>514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241</v>
      </c>
    </row>
    <row r="137" ht="112.5">
      <c r="A137" s="1" t="s">
        <v>152</v>
      </c>
      <c r="E137" s="30" t="s">
        <v>515</v>
      </c>
    </row>
    <row r="138" ht="13">
      <c r="A138" s="1" t="s">
        <v>143</v>
      </c>
      <c r="B138" s="28">
        <v>33</v>
      </c>
      <c r="C138" s="29" t="s">
        <v>516</v>
      </c>
      <c r="D138" s="28" t="s">
        <v>145</v>
      </c>
      <c r="E138" s="30" t="s">
        <v>517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25">
      <c r="A141" s="1" t="s">
        <v>152</v>
      </c>
      <c r="E141" s="30" t="s">
        <v>519</v>
      </c>
    </row>
    <row r="142" ht="13">
      <c r="A142" s="1" t="s">
        <v>143</v>
      </c>
      <c r="B142" s="28">
        <v>34</v>
      </c>
      <c r="C142" s="29" t="s">
        <v>520</v>
      </c>
      <c r="D142" s="28" t="s">
        <v>145</v>
      </c>
      <c r="E142" s="30" t="s">
        <v>521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00">
      <c r="A145" s="1" t="s">
        <v>152</v>
      </c>
      <c r="E145" s="30" t="s">
        <v>522</v>
      </c>
    </row>
    <row r="146" ht="13">
      <c r="A146" s="1" t="s">
        <v>143</v>
      </c>
      <c r="B146" s="28">
        <v>35</v>
      </c>
      <c r="C146" s="29" t="s">
        <v>523</v>
      </c>
      <c r="D146" s="28" t="s">
        <v>145</v>
      </c>
      <c r="E146" s="30" t="s">
        <v>524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525</v>
      </c>
    </row>
    <row r="150" ht="13">
      <c r="A150" s="1" t="s">
        <v>143</v>
      </c>
      <c r="B150" s="28">
        <v>36</v>
      </c>
      <c r="C150" s="29" t="s">
        <v>526</v>
      </c>
      <c r="D150" s="28" t="s">
        <v>145</v>
      </c>
      <c r="E150" s="30" t="s">
        <v>527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25">
      <c r="A153" s="1" t="s">
        <v>152</v>
      </c>
      <c r="E153" s="30" t="s">
        <v>528</v>
      </c>
    </row>
    <row r="154" ht="13">
      <c r="A154" s="1" t="s">
        <v>143</v>
      </c>
      <c r="B154" s="28">
        <v>37</v>
      </c>
      <c r="C154" s="29" t="s">
        <v>529</v>
      </c>
      <c r="D154" s="28" t="s">
        <v>145</v>
      </c>
      <c r="E154" s="30" t="s">
        <v>530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00">
      <c r="A157" s="1" t="s">
        <v>152</v>
      </c>
      <c r="E157" s="30" t="s">
        <v>531</v>
      </c>
    </row>
    <row r="158" ht="13">
      <c r="A158" s="1" t="s">
        <v>143</v>
      </c>
      <c r="B158" s="28">
        <v>38</v>
      </c>
      <c r="C158" s="29" t="s">
        <v>532</v>
      </c>
      <c r="D158" s="28" t="s">
        <v>145</v>
      </c>
      <c r="E158" s="30" t="s">
        <v>533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12.5">
      <c r="A161" s="1" t="s">
        <v>152</v>
      </c>
      <c r="E161" s="30" t="s">
        <v>534</v>
      </c>
    </row>
    <row r="162" ht="13">
      <c r="A162" s="1" t="s">
        <v>143</v>
      </c>
      <c r="B162" s="28">
        <v>39</v>
      </c>
      <c r="C162" s="29" t="s">
        <v>535</v>
      </c>
      <c r="D162" s="28" t="s">
        <v>145</v>
      </c>
      <c r="E162" s="30" t="s">
        <v>536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537</v>
      </c>
    </row>
    <row r="166" ht="13">
      <c r="A166" s="1" t="s">
        <v>143</v>
      </c>
      <c r="B166" s="28">
        <v>40</v>
      </c>
      <c r="C166" s="29" t="s">
        <v>538</v>
      </c>
      <c r="D166" s="28" t="s">
        <v>145</v>
      </c>
      <c r="E166" s="30" t="s">
        <v>539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540</v>
      </c>
    </row>
    <row r="170" ht="13">
      <c r="A170" s="1" t="s">
        <v>143</v>
      </c>
      <c r="B170" s="28">
        <v>41</v>
      </c>
      <c r="C170" s="29" t="s">
        <v>541</v>
      </c>
      <c r="D170" s="28" t="s">
        <v>145</v>
      </c>
      <c r="E170" s="30" t="s">
        <v>542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00">
      <c r="A173" s="1" t="s">
        <v>152</v>
      </c>
      <c r="E173" s="30" t="s">
        <v>543</v>
      </c>
    </row>
    <row r="174" ht="13">
      <c r="A174" s="1" t="s">
        <v>143</v>
      </c>
      <c r="B174" s="28">
        <v>42</v>
      </c>
      <c r="C174" s="29" t="s">
        <v>544</v>
      </c>
      <c r="D174" s="28" t="s">
        <v>145</v>
      </c>
      <c r="E174" s="30" t="s">
        <v>545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546</v>
      </c>
    </row>
    <row r="178" ht="13">
      <c r="A178" s="1" t="s">
        <v>143</v>
      </c>
      <c r="B178" s="28">
        <v>43</v>
      </c>
      <c r="C178" s="29" t="s">
        <v>547</v>
      </c>
      <c r="D178" s="28" t="s">
        <v>145</v>
      </c>
      <c r="E178" s="30" t="s">
        <v>548</v>
      </c>
      <c r="F178" s="31" t="s">
        <v>159</v>
      </c>
      <c r="G178" s="32">
        <v>5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518</v>
      </c>
    </row>
    <row r="181" ht="125">
      <c r="A181" s="1" t="s">
        <v>152</v>
      </c>
      <c r="E181" s="30" t="s">
        <v>549</v>
      </c>
    </row>
    <row r="182" ht="25">
      <c r="A182" s="1" t="s">
        <v>143</v>
      </c>
      <c r="B182" s="28">
        <v>44</v>
      </c>
      <c r="C182" s="29" t="s">
        <v>316</v>
      </c>
      <c r="D182" s="28" t="s">
        <v>145</v>
      </c>
      <c r="E182" s="30" t="s">
        <v>317</v>
      </c>
      <c r="F182" s="31" t="s">
        <v>318</v>
      </c>
      <c r="G182" s="32">
        <v>2.5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550</v>
      </c>
    </row>
    <row r="185" ht="137.5">
      <c r="A185" s="1" t="s">
        <v>152</v>
      </c>
      <c r="E185" s="30" t="s">
        <v>320</v>
      </c>
    </row>
    <row r="186" ht="25">
      <c r="A186" s="1" t="s">
        <v>143</v>
      </c>
      <c r="B186" s="28">
        <v>45</v>
      </c>
      <c r="C186" s="29" t="s">
        <v>551</v>
      </c>
      <c r="D186" s="28" t="s">
        <v>145</v>
      </c>
      <c r="E186" s="30" t="s">
        <v>552</v>
      </c>
      <c r="F186" s="31" t="s">
        <v>323</v>
      </c>
      <c r="G186" s="32">
        <v>9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553</v>
      </c>
    </row>
    <row r="189" ht="112.5">
      <c r="A189" s="1" t="s">
        <v>152</v>
      </c>
      <c r="E189" s="30" t="s">
        <v>554</v>
      </c>
    </row>
    <row r="190" ht="25">
      <c r="A190" s="1" t="s">
        <v>143</v>
      </c>
      <c r="B190" s="28">
        <v>46</v>
      </c>
      <c r="C190" s="29" t="s">
        <v>555</v>
      </c>
      <c r="D190" s="28" t="s">
        <v>145</v>
      </c>
      <c r="E190" s="30" t="s">
        <v>556</v>
      </c>
      <c r="F190" s="31" t="s">
        <v>159</v>
      </c>
      <c r="G190" s="32">
        <v>2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241</v>
      </c>
    </row>
    <row r="193" ht="87.5">
      <c r="A193" s="1" t="s">
        <v>152</v>
      </c>
      <c r="E193" s="30" t="s">
        <v>557</v>
      </c>
    </row>
    <row r="194" ht="25">
      <c r="A194" s="1" t="s">
        <v>143</v>
      </c>
      <c r="B194" s="28">
        <v>47</v>
      </c>
      <c r="C194" s="29" t="s">
        <v>558</v>
      </c>
      <c r="D194" s="28" t="s">
        <v>145</v>
      </c>
      <c r="E194" s="30" t="s">
        <v>559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241</v>
      </c>
    </row>
    <row r="197" ht="87.5">
      <c r="A197" s="1" t="s">
        <v>152</v>
      </c>
      <c r="E197" s="30" t="s">
        <v>560</v>
      </c>
    </row>
    <row r="198" ht="13">
      <c r="A198" s="1" t="s">
        <v>143</v>
      </c>
      <c r="B198" s="28">
        <v>48</v>
      </c>
      <c r="C198" s="29" t="s">
        <v>561</v>
      </c>
      <c r="D198" s="28" t="s">
        <v>145</v>
      </c>
      <c r="E198" s="30" t="s">
        <v>562</v>
      </c>
      <c r="F198" s="31" t="s">
        <v>159</v>
      </c>
      <c r="G198" s="32">
        <v>8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563</v>
      </c>
    </row>
    <row r="201" ht="112.5">
      <c r="A201" s="1" t="s">
        <v>152</v>
      </c>
      <c r="E201" s="30" t="s">
        <v>564</v>
      </c>
    </row>
    <row r="202" ht="13">
      <c r="A202" s="1" t="s">
        <v>143</v>
      </c>
      <c r="B202" s="28">
        <v>49</v>
      </c>
      <c r="C202" s="29" t="s">
        <v>565</v>
      </c>
      <c r="D202" s="28" t="s">
        <v>145</v>
      </c>
      <c r="E202" s="30" t="s">
        <v>566</v>
      </c>
      <c r="F202" s="31" t="s">
        <v>159</v>
      </c>
      <c r="G202" s="32">
        <v>8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563</v>
      </c>
    </row>
    <row r="205" ht="137.5">
      <c r="A205" s="1" t="s">
        <v>152</v>
      </c>
      <c r="E205" s="30" t="s">
        <v>567</v>
      </c>
    </row>
    <row r="206" ht="13">
      <c r="A206" s="1" t="s">
        <v>143</v>
      </c>
      <c r="B206" s="28">
        <v>50</v>
      </c>
      <c r="C206" s="29" t="s">
        <v>568</v>
      </c>
      <c r="D206" s="28" t="s">
        <v>145</v>
      </c>
      <c r="E206" s="30" t="s">
        <v>569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189</v>
      </c>
    </row>
    <row r="209" ht="112.5">
      <c r="A209" s="1" t="s">
        <v>152</v>
      </c>
      <c r="E209" s="30" t="s">
        <v>570</v>
      </c>
    </row>
    <row r="210" ht="13">
      <c r="A210" s="1" t="s">
        <v>143</v>
      </c>
      <c r="B210" s="28">
        <v>51</v>
      </c>
      <c r="C210" s="29" t="s">
        <v>571</v>
      </c>
      <c r="D210" s="28" t="s">
        <v>145</v>
      </c>
      <c r="E210" s="30" t="s">
        <v>572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189</v>
      </c>
    </row>
    <row r="213" ht="125">
      <c r="A213" s="1" t="s">
        <v>152</v>
      </c>
      <c r="E213" s="30" t="s">
        <v>573</v>
      </c>
    </row>
    <row r="214" ht="13">
      <c r="A214" s="1" t="s">
        <v>143</v>
      </c>
      <c r="B214" s="28">
        <v>52</v>
      </c>
      <c r="C214" s="29" t="s">
        <v>574</v>
      </c>
      <c r="D214" s="28" t="s">
        <v>145</v>
      </c>
      <c r="E214" s="30" t="s">
        <v>575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25">
      <c r="A217" s="1" t="s">
        <v>152</v>
      </c>
      <c r="E217" s="30" t="s">
        <v>576</v>
      </c>
    </row>
    <row r="218" ht="13">
      <c r="A218" s="1" t="s">
        <v>143</v>
      </c>
      <c r="B218" s="28">
        <v>53</v>
      </c>
      <c r="C218" s="29" t="s">
        <v>577</v>
      </c>
      <c r="D218" s="28" t="s">
        <v>145</v>
      </c>
      <c r="E218" s="30" t="s">
        <v>578</v>
      </c>
      <c r="F218" s="31" t="s">
        <v>159</v>
      </c>
      <c r="G218" s="32">
        <v>2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241</v>
      </c>
    </row>
    <row r="221" ht="125">
      <c r="A221" s="1" t="s">
        <v>152</v>
      </c>
      <c r="E221" s="30" t="s">
        <v>579</v>
      </c>
    </row>
    <row r="222" ht="13">
      <c r="A222" s="1" t="s">
        <v>143</v>
      </c>
      <c r="B222" s="28">
        <v>54</v>
      </c>
      <c r="C222" s="29" t="s">
        <v>580</v>
      </c>
      <c r="D222" s="28" t="s">
        <v>145</v>
      </c>
      <c r="E222" s="30" t="s">
        <v>581</v>
      </c>
      <c r="F222" s="31" t="s">
        <v>147</v>
      </c>
      <c r="G222" s="32">
        <v>600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582</v>
      </c>
    </row>
    <row r="225" ht="125">
      <c r="A225" s="1" t="s">
        <v>152</v>
      </c>
      <c r="E225" s="30" t="s">
        <v>583</v>
      </c>
    </row>
    <row r="226" ht="13">
      <c r="A226" s="1" t="s">
        <v>143</v>
      </c>
      <c r="B226" s="28">
        <v>55</v>
      </c>
      <c r="C226" s="29" t="s">
        <v>584</v>
      </c>
      <c r="D226" s="28" t="s">
        <v>145</v>
      </c>
      <c r="E226" s="30" t="s">
        <v>585</v>
      </c>
      <c r="F226" s="31" t="s">
        <v>159</v>
      </c>
      <c r="G226" s="32">
        <v>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241</v>
      </c>
    </row>
    <row r="229" ht="112.5">
      <c r="A229" s="1" t="s">
        <v>152</v>
      </c>
      <c r="E229" s="30" t="s">
        <v>586</v>
      </c>
    </row>
    <row r="230" ht="13">
      <c r="A230" s="1" t="s">
        <v>143</v>
      </c>
      <c r="B230" s="28">
        <v>56</v>
      </c>
      <c r="C230" s="29" t="s">
        <v>587</v>
      </c>
      <c r="D230" s="28" t="s">
        <v>145</v>
      </c>
      <c r="E230" s="30" t="s">
        <v>588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241</v>
      </c>
    </row>
    <row r="233" ht="137.5">
      <c r="A233" s="1" t="s">
        <v>152</v>
      </c>
      <c r="E233" s="30" t="s">
        <v>589</v>
      </c>
    </row>
    <row r="234" ht="13">
      <c r="A234" s="1" t="s">
        <v>143</v>
      </c>
      <c r="B234" s="28">
        <v>57</v>
      </c>
      <c r="C234" s="29" t="s">
        <v>590</v>
      </c>
      <c r="D234" s="28" t="s">
        <v>145</v>
      </c>
      <c r="E234" s="30" t="s">
        <v>591</v>
      </c>
      <c r="F234" s="31" t="s">
        <v>159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164</v>
      </c>
    </row>
    <row r="237" ht="112.5">
      <c r="A237" s="1" t="s">
        <v>152</v>
      </c>
      <c r="E237" s="30" t="s">
        <v>586</v>
      </c>
    </row>
    <row r="238" ht="13">
      <c r="A238" s="1" t="s">
        <v>143</v>
      </c>
      <c r="B238" s="28">
        <v>58</v>
      </c>
      <c r="C238" s="29" t="s">
        <v>592</v>
      </c>
      <c r="D238" s="28" t="s">
        <v>145</v>
      </c>
      <c r="E238" s="30" t="s">
        <v>593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37.5">
      <c r="A241" s="1" t="s">
        <v>152</v>
      </c>
      <c r="E241" s="30" t="s">
        <v>594</v>
      </c>
    </row>
    <row r="242" ht="13">
      <c r="A242" s="1" t="s">
        <v>143</v>
      </c>
      <c r="B242" s="28">
        <v>59</v>
      </c>
      <c r="C242" s="29" t="s">
        <v>595</v>
      </c>
      <c r="D242" s="28" t="s">
        <v>145</v>
      </c>
      <c r="E242" s="30" t="s">
        <v>596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12.5">
      <c r="A245" s="1" t="s">
        <v>152</v>
      </c>
      <c r="E245" s="30" t="s">
        <v>597</v>
      </c>
    </row>
    <row r="246" ht="13">
      <c r="A246" s="1" t="s">
        <v>143</v>
      </c>
      <c r="B246" s="28">
        <v>60</v>
      </c>
      <c r="C246" s="29" t="s">
        <v>598</v>
      </c>
      <c r="D246" s="28" t="s">
        <v>145</v>
      </c>
      <c r="E246" s="30" t="s">
        <v>599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25">
      <c r="A249" s="1" t="s">
        <v>152</v>
      </c>
      <c r="E249" s="30" t="s">
        <v>600</v>
      </c>
    </row>
    <row r="250" ht="13">
      <c r="A250" s="1" t="s">
        <v>143</v>
      </c>
      <c r="B250" s="28">
        <v>61</v>
      </c>
      <c r="C250" s="29" t="s">
        <v>601</v>
      </c>
      <c r="D250" s="28" t="s">
        <v>145</v>
      </c>
      <c r="E250" s="30" t="s">
        <v>602</v>
      </c>
      <c r="F250" s="31" t="s">
        <v>159</v>
      </c>
      <c r="G250" s="32">
        <v>3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160</v>
      </c>
    </row>
    <row r="253" ht="137.5">
      <c r="A253" s="1" t="s">
        <v>152</v>
      </c>
      <c r="E253" s="30" t="s">
        <v>603</v>
      </c>
    </row>
    <row r="254" ht="25">
      <c r="A254" s="1" t="s">
        <v>143</v>
      </c>
      <c r="B254" s="28">
        <v>62</v>
      </c>
      <c r="C254" s="29" t="s">
        <v>604</v>
      </c>
      <c r="D254" s="28" t="s">
        <v>145</v>
      </c>
      <c r="E254" s="30" t="s">
        <v>605</v>
      </c>
      <c r="F254" s="31" t="s">
        <v>159</v>
      </c>
      <c r="G254" s="32">
        <v>5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518</v>
      </c>
    </row>
    <row r="257" ht="137.5">
      <c r="A257" s="1" t="s">
        <v>152</v>
      </c>
      <c r="E257" s="30" t="s">
        <v>606</v>
      </c>
    </row>
    <row r="258" ht="13">
      <c r="A258" s="1" t="s">
        <v>143</v>
      </c>
      <c r="B258" s="28">
        <v>63</v>
      </c>
      <c r="C258" s="29" t="s">
        <v>329</v>
      </c>
      <c r="D258" s="28" t="s">
        <v>145</v>
      </c>
      <c r="E258" s="30" t="s">
        <v>330</v>
      </c>
      <c r="F258" s="31" t="s">
        <v>159</v>
      </c>
      <c r="G258" s="32">
        <v>14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473</v>
      </c>
    </row>
    <row r="261" ht="112.5">
      <c r="A261" s="1" t="s">
        <v>152</v>
      </c>
      <c r="E261" s="30" t="s">
        <v>331</v>
      </c>
    </row>
    <row r="262" ht="13">
      <c r="A262" s="1" t="s">
        <v>143</v>
      </c>
      <c r="B262" s="28">
        <v>64</v>
      </c>
      <c r="C262" s="29" t="s">
        <v>332</v>
      </c>
      <c r="D262" s="28" t="s">
        <v>145</v>
      </c>
      <c r="E262" s="30" t="s">
        <v>333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473</v>
      </c>
    </row>
    <row r="265" ht="162.5">
      <c r="A265" s="1" t="s">
        <v>152</v>
      </c>
      <c r="E265" s="30" t="s">
        <v>334</v>
      </c>
    </row>
    <row r="266" ht="13">
      <c r="A266" s="1" t="s">
        <v>143</v>
      </c>
      <c r="B266" s="28">
        <v>65</v>
      </c>
      <c r="C266" s="29" t="s">
        <v>346</v>
      </c>
      <c r="D266" s="28" t="s">
        <v>145</v>
      </c>
      <c r="E266" s="30" t="s">
        <v>347</v>
      </c>
      <c r="F266" s="31" t="s">
        <v>159</v>
      </c>
      <c r="G266" s="32">
        <v>11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607</v>
      </c>
    </row>
    <row r="269" ht="150">
      <c r="A269" s="1" t="s">
        <v>152</v>
      </c>
      <c r="E269" s="30" t="s">
        <v>348</v>
      </c>
    </row>
    <row r="270" ht="13">
      <c r="A270" s="1" t="s">
        <v>143</v>
      </c>
      <c r="B270" s="28">
        <v>66</v>
      </c>
      <c r="C270" s="29" t="s">
        <v>608</v>
      </c>
      <c r="D270" s="28" t="s">
        <v>145</v>
      </c>
      <c r="E270" s="30" t="s">
        <v>609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189</v>
      </c>
    </row>
    <row r="273" ht="112.5">
      <c r="A273" s="1" t="s">
        <v>152</v>
      </c>
      <c r="E273" s="30" t="s">
        <v>610</v>
      </c>
    </row>
    <row r="274" ht="13">
      <c r="A274" s="1" t="s">
        <v>143</v>
      </c>
      <c r="B274" s="28">
        <v>67</v>
      </c>
      <c r="C274" s="29" t="s">
        <v>611</v>
      </c>
      <c r="D274" s="28" t="s">
        <v>145</v>
      </c>
      <c r="E274" s="30" t="s">
        <v>612</v>
      </c>
      <c r="F274" s="31" t="s">
        <v>159</v>
      </c>
      <c r="G274" s="32">
        <v>4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189</v>
      </c>
    </row>
    <row r="277" ht="162.5">
      <c r="A277" s="1" t="s">
        <v>152</v>
      </c>
      <c r="E277" s="30" t="s">
        <v>613</v>
      </c>
    </row>
    <row r="278" ht="13">
      <c r="A278" s="1" t="s">
        <v>143</v>
      </c>
      <c r="B278" s="28">
        <v>68</v>
      </c>
      <c r="C278" s="29" t="s">
        <v>355</v>
      </c>
      <c r="D278" s="28" t="s">
        <v>145</v>
      </c>
      <c r="E278" s="30" t="s">
        <v>356</v>
      </c>
      <c r="F278" s="31" t="s">
        <v>159</v>
      </c>
      <c r="G278" s="32">
        <v>22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614</v>
      </c>
    </row>
    <row r="281" ht="112.5">
      <c r="A281" s="1" t="s">
        <v>152</v>
      </c>
      <c r="E281" s="30" t="s">
        <v>357</v>
      </c>
    </row>
    <row r="282" ht="13">
      <c r="A282" s="1" t="s">
        <v>143</v>
      </c>
      <c r="B282" s="28">
        <v>69</v>
      </c>
      <c r="C282" s="29" t="s">
        <v>358</v>
      </c>
      <c r="D282" s="28" t="s">
        <v>145</v>
      </c>
      <c r="E282" s="30" t="s">
        <v>359</v>
      </c>
      <c r="F282" s="31" t="s">
        <v>159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614</v>
      </c>
    </row>
    <row r="285" ht="112.5">
      <c r="A285" s="1" t="s">
        <v>152</v>
      </c>
      <c r="E285" s="30" t="s">
        <v>360</v>
      </c>
    </row>
    <row r="286" ht="13">
      <c r="A286" s="1" t="s">
        <v>143</v>
      </c>
      <c r="B286" s="28">
        <v>70</v>
      </c>
      <c r="C286" s="29" t="s">
        <v>615</v>
      </c>
      <c r="D286" s="28" t="s">
        <v>145</v>
      </c>
      <c r="E286" s="30" t="s">
        <v>616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12.5">
      <c r="A289" s="1" t="s">
        <v>152</v>
      </c>
      <c r="E289" s="30" t="s">
        <v>617</v>
      </c>
    </row>
    <row r="290" ht="13">
      <c r="A290" s="1" t="s">
        <v>143</v>
      </c>
      <c r="B290" s="28">
        <v>71</v>
      </c>
      <c r="C290" s="29" t="s">
        <v>618</v>
      </c>
      <c r="D290" s="28" t="s">
        <v>145</v>
      </c>
      <c r="E290" s="30" t="s">
        <v>619</v>
      </c>
      <c r="F290" s="31" t="s">
        <v>159</v>
      </c>
      <c r="G290" s="32">
        <v>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164</v>
      </c>
    </row>
    <row r="293" ht="125">
      <c r="A293" s="1" t="s">
        <v>152</v>
      </c>
      <c r="E293" s="30" t="s">
        <v>620</v>
      </c>
    </row>
    <row r="294" ht="25">
      <c r="A294" s="1" t="s">
        <v>143</v>
      </c>
      <c r="B294" s="28">
        <v>72</v>
      </c>
      <c r="C294" s="29" t="s">
        <v>621</v>
      </c>
      <c r="D294" s="28" t="s">
        <v>145</v>
      </c>
      <c r="E294" s="30" t="s">
        <v>622</v>
      </c>
      <c r="F294" s="31" t="s">
        <v>159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164</v>
      </c>
    </row>
    <row r="297" ht="150">
      <c r="A297" s="1" t="s">
        <v>152</v>
      </c>
      <c r="E297" s="30" t="s">
        <v>623</v>
      </c>
    </row>
    <row r="298" ht="25">
      <c r="A298" s="1" t="s">
        <v>143</v>
      </c>
      <c r="B298" s="28">
        <v>73</v>
      </c>
      <c r="C298" s="29" t="s">
        <v>624</v>
      </c>
      <c r="D298" s="28" t="s">
        <v>145</v>
      </c>
      <c r="E298" s="30" t="s">
        <v>625</v>
      </c>
      <c r="F298" s="31" t="s">
        <v>159</v>
      </c>
      <c r="G298" s="32">
        <v>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241</v>
      </c>
    </row>
    <row r="301" ht="112.5">
      <c r="A301" s="1" t="s">
        <v>152</v>
      </c>
      <c r="E301" s="30" t="s">
        <v>626</v>
      </c>
    </row>
    <row r="302" ht="25">
      <c r="A302" s="1" t="s">
        <v>143</v>
      </c>
      <c r="B302" s="28">
        <v>74</v>
      </c>
      <c r="C302" s="29" t="s">
        <v>627</v>
      </c>
      <c r="D302" s="28" t="s">
        <v>145</v>
      </c>
      <c r="E302" s="30" t="s">
        <v>628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241</v>
      </c>
    </row>
    <row r="305" ht="137.5">
      <c r="A305" s="1" t="s">
        <v>152</v>
      </c>
      <c r="E305" s="30" t="s">
        <v>629</v>
      </c>
    </row>
    <row r="306" ht="13">
      <c r="A306" s="1" t="s">
        <v>143</v>
      </c>
      <c r="B306" s="28">
        <v>75</v>
      </c>
      <c r="C306" s="29" t="s">
        <v>630</v>
      </c>
      <c r="D306" s="28" t="s">
        <v>145</v>
      </c>
      <c r="E306" s="30" t="s">
        <v>631</v>
      </c>
      <c r="F306" s="31" t="s">
        <v>159</v>
      </c>
      <c r="G306" s="32">
        <v>1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164</v>
      </c>
    </row>
    <row r="309" ht="112.5">
      <c r="A309" s="1" t="s">
        <v>152</v>
      </c>
      <c r="E309" s="30" t="s">
        <v>632</v>
      </c>
    </row>
    <row r="310" ht="13">
      <c r="A310" s="1" t="s">
        <v>143</v>
      </c>
      <c r="B310" s="28">
        <v>76</v>
      </c>
      <c r="C310" s="29" t="s">
        <v>633</v>
      </c>
      <c r="D310" s="28" t="s">
        <v>145</v>
      </c>
      <c r="E310" s="30" t="s">
        <v>634</v>
      </c>
      <c r="F310" s="31" t="s">
        <v>159</v>
      </c>
      <c r="G310" s="32">
        <v>1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164</v>
      </c>
    </row>
    <row r="313" ht="100">
      <c r="A313" s="1" t="s">
        <v>152</v>
      </c>
      <c r="E313" s="30" t="s">
        <v>635</v>
      </c>
    </row>
    <row r="314" ht="13">
      <c r="A314" s="1" t="s">
        <v>143</v>
      </c>
      <c r="B314" s="28">
        <v>77</v>
      </c>
      <c r="C314" s="29" t="s">
        <v>636</v>
      </c>
      <c r="D314" s="28" t="s">
        <v>145</v>
      </c>
      <c r="E314" s="30" t="s">
        <v>637</v>
      </c>
      <c r="F314" s="31" t="s">
        <v>159</v>
      </c>
      <c r="G314" s="32">
        <v>1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164</v>
      </c>
    </row>
    <row r="317" ht="125">
      <c r="A317" s="1" t="s">
        <v>152</v>
      </c>
      <c r="E317" s="30" t="s">
        <v>638</v>
      </c>
    </row>
    <row r="318" ht="13">
      <c r="A318" s="1" t="s">
        <v>143</v>
      </c>
      <c r="B318" s="28">
        <v>78</v>
      </c>
      <c r="C318" s="29" t="s">
        <v>370</v>
      </c>
      <c r="D318" s="28" t="s">
        <v>145</v>
      </c>
      <c r="E318" s="30" t="s">
        <v>371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12.5">
      <c r="A321" s="1" t="s">
        <v>152</v>
      </c>
      <c r="E321" s="30" t="s">
        <v>373</v>
      </c>
    </row>
    <row r="322" ht="13">
      <c r="A322" s="1" t="s">
        <v>143</v>
      </c>
      <c r="B322" s="28">
        <v>79</v>
      </c>
      <c r="C322" s="29" t="s">
        <v>374</v>
      </c>
      <c r="D322" s="28" t="s">
        <v>145</v>
      </c>
      <c r="E322" s="30" t="s">
        <v>375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12.5">
      <c r="A325" s="1" t="s">
        <v>152</v>
      </c>
      <c r="E325" s="30" t="s">
        <v>376</v>
      </c>
    </row>
    <row r="326" ht="25">
      <c r="A326" s="1" t="s">
        <v>143</v>
      </c>
      <c r="B326" s="28">
        <v>80</v>
      </c>
      <c r="C326" s="29" t="s">
        <v>639</v>
      </c>
      <c r="D326" s="28" t="s">
        <v>145</v>
      </c>
      <c r="E326" s="30" t="s">
        <v>640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12.5">
      <c r="A329" s="1" t="s">
        <v>152</v>
      </c>
      <c r="E329" s="30" t="s">
        <v>641</v>
      </c>
    </row>
    <row r="330" ht="13">
      <c r="A330" s="1" t="s">
        <v>143</v>
      </c>
      <c r="B330" s="28">
        <v>81</v>
      </c>
      <c r="C330" s="29" t="s">
        <v>642</v>
      </c>
      <c r="D330" s="28" t="s">
        <v>145</v>
      </c>
      <c r="E330" s="30" t="s">
        <v>643</v>
      </c>
      <c r="F330" s="31" t="s">
        <v>159</v>
      </c>
      <c r="G330" s="32">
        <v>1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164</v>
      </c>
    </row>
    <row r="333" ht="150">
      <c r="A333" s="1" t="s">
        <v>152</v>
      </c>
      <c r="E333" s="30" t="s">
        <v>644</v>
      </c>
    </row>
    <row r="334" ht="13">
      <c r="A334" s="1" t="s">
        <v>143</v>
      </c>
      <c r="B334" s="28">
        <v>82</v>
      </c>
      <c r="C334" s="29" t="s">
        <v>645</v>
      </c>
      <c r="D334" s="28" t="s">
        <v>145</v>
      </c>
      <c r="E334" s="30" t="s">
        <v>646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647</v>
      </c>
    </row>
    <row r="338" ht="25">
      <c r="A338" s="1" t="s">
        <v>143</v>
      </c>
      <c r="B338" s="28">
        <v>83</v>
      </c>
      <c r="C338" s="29" t="s">
        <v>648</v>
      </c>
      <c r="D338" s="28" t="s">
        <v>145</v>
      </c>
      <c r="E338" s="30" t="s">
        <v>649</v>
      </c>
      <c r="F338" s="31" t="s">
        <v>159</v>
      </c>
      <c r="G338" s="32">
        <v>1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164</v>
      </c>
    </row>
    <row r="341" ht="112.5">
      <c r="A341" s="1" t="s">
        <v>152</v>
      </c>
      <c r="E341" s="30" t="s">
        <v>650</v>
      </c>
    </row>
    <row r="342" ht="25">
      <c r="A342" s="1" t="s">
        <v>143</v>
      </c>
      <c r="B342" s="28">
        <v>84</v>
      </c>
      <c r="C342" s="29" t="s">
        <v>651</v>
      </c>
      <c r="D342" s="28" t="s">
        <v>145</v>
      </c>
      <c r="E342" s="30" t="s">
        <v>652</v>
      </c>
      <c r="F342" s="31" t="s">
        <v>159</v>
      </c>
      <c r="G342" s="32">
        <v>1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164</v>
      </c>
    </row>
    <row r="345" ht="125">
      <c r="A345" s="1" t="s">
        <v>152</v>
      </c>
      <c r="E345" s="30" t="s">
        <v>653</v>
      </c>
    </row>
    <row r="346" ht="13">
      <c r="A346" s="1" t="s">
        <v>143</v>
      </c>
      <c r="B346" s="28">
        <v>87</v>
      </c>
      <c r="C346" s="29" t="s">
        <v>654</v>
      </c>
      <c r="D346" s="28" t="s">
        <v>145</v>
      </c>
      <c r="E346" s="30" t="s">
        <v>655</v>
      </c>
      <c r="F346" s="31" t="s">
        <v>159</v>
      </c>
      <c r="G346" s="32">
        <v>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518</v>
      </c>
    </row>
    <row r="349" ht="112.5">
      <c r="A349" s="1" t="s">
        <v>152</v>
      </c>
      <c r="E349" s="30" t="s">
        <v>656</v>
      </c>
    </row>
    <row r="350" ht="13">
      <c r="A350" s="1" t="s">
        <v>143</v>
      </c>
      <c r="B350" s="28">
        <v>88</v>
      </c>
      <c r="C350" s="29" t="s">
        <v>657</v>
      </c>
      <c r="D350" s="28" t="s">
        <v>145</v>
      </c>
      <c r="E350" s="30" t="s">
        <v>658</v>
      </c>
      <c r="F350" s="31" t="s">
        <v>159</v>
      </c>
      <c r="G350" s="32">
        <v>5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518</v>
      </c>
    </row>
    <row r="353" ht="125">
      <c r="A353" s="1" t="s">
        <v>152</v>
      </c>
      <c r="E353" s="30" t="s">
        <v>659</v>
      </c>
    </row>
    <row r="354" ht="13">
      <c r="A354" s="1" t="s">
        <v>143</v>
      </c>
      <c r="B354" s="28">
        <v>89</v>
      </c>
      <c r="C354" s="29" t="s">
        <v>660</v>
      </c>
      <c r="D354" s="28" t="s">
        <v>145</v>
      </c>
      <c r="E354" s="30" t="s">
        <v>661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/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241</v>
      </c>
    </row>
    <row r="357" ht="112.5">
      <c r="A357" s="1" t="s">
        <v>152</v>
      </c>
      <c r="E357" s="30" t="s">
        <v>662</v>
      </c>
    </row>
    <row r="358" ht="13">
      <c r="A358" s="1" t="s">
        <v>143</v>
      </c>
      <c r="B358" s="28">
        <v>90</v>
      </c>
      <c r="C358" s="29" t="s">
        <v>663</v>
      </c>
      <c r="D358" s="28" t="s">
        <v>145</v>
      </c>
      <c r="E358" s="30" t="s">
        <v>664</v>
      </c>
      <c r="F358" s="31" t="s">
        <v>159</v>
      </c>
      <c r="G358" s="32">
        <v>2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/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241</v>
      </c>
    </row>
    <row r="361" ht="125">
      <c r="A361" s="1" t="s">
        <v>152</v>
      </c>
      <c r="E361" s="30" t="s">
        <v>665</v>
      </c>
    </row>
    <row r="362" ht="13">
      <c r="A362" s="1" t="s">
        <v>143</v>
      </c>
      <c r="B362" s="28">
        <v>91</v>
      </c>
      <c r="C362" s="29" t="s">
        <v>666</v>
      </c>
      <c r="D362" s="28" t="s">
        <v>145</v>
      </c>
      <c r="E362" s="30" t="s">
        <v>667</v>
      </c>
      <c r="F362" s="31" t="s">
        <v>159</v>
      </c>
      <c r="G362" s="32">
        <v>2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241</v>
      </c>
    </row>
    <row r="365" ht="150">
      <c r="A365" s="1" t="s">
        <v>152</v>
      </c>
      <c r="E365" s="30" t="s">
        <v>668</v>
      </c>
    </row>
    <row r="366" ht="13">
      <c r="A366" s="1" t="s">
        <v>143</v>
      </c>
      <c r="B366" s="28">
        <v>92</v>
      </c>
      <c r="C366" s="29" t="s">
        <v>669</v>
      </c>
      <c r="D366" s="28" t="s">
        <v>145</v>
      </c>
      <c r="E366" s="30" t="s">
        <v>670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671</v>
      </c>
    </row>
    <row r="370" ht="13">
      <c r="A370" s="1" t="s">
        <v>143</v>
      </c>
      <c r="B370" s="28">
        <v>93</v>
      </c>
      <c r="C370" s="29" t="s">
        <v>672</v>
      </c>
      <c r="D370" s="28" t="s">
        <v>145</v>
      </c>
      <c r="E370" s="30" t="s">
        <v>673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25">
      <c r="A373" s="1" t="s">
        <v>152</v>
      </c>
      <c r="E373" s="30" t="s">
        <v>674</v>
      </c>
    </row>
    <row r="374" ht="13">
      <c r="A374" s="1" t="s">
        <v>143</v>
      </c>
      <c r="B374" s="28">
        <v>94</v>
      </c>
      <c r="C374" s="29" t="s">
        <v>675</v>
      </c>
      <c r="D374" s="28" t="s">
        <v>145</v>
      </c>
      <c r="E374" s="30" t="s">
        <v>676</v>
      </c>
      <c r="F374" s="31" t="s">
        <v>159</v>
      </c>
      <c r="G374" s="32">
        <v>4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189</v>
      </c>
    </row>
    <row r="377" ht="137.5">
      <c r="A377" s="1" t="s">
        <v>152</v>
      </c>
      <c r="E377" s="30" t="s">
        <v>677</v>
      </c>
    </row>
    <row r="378" ht="13">
      <c r="A378" s="1" t="s">
        <v>143</v>
      </c>
      <c r="B378" s="28">
        <v>95</v>
      </c>
      <c r="C378" s="29" t="s">
        <v>678</v>
      </c>
      <c r="D378" s="28" t="s">
        <v>145</v>
      </c>
      <c r="E378" s="30" t="s">
        <v>679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680</v>
      </c>
    </row>
    <row r="382" ht="13">
      <c r="A382" s="1" t="s">
        <v>143</v>
      </c>
      <c r="B382" s="28">
        <v>96</v>
      </c>
      <c r="C382" s="29" t="s">
        <v>681</v>
      </c>
      <c r="D382" s="28" t="s">
        <v>145</v>
      </c>
      <c r="E382" s="30" t="s">
        <v>682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00">
      <c r="A385" s="1" t="s">
        <v>152</v>
      </c>
      <c r="E385" s="30" t="s">
        <v>683</v>
      </c>
    </row>
    <row r="386" ht="13">
      <c r="A386" s="1" t="s">
        <v>143</v>
      </c>
      <c r="B386" s="28">
        <v>97</v>
      </c>
      <c r="C386" s="29" t="s">
        <v>203</v>
      </c>
      <c r="D386" s="28" t="s">
        <v>145</v>
      </c>
      <c r="E386" s="30" t="s">
        <v>204</v>
      </c>
      <c r="F386" s="31" t="s">
        <v>205</v>
      </c>
      <c r="G386" s="32">
        <v>50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206</v>
      </c>
    </row>
    <row r="389" ht="112.5">
      <c r="A389" s="1" t="s">
        <v>152</v>
      </c>
      <c r="E389" s="30" t="s">
        <v>207</v>
      </c>
    </row>
    <row r="390" ht="13">
      <c r="A390" s="1" t="s">
        <v>143</v>
      </c>
      <c r="B390" s="28">
        <v>98</v>
      </c>
      <c r="C390" s="29" t="s">
        <v>208</v>
      </c>
      <c r="D390" s="28" t="s">
        <v>145</v>
      </c>
      <c r="E390" s="30" t="s">
        <v>209</v>
      </c>
      <c r="F390" s="31" t="s">
        <v>205</v>
      </c>
      <c r="G390" s="32">
        <v>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210</v>
      </c>
    </row>
    <row r="393" ht="100">
      <c r="A393" s="1" t="s">
        <v>152</v>
      </c>
      <c r="E393" s="30" t="s">
        <v>211</v>
      </c>
    </row>
    <row r="394" ht="13">
      <c r="A394" s="1" t="s">
        <v>143</v>
      </c>
      <c r="B394" s="28">
        <v>99</v>
      </c>
      <c r="C394" s="29" t="s">
        <v>212</v>
      </c>
      <c r="D394" s="28" t="s">
        <v>145</v>
      </c>
      <c r="E394" s="30" t="s">
        <v>213</v>
      </c>
      <c r="F394" s="31" t="s">
        <v>159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210</v>
      </c>
    </row>
    <row r="397" ht="137.5">
      <c r="A397" s="1" t="s">
        <v>152</v>
      </c>
      <c r="E397" s="30" t="s">
        <v>214</v>
      </c>
    </row>
    <row r="398" ht="13">
      <c r="A398" s="1" t="s">
        <v>143</v>
      </c>
      <c r="B398" s="28">
        <v>100</v>
      </c>
      <c r="C398" s="29" t="s">
        <v>382</v>
      </c>
      <c r="D398" s="28" t="s">
        <v>145</v>
      </c>
      <c r="E398" s="30" t="s">
        <v>383</v>
      </c>
      <c r="F398" s="31" t="s">
        <v>159</v>
      </c>
      <c r="G398" s="32">
        <v>18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684</v>
      </c>
    </row>
    <row r="401" ht="112.5">
      <c r="A401" s="1" t="s">
        <v>152</v>
      </c>
      <c r="E401" s="30" t="s">
        <v>385</v>
      </c>
    </row>
    <row r="402" ht="25">
      <c r="A402" s="1" t="s">
        <v>143</v>
      </c>
      <c r="B402" s="28">
        <v>101</v>
      </c>
      <c r="C402" s="29" t="s">
        <v>215</v>
      </c>
      <c r="D402" s="28" t="s">
        <v>145</v>
      </c>
      <c r="E402" s="30" t="s">
        <v>216</v>
      </c>
      <c r="F402" s="31" t="s">
        <v>159</v>
      </c>
      <c r="G402" s="32">
        <v>20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210</v>
      </c>
    </row>
    <row r="405" ht="87.5">
      <c r="A405" s="1" t="s">
        <v>152</v>
      </c>
      <c r="E405" s="30" t="s">
        <v>218</v>
      </c>
    </row>
    <row r="406" ht="25">
      <c r="A406" s="1" t="s">
        <v>143</v>
      </c>
      <c r="B406" s="28">
        <v>102</v>
      </c>
      <c r="C406" s="29" t="s">
        <v>685</v>
      </c>
      <c r="D406" s="28" t="s">
        <v>145</v>
      </c>
      <c r="E406" s="30" t="s">
        <v>686</v>
      </c>
      <c r="F406" s="31" t="s">
        <v>159</v>
      </c>
      <c r="G406" s="32">
        <v>4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189</v>
      </c>
    </row>
    <row r="409" ht="100">
      <c r="A409" s="1" t="s">
        <v>152</v>
      </c>
      <c r="E409" s="30" t="s">
        <v>687</v>
      </c>
    </row>
    <row r="410" ht="13">
      <c r="A410" s="1" t="s">
        <v>143</v>
      </c>
      <c r="B410" s="28">
        <v>103</v>
      </c>
      <c r="C410" s="29" t="s">
        <v>688</v>
      </c>
      <c r="D410" s="28" t="s">
        <v>145</v>
      </c>
      <c r="E410" s="30" t="s">
        <v>689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210</v>
      </c>
    </row>
    <row r="413" ht="87.5">
      <c r="A413" s="1" t="s">
        <v>152</v>
      </c>
      <c r="E413" s="30" t="s">
        <v>690</v>
      </c>
    </row>
    <row r="414" ht="13">
      <c r="A414" s="1" t="s">
        <v>143</v>
      </c>
      <c r="B414" s="28">
        <v>104</v>
      </c>
      <c r="C414" s="29" t="s">
        <v>219</v>
      </c>
      <c r="D414" s="28" t="s">
        <v>145</v>
      </c>
      <c r="E414" s="30" t="s">
        <v>220</v>
      </c>
      <c r="F414" s="31" t="s">
        <v>205</v>
      </c>
      <c r="G414" s="32">
        <v>100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221</v>
      </c>
    </row>
    <row r="417" ht="112.5">
      <c r="A417" s="1" t="s">
        <v>152</v>
      </c>
      <c r="E417" s="30" t="s">
        <v>222</v>
      </c>
    </row>
    <row r="418" ht="13">
      <c r="A418" s="1" t="s">
        <v>143</v>
      </c>
      <c r="B418" s="28">
        <v>105</v>
      </c>
      <c r="C418" s="29" t="s">
        <v>223</v>
      </c>
      <c r="D418" s="28" t="s">
        <v>145</v>
      </c>
      <c r="E418" s="30" t="s">
        <v>224</v>
      </c>
      <c r="F418" s="31" t="s">
        <v>159</v>
      </c>
      <c r="G418" s="32">
        <v>3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160</v>
      </c>
    </row>
    <row r="421" ht="75">
      <c r="A421" s="1" t="s">
        <v>152</v>
      </c>
      <c r="E421" s="30" t="s">
        <v>225</v>
      </c>
    </row>
    <row r="422" ht="25">
      <c r="A422" s="1" t="s">
        <v>143</v>
      </c>
      <c r="B422" s="28">
        <v>106</v>
      </c>
      <c r="C422" s="29" t="s">
        <v>388</v>
      </c>
      <c r="D422" s="28" t="s">
        <v>145</v>
      </c>
      <c r="E422" s="30" t="s">
        <v>389</v>
      </c>
      <c r="F422" s="31" t="s">
        <v>159</v>
      </c>
      <c r="G422" s="32">
        <v>22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614</v>
      </c>
    </row>
    <row r="425" ht="100">
      <c r="A425" s="1" t="s">
        <v>152</v>
      </c>
      <c r="E425" s="30" t="s">
        <v>391</v>
      </c>
    </row>
    <row r="426" ht="13">
      <c r="A426" s="1" t="s">
        <v>143</v>
      </c>
      <c r="B426" s="28">
        <v>107</v>
      </c>
      <c r="C426" s="29" t="s">
        <v>392</v>
      </c>
      <c r="D426" s="28" t="s">
        <v>145</v>
      </c>
      <c r="E426" s="30" t="s">
        <v>393</v>
      </c>
      <c r="F426" s="31" t="s">
        <v>159</v>
      </c>
      <c r="G426" s="32">
        <v>26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477</v>
      </c>
    </row>
    <row r="429" ht="87.5">
      <c r="A429" s="1" t="s">
        <v>152</v>
      </c>
      <c r="E429" s="30" t="s">
        <v>394</v>
      </c>
    </row>
    <row r="430" ht="13">
      <c r="A430" s="1" t="s">
        <v>143</v>
      </c>
      <c r="B430" s="28">
        <v>108</v>
      </c>
      <c r="C430" s="29" t="s">
        <v>399</v>
      </c>
      <c r="D430" s="28" t="s">
        <v>145</v>
      </c>
      <c r="E430" s="30" t="s">
        <v>400</v>
      </c>
      <c r="F430" s="31" t="s">
        <v>318</v>
      </c>
      <c r="G430" s="32">
        <v>4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189</v>
      </c>
    </row>
    <row r="433" ht="87.5">
      <c r="A433" s="1" t="s">
        <v>152</v>
      </c>
      <c r="E433" s="30" t="s">
        <v>401</v>
      </c>
    </row>
    <row r="434" ht="13">
      <c r="A434" s="1" t="s">
        <v>143</v>
      </c>
      <c r="B434" s="28">
        <v>109</v>
      </c>
      <c r="C434" s="29" t="s">
        <v>402</v>
      </c>
      <c r="D434" s="28" t="s">
        <v>145</v>
      </c>
      <c r="E434" s="30" t="s">
        <v>403</v>
      </c>
      <c r="F434" s="31" t="s">
        <v>159</v>
      </c>
      <c r="G434" s="32">
        <v>14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473</v>
      </c>
    </row>
    <row r="437" ht="87.5">
      <c r="A437" s="1" t="s">
        <v>152</v>
      </c>
      <c r="E437" s="30" t="s">
        <v>404</v>
      </c>
    </row>
    <row r="438" ht="13">
      <c r="A438" s="1" t="s">
        <v>143</v>
      </c>
      <c r="B438" s="28">
        <v>116</v>
      </c>
      <c r="C438" s="29" t="s">
        <v>395</v>
      </c>
      <c r="D438" s="28" t="s">
        <v>145</v>
      </c>
      <c r="E438" s="30" t="s">
        <v>396</v>
      </c>
      <c r="F438" s="31" t="s">
        <v>159</v>
      </c>
      <c r="G438" s="32">
        <v>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691</v>
      </c>
    </row>
    <row r="441" ht="75">
      <c r="A441" s="1" t="s">
        <v>152</v>
      </c>
      <c r="E441" s="30" t="s">
        <v>398</v>
      </c>
    </row>
    <row r="442" ht="13">
      <c r="A442" s="1" t="s">
        <v>143</v>
      </c>
      <c r="B442" s="28">
        <v>117</v>
      </c>
      <c r="C442" s="29" t="s">
        <v>361</v>
      </c>
      <c r="D442" s="28" t="s">
        <v>145</v>
      </c>
      <c r="E442" s="30" t="s">
        <v>362</v>
      </c>
      <c r="F442" s="31" t="s">
        <v>159</v>
      </c>
      <c r="G442" s="32">
        <v>6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692</v>
      </c>
    </row>
    <row r="445" ht="125">
      <c r="A445" s="1" t="s">
        <v>152</v>
      </c>
      <c r="E445" s="30" t="s">
        <v>363</v>
      </c>
    </row>
    <row r="446" ht="13">
      <c r="A446" s="1" t="s">
        <v>143</v>
      </c>
      <c r="B446" s="28">
        <v>118</v>
      </c>
      <c r="C446" s="29" t="s">
        <v>693</v>
      </c>
      <c r="D446" s="28" t="s">
        <v>145</v>
      </c>
      <c r="E446" s="30" t="s">
        <v>694</v>
      </c>
      <c r="F446" s="31" t="s">
        <v>159</v>
      </c>
      <c r="G446" s="32">
        <v>9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384</v>
      </c>
    </row>
    <row r="449" ht="137.5">
      <c r="A449" s="1" t="s">
        <v>152</v>
      </c>
      <c r="E449" s="30" t="s">
        <v>695</v>
      </c>
    </row>
    <row r="450" ht="13">
      <c r="A450" s="1" t="s">
        <v>143</v>
      </c>
      <c r="B450" s="28">
        <v>119</v>
      </c>
      <c r="C450" s="29" t="s">
        <v>696</v>
      </c>
      <c r="D450" s="28" t="s">
        <v>145</v>
      </c>
      <c r="E450" s="30" t="s">
        <v>697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319</v>
      </c>
    </row>
    <row r="453" ht="150">
      <c r="A453" s="1" t="s">
        <v>152</v>
      </c>
      <c r="E453" s="30" t="s">
        <v>698</v>
      </c>
    </row>
    <row r="454" ht="13">
      <c r="A454" s="1" t="s">
        <v>143</v>
      </c>
      <c r="B454" s="28">
        <v>120</v>
      </c>
      <c r="C454" s="29" t="s">
        <v>699</v>
      </c>
      <c r="D454" s="28" t="s">
        <v>145</v>
      </c>
      <c r="E454" s="30" t="s">
        <v>700</v>
      </c>
      <c r="F454" s="31" t="s">
        <v>159</v>
      </c>
      <c r="G454" s="32">
        <v>1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319</v>
      </c>
    </row>
    <row r="457" ht="150">
      <c r="A457" s="1" t="s">
        <v>152</v>
      </c>
      <c r="E457" s="30" t="s">
        <v>701</v>
      </c>
    </row>
    <row r="458" ht="13">
      <c r="A458" s="1" t="s">
        <v>143</v>
      </c>
      <c r="B458" s="28">
        <v>121</v>
      </c>
      <c r="C458" s="29" t="s">
        <v>702</v>
      </c>
      <c r="D458" s="28" t="s">
        <v>406</v>
      </c>
      <c r="E458" s="30" t="s">
        <v>703</v>
      </c>
      <c r="F458" s="31" t="s">
        <v>159</v>
      </c>
      <c r="G458" s="32">
        <v>1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/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319</v>
      </c>
    </row>
    <row r="461" ht="125">
      <c r="A461" s="1" t="s">
        <v>152</v>
      </c>
      <c r="E461" s="30" t="s">
        <v>704</v>
      </c>
    </row>
    <row r="462" ht="13">
      <c r="A462" s="1" t="s">
        <v>143</v>
      </c>
      <c r="B462" s="28">
        <v>122</v>
      </c>
      <c r="C462" s="29" t="s">
        <v>705</v>
      </c>
      <c r="D462" s="28" t="s">
        <v>406</v>
      </c>
      <c r="E462" s="30" t="s">
        <v>706</v>
      </c>
      <c r="F462" s="31" t="s">
        <v>159</v>
      </c>
      <c r="G462" s="32">
        <v>1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/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319</v>
      </c>
    </row>
    <row r="465" ht="137.5">
      <c r="A465" s="1" t="s">
        <v>152</v>
      </c>
      <c r="E465" s="30" t="s">
        <v>707</v>
      </c>
    </row>
    <row r="466" ht="13">
      <c r="A466" s="1" t="s">
        <v>140</v>
      </c>
      <c r="C466" s="22" t="s">
        <v>231</v>
      </c>
      <c r="E466" s="23" t="s">
        <v>232</v>
      </c>
      <c r="L466" s="38"/>
      <c r="M466" s="39">
        <f>SUMIFS(M467:M490,A467:A490,"P")</f>
        <v>0</v>
      </c>
      <c r="N466" s="38"/>
    </row>
    <row r="467" ht="26">
      <c r="A467" s="1" t="s">
        <v>143</v>
      </c>
      <c r="B467" s="28">
        <v>110</v>
      </c>
      <c r="C467" s="29" t="s">
        <v>424</v>
      </c>
      <c r="D467" s="28" t="s">
        <v>425</v>
      </c>
      <c r="E467" s="30" t="s">
        <v>426</v>
      </c>
      <c r="F467" s="31" t="s">
        <v>236</v>
      </c>
      <c r="G467" s="32">
        <v>20.399999999999999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111</v>
      </c>
      <c r="C471" s="29" t="s">
        <v>427</v>
      </c>
      <c r="D471" s="28" t="s">
        <v>428</v>
      </c>
      <c r="E471" s="30" t="s">
        <v>429</v>
      </c>
      <c r="F471" s="31" t="s">
        <v>236</v>
      </c>
      <c r="G471" s="32">
        <v>14.5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  <row r="475" ht="26">
      <c r="A475" s="1" t="s">
        <v>143</v>
      </c>
      <c r="B475" s="28">
        <v>112</v>
      </c>
      <c r="C475" s="29" t="s">
        <v>430</v>
      </c>
      <c r="D475" s="28" t="s">
        <v>431</v>
      </c>
      <c r="E475" s="30" t="s">
        <v>432</v>
      </c>
      <c r="F475" s="31" t="s">
        <v>236</v>
      </c>
      <c r="G475" s="32">
        <v>0.20000000000000001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237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238</v>
      </c>
    </row>
    <row r="477">
      <c r="A477" s="1" t="s">
        <v>150</v>
      </c>
      <c r="E477" s="28"/>
    </row>
    <row r="478" ht="200">
      <c r="A478" s="1" t="s">
        <v>152</v>
      </c>
      <c r="E478" s="30" t="s">
        <v>239</v>
      </c>
    </row>
    <row r="479" ht="26">
      <c r="A479" s="1" t="s">
        <v>143</v>
      </c>
      <c r="B479" s="28">
        <v>113</v>
      </c>
      <c r="C479" s="29" t="s">
        <v>233</v>
      </c>
      <c r="D479" s="28" t="s">
        <v>234</v>
      </c>
      <c r="E479" s="30" t="s">
        <v>235</v>
      </c>
      <c r="F479" s="31" t="s">
        <v>236</v>
      </c>
      <c r="G479" s="32">
        <v>0.16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>
      <c r="A481" s="1" t="s">
        <v>150</v>
      </c>
      <c r="E481" s="28"/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114</v>
      </c>
      <c r="C483" s="29" t="s">
        <v>433</v>
      </c>
      <c r="D483" s="28" t="s">
        <v>434</v>
      </c>
      <c r="E483" s="30" t="s">
        <v>435</v>
      </c>
      <c r="F483" s="31" t="s">
        <v>236</v>
      </c>
      <c r="G483" s="32">
        <v>0.27000000000000002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>
      <c r="A485" s="1" t="s">
        <v>150</v>
      </c>
      <c r="E485" s="28"/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115</v>
      </c>
      <c r="C487" s="29" t="s">
        <v>436</v>
      </c>
      <c r="D487" s="28" t="s">
        <v>437</v>
      </c>
      <c r="E487" s="30" t="s">
        <v>438</v>
      </c>
      <c r="F487" s="31" t="s">
        <v>236</v>
      </c>
      <c r="G487" s="32">
        <v>0.02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>
      <c r="A489" s="1" t="s">
        <v>150</v>
      </c>
      <c r="E489" s="28"/>
    </row>
    <row r="490" ht="200">
      <c r="A490" s="1" t="s">
        <v>152</v>
      </c>
      <c r="E490" s="30" t="s">
        <v>239</v>
      </c>
    </row>
  </sheetData>
  <sheetProtection sheet="1" objects="1" scenarios="1" spinCount="100000" saltValue="4XdnyIP5gmRIikXZrfh39ysgV9pyKMH5G29azEP6HqHBZtkoWIDKLH4l+Y+EedOfgmcvguSvE0YLoBWrnvScIg==" hashValue="KgTfQTmUdy5qjDZsnlEDAqSHC2xBEmfxap5+tUnaqSkl3Xvwh+8mC/2cRwXFimcG10B4VpIlXcAU0R4Zuo0LV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708</v>
      </c>
      <c r="M3" s="20">
        <f>0+M9+M298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708</v>
      </c>
      <c r="D5" s="22"/>
      <c r="E5" s="23" t="s">
        <v>25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COUNTIFS(L9:L323,"=0",A9:A323,"P")+COUNTIFS(L9:L323,"",A9:A323,"P")+SUM(Q9:Q323)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SUMIFS(M10:M297,A10:A297,"P")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355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709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319.5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710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2706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711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38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712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553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746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713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714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715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50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206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746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713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4100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716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717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48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717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614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480</v>
      </c>
      <c r="D66" s="28" t="s">
        <v>145</v>
      </c>
      <c r="E66" s="30" t="s">
        <v>481</v>
      </c>
      <c r="F66" s="31" t="s">
        <v>292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189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718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212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719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22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614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485</v>
      </c>
      <c r="D82" s="28" t="s">
        <v>145</v>
      </c>
      <c r="E82" s="30" t="s">
        <v>486</v>
      </c>
      <c r="F82" s="31" t="s">
        <v>292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189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718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212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719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505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505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26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27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28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444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29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444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30</v>
      </c>
      <c r="C118" s="29" t="s">
        <v>726</v>
      </c>
      <c r="D118" s="28" t="s">
        <v>145</v>
      </c>
      <c r="E118" s="30" t="s">
        <v>727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543</v>
      </c>
    </row>
    <row r="122" ht="13">
      <c r="A122" s="1" t="s">
        <v>143</v>
      </c>
      <c r="B122" s="28">
        <v>31</v>
      </c>
      <c r="C122" s="29" t="s">
        <v>541</v>
      </c>
      <c r="D122" s="28" t="s">
        <v>145</v>
      </c>
      <c r="E122" s="30" t="s">
        <v>542</v>
      </c>
      <c r="F122" s="31" t="s">
        <v>159</v>
      </c>
      <c r="G122" s="32">
        <v>4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189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728</v>
      </c>
      <c r="D126" s="28" t="s">
        <v>145</v>
      </c>
      <c r="E126" s="30" t="s">
        <v>729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544</v>
      </c>
      <c r="D130" s="28" t="s">
        <v>145</v>
      </c>
      <c r="E130" s="30" t="s">
        <v>545</v>
      </c>
      <c r="F130" s="31" t="s">
        <v>159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444</v>
      </c>
    </row>
    <row r="133" ht="100">
      <c r="A133" s="1" t="s">
        <v>152</v>
      </c>
      <c r="E133" s="30" t="s">
        <v>546</v>
      </c>
    </row>
    <row r="134" ht="13">
      <c r="A134" s="1" t="s">
        <v>143</v>
      </c>
      <c r="B134" s="28">
        <v>34</v>
      </c>
      <c r="C134" s="29" t="s">
        <v>547</v>
      </c>
      <c r="D134" s="28" t="s">
        <v>145</v>
      </c>
      <c r="E134" s="30" t="s">
        <v>548</v>
      </c>
      <c r="F134" s="31" t="s">
        <v>159</v>
      </c>
      <c r="G134" s="32">
        <v>9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553</v>
      </c>
    </row>
    <row r="137" ht="125">
      <c r="A137" s="1" t="s">
        <v>152</v>
      </c>
      <c r="E137" s="30" t="s">
        <v>549</v>
      </c>
    </row>
    <row r="138" ht="25">
      <c r="A138" s="1" t="s">
        <v>143</v>
      </c>
      <c r="B138" s="28">
        <v>35</v>
      </c>
      <c r="C138" s="29" t="s">
        <v>316</v>
      </c>
      <c r="D138" s="28" t="s">
        <v>145</v>
      </c>
      <c r="E138" s="30" t="s">
        <v>317</v>
      </c>
      <c r="F138" s="31" t="s">
        <v>318</v>
      </c>
      <c r="G138" s="32">
        <v>9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553</v>
      </c>
    </row>
    <row r="141" ht="137.5">
      <c r="A141" s="1" t="s">
        <v>152</v>
      </c>
      <c r="E141" s="30" t="s">
        <v>320</v>
      </c>
    </row>
    <row r="142" ht="13">
      <c r="A142" s="1" t="s">
        <v>143</v>
      </c>
      <c r="B142" s="28">
        <v>36</v>
      </c>
      <c r="C142" s="29" t="s">
        <v>335</v>
      </c>
      <c r="D142" s="28" t="s">
        <v>145</v>
      </c>
      <c r="E142" s="30" t="s">
        <v>336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241</v>
      </c>
    </row>
    <row r="145" ht="150">
      <c r="A145" s="1" t="s">
        <v>152</v>
      </c>
      <c r="E145" s="30" t="s">
        <v>337</v>
      </c>
    </row>
    <row r="146" ht="25">
      <c r="A146" s="1" t="s">
        <v>143</v>
      </c>
      <c r="B146" s="28">
        <v>37</v>
      </c>
      <c r="C146" s="29" t="s">
        <v>349</v>
      </c>
      <c r="D146" s="28" t="s">
        <v>145</v>
      </c>
      <c r="E146" s="30" t="s">
        <v>350</v>
      </c>
      <c r="F146" s="31" t="s">
        <v>159</v>
      </c>
      <c r="G146" s="32">
        <v>12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447</v>
      </c>
    </row>
    <row r="149" ht="112.5">
      <c r="A149" s="1" t="s">
        <v>152</v>
      </c>
      <c r="E149" s="30" t="s">
        <v>351</v>
      </c>
    </row>
    <row r="150" ht="25">
      <c r="A150" s="1" t="s">
        <v>143</v>
      </c>
      <c r="B150" s="28">
        <v>38</v>
      </c>
      <c r="C150" s="29" t="s">
        <v>352</v>
      </c>
      <c r="D150" s="28" t="s">
        <v>145</v>
      </c>
      <c r="E150" s="30" t="s">
        <v>353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447</v>
      </c>
    </row>
    <row r="153" ht="112.5">
      <c r="A153" s="1" t="s">
        <v>152</v>
      </c>
      <c r="E153" s="30" t="s">
        <v>354</v>
      </c>
    </row>
    <row r="154" ht="25">
      <c r="A154" s="1" t="s">
        <v>143</v>
      </c>
      <c r="B154" s="28">
        <v>39</v>
      </c>
      <c r="C154" s="29" t="s">
        <v>448</v>
      </c>
      <c r="D154" s="28" t="s">
        <v>145</v>
      </c>
      <c r="E154" s="30" t="s">
        <v>449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447</v>
      </c>
    </row>
    <row r="157" ht="137.5">
      <c r="A157" s="1" t="s">
        <v>152</v>
      </c>
      <c r="E157" s="30" t="s">
        <v>450</v>
      </c>
    </row>
    <row r="158" ht="13">
      <c r="A158" s="1" t="s">
        <v>143</v>
      </c>
      <c r="B158" s="28">
        <v>40</v>
      </c>
      <c r="C158" s="29" t="s">
        <v>355</v>
      </c>
      <c r="D158" s="28" t="s">
        <v>145</v>
      </c>
      <c r="E158" s="30" t="s">
        <v>356</v>
      </c>
      <c r="F158" s="31" t="s">
        <v>159</v>
      </c>
      <c r="G158" s="32">
        <v>16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451</v>
      </c>
    </row>
    <row r="161" ht="112.5">
      <c r="A161" s="1" t="s">
        <v>152</v>
      </c>
      <c r="E161" s="30" t="s">
        <v>357</v>
      </c>
    </row>
    <row r="162" ht="13">
      <c r="A162" s="1" t="s">
        <v>143</v>
      </c>
      <c r="B162" s="28">
        <v>41</v>
      </c>
      <c r="C162" s="29" t="s">
        <v>358</v>
      </c>
      <c r="D162" s="28" t="s">
        <v>145</v>
      </c>
      <c r="E162" s="30" t="s">
        <v>359</v>
      </c>
      <c r="F162" s="31" t="s">
        <v>159</v>
      </c>
      <c r="G162" s="32">
        <v>16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451</v>
      </c>
    </row>
    <row r="165" ht="112.5">
      <c r="A165" s="1" t="s">
        <v>152</v>
      </c>
      <c r="E165" s="30" t="s">
        <v>360</v>
      </c>
    </row>
    <row r="166" ht="13">
      <c r="A166" s="1" t="s">
        <v>143</v>
      </c>
      <c r="B166" s="28">
        <v>42</v>
      </c>
      <c r="C166" s="29" t="s">
        <v>615</v>
      </c>
      <c r="D166" s="28" t="s">
        <v>145</v>
      </c>
      <c r="E166" s="30" t="s">
        <v>616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12.5">
      <c r="A169" s="1" t="s">
        <v>152</v>
      </c>
      <c r="E169" s="30" t="s">
        <v>617</v>
      </c>
    </row>
    <row r="170" ht="13">
      <c r="A170" s="1" t="s">
        <v>143</v>
      </c>
      <c r="B170" s="28">
        <v>43</v>
      </c>
      <c r="C170" s="29" t="s">
        <v>618</v>
      </c>
      <c r="D170" s="28" t="s">
        <v>145</v>
      </c>
      <c r="E170" s="30" t="s">
        <v>619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25">
      <c r="A173" s="1" t="s">
        <v>152</v>
      </c>
      <c r="E173" s="30" t="s">
        <v>620</v>
      </c>
    </row>
    <row r="174" ht="25">
      <c r="A174" s="1" t="s">
        <v>143</v>
      </c>
      <c r="B174" s="28">
        <v>44</v>
      </c>
      <c r="C174" s="29" t="s">
        <v>621</v>
      </c>
      <c r="D174" s="28" t="s">
        <v>145</v>
      </c>
      <c r="E174" s="30" t="s">
        <v>622</v>
      </c>
      <c r="F174" s="31" t="s">
        <v>159</v>
      </c>
      <c r="G174" s="32">
        <v>9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553</v>
      </c>
    </row>
    <row r="177" ht="150">
      <c r="A177" s="1" t="s">
        <v>152</v>
      </c>
      <c r="E177" s="30" t="s">
        <v>623</v>
      </c>
    </row>
    <row r="178" ht="25">
      <c r="A178" s="1" t="s">
        <v>143</v>
      </c>
      <c r="B178" s="28">
        <v>45</v>
      </c>
      <c r="C178" s="29" t="s">
        <v>624</v>
      </c>
      <c r="D178" s="28" t="s">
        <v>145</v>
      </c>
      <c r="E178" s="30" t="s">
        <v>625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626</v>
      </c>
    </row>
    <row r="182" ht="25">
      <c r="A182" s="1" t="s">
        <v>143</v>
      </c>
      <c r="B182" s="28">
        <v>46</v>
      </c>
      <c r="C182" s="29" t="s">
        <v>627</v>
      </c>
      <c r="D182" s="28" t="s">
        <v>145</v>
      </c>
      <c r="E182" s="30" t="s">
        <v>628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444</v>
      </c>
    </row>
    <row r="185" ht="137.5">
      <c r="A185" s="1" t="s">
        <v>152</v>
      </c>
      <c r="E185" s="30" t="s">
        <v>629</v>
      </c>
    </row>
    <row r="186" ht="13">
      <c r="A186" s="1" t="s">
        <v>143</v>
      </c>
      <c r="B186" s="28">
        <v>47</v>
      </c>
      <c r="C186" s="29" t="s">
        <v>630</v>
      </c>
      <c r="D186" s="28" t="s">
        <v>145</v>
      </c>
      <c r="E186" s="30" t="s">
        <v>631</v>
      </c>
      <c r="F186" s="31" t="s">
        <v>159</v>
      </c>
      <c r="G186" s="32">
        <v>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444</v>
      </c>
    </row>
    <row r="189" ht="112.5">
      <c r="A189" s="1" t="s">
        <v>152</v>
      </c>
      <c r="E189" s="30" t="s">
        <v>632</v>
      </c>
    </row>
    <row r="190" ht="13">
      <c r="A190" s="1" t="s">
        <v>143</v>
      </c>
      <c r="B190" s="28">
        <v>48</v>
      </c>
      <c r="C190" s="29" t="s">
        <v>633</v>
      </c>
      <c r="D190" s="28" t="s">
        <v>145</v>
      </c>
      <c r="E190" s="30" t="s">
        <v>634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444</v>
      </c>
    </row>
    <row r="193" ht="100">
      <c r="A193" s="1" t="s">
        <v>152</v>
      </c>
      <c r="E193" s="30" t="s">
        <v>635</v>
      </c>
    </row>
    <row r="194" ht="13">
      <c r="A194" s="1" t="s">
        <v>143</v>
      </c>
      <c r="B194" s="28">
        <v>49</v>
      </c>
      <c r="C194" s="29" t="s">
        <v>370</v>
      </c>
      <c r="D194" s="28" t="s">
        <v>145</v>
      </c>
      <c r="E194" s="30" t="s">
        <v>371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189</v>
      </c>
    </row>
    <row r="197" ht="112.5">
      <c r="A197" s="1" t="s">
        <v>152</v>
      </c>
      <c r="E197" s="30" t="s">
        <v>373</v>
      </c>
    </row>
    <row r="198" ht="13">
      <c r="A198" s="1" t="s">
        <v>143</v>
      </c>
      <c r="B198" s="28">
        <v>50</v>
      </c>
      <c r="C198" s="29" t="s">
        <v>374</v>
      </c>
      <c r="D198" s="28" t="s">
        <v>145</v>
      </c>
      <c r="E198" s="30" t="s">
        <v>375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189</v>
      </c>
    </row>
    <row r="201" ht="112.5">
      <c r="A201" s="1" t="s">
        <v>152</v>
      </c>
      <c r="E201" s="30" t="s">
        <v>376</v>
      </c>
    </row>
    <row r="202" ht="25">
      <c r="A202" s="1" t="s">
        <v>143</v>
      </c>
      <c r="B202" s="28">
        <v>51</v>
      </c>
      <c r="C202" s="29" t="s">
        <v>639</v>
      </c>
      <c r="D202" s="28" t="s">
        <v>145</v>
      </c>
      <c r="E202" s="30" t="s">
        <v>640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12.5">
      <c r="A205" s="1" t="s">
        <v>152</v>
      </c>
      <c r="E205" s="30" t="s">
        <v>641</v>
      </c>
    </row>
    <row r="206" ht="13">
      <c r="A206" s="1" t="s">
        <v>143</v>
      </c>
      <c r="B206" s="28">
        <v>52</v>
      </c>
      <c r="C206" s="29" t="s">
        <v>642</v>
      </c>
      <c r="D206" s="28" t="s">
        <v>145</v>
      </c>
      <c r="E206" s="30" t="s">
        <v>643</v>
      </c>
      <c r="F206" s="31" t="s">
        <v>159</v>
      </c>
      <c r="G206" s="32">
        <v>4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189</v>
      </c>
    </row>
    <row r="209" ht="150">
      <c r="A209" s="1" t="s">
        <v>152</v>
      </c>
      <c r="E209" s="30" t="s">
        <v>644</v>
      </c>
    </row>
    <row r="210" ht="13">
      <c r="A210" s="1" t="s">
        <v>143</v>
      </c>
      <c r="B210" s="28">
        <v>53</v>
      </c>
      <c r="C210" s="29" t="s">
        <v>645</v>
      </c>
      <c r="D210" s="28" t="s">
        <v>145</v>
      </c>
      <c r="E210" s="30" t="s">
        <v>646</v>
      </c>
      <c r="F210" s="31" t="s">
        <v>159</v>
      </c>
      <c r="G210" s="32">
        <v>9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553</v>
      </c>
    </row>
    <row r="213" ht="150">
      <c r="A213" s="1" t="s">
        <v>152</v>
      </c>
      <c r="E213" s="30" t="s">
        <v>647</v>
      </c>
    </row>
    <row r="214" ht="13">
      <c r="A214" s="1" t="s">
        <v>143</v>
      </c>
      <c r="B214" s="28">
        <v>56</v>
      </c>
      <c r="C214" s="29" t="s">
        <v>730</v>
      </c>
      <c r="D214" s="28" t="s">
        <v>145</v>
      </c>
      <c r="E214" s="30" t="s">
        <v>731</v>
      </c>
      <c r="F214" s="31" t="s">
        <v>159</v>
      </c>
      <c r="G214" s="32">
        <v>9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553</v>
      </c>
    </row>
    <row r="217" ht="137.5">
      <c r="A217" s="1" t="s">
        <v>152</v>
      </c>
      <c r="E217" s="30" t="s">
        <v>732</v>
      </c>
    </row>
    <row r="218" ht="13">
      <c r="A218" s="1" t="s">
        <v>143</v>
      </c>
      <c r="B218" s="28">
        <v>57</v>
      </c>
      <c r="C218" s="29" t="s">
        <v>654</v>
      </c>
      <c r="D218" s="28" t="s">
        <v>145</v>
      </c>
      <c r="E218" s="30" t="s">
        <v>655</v>
      </c>
      <c r="F218" s="31" t="s">
        <v>159</v>
      </c>
      <c r="G218" s="32">
        <v>18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684</v>
      </c>
    </row>
    <row r="221" ht="112.5">
      <c r="A221" s="1" t="s">
        <v>152</v>
      </c>
      <c r="E221" s="30" t="s">
        <v>656</v>
      </c>
    </row>
    <row r="222" ht="13">
      <c r="A222" s="1" t="s">
        <v>143</v>
      </c>
      <c r="B222" s="28">
        <v>58</v>
      </c>
      <c r="C222" s="29" t="s">
        <v>657</v>
      </c>
      <c r="D222" s="28" t="s">
        <v>145</v>
      </c>
      <c r="E222" s="30" t="s">
        <v>658</v>
      </c>
      <c r="F222" s="31" t="s">
        <v>159</v>
      </c>
      <c r="G222" s="32">
        <v>18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684</v>
      </c>
    </row>
    <row r="225" ht="125">
      <c r="A225" s="1" t="s">
        <v>152</v>
      </c>
      <c r="E225" s="30" t="s">
        <v>659</v>
      </c>
    </row>
    <row r="226" ht="13">
      <c r="A226" s="1" t="s">
        <v>143</v>
      </c>
      <c r="B226" s="28">
        <v>59</v>
      </c>
      <c r="C226" s="29" t="s">
        <v>733</v>
      </c>
      <c r="D226" s="28" t="s">
        <v>145</v>
      </c>
      <c r="E226" s="30" t="s">
        <v>734</v>
      </c>
      <c r="F226" s="31" t="s">
        <v>159</v>
      </c>
      <c r="G226" s="32">
        <v>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189</v>
      </c>
    </row>
    <row r="229" ht="150">
      <c r="A229" s="1" t="s">
        <v>152</v>
      </c>
      <c r="E229" s="30" t="s">
        <v>735</v>
      </c>
    </row>
    <row r="230" ht="13">
      <c r="A230" s="1" t="s">
        <v>143</v>
      </c>
      <c r="B230" s="28">
        <v>60</v>
      </c>
      <c r="C230" s="29" t="s">
        <v>666</v>
      </c>
      <c r="D230" s="28" t="s">
        <v>145</v>
      </c>
      <c r="E230" s="30" t="s">
        <v>667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684</v>
      </c>
    </row>
    <row r="233" ht="150">
      <c r="A233" s="1" t="s">
        <v>152</v>
      </c>
      <c r="E233" s="30" t="s">
        <v>668</v>
      </c>
    </row>
    <row r="234" ht="13">
      <c r="A234" s="1" t="s">
        <v>143</v>
      </c>
      <c r="B234" s="28">
        <v>61</v>
      </c>
      <c r="C234" s="29" t="s">
        <v>669</v>
      </c>
      <c r="D234" s="28" t="s">
        <v>145</v>
      </c>
      <c r="E234" s="30" t="s">
        <v>670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241</v>
      </c>
    </row>
    <row r="237" ht="112.5">
      <c r="A237" s="1" t="s">
        <v>152</v>
      </c>
      <c r="E237" s="30" t="s">
        <v>671</v>
      </c>
    </row>
    <row r="238" ht="13">
      <c r="A238" s="1" t="s">
        <v>143</v>
      </c>
      <c r="B238" s="28">
        <v>62</v>
      </c>
      <c r="C238" s="29" t="s">
        <v>672</v>
      </c>
      <c r="D238" s="28" t="s">
        <v>145</v>
      </c>
      <c r="E238" s="30" t="s">
        <v>673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25">
      <c r="A241" s="1" t="s">
        <v>152</v>
      </c>
      <c r="E241" s="30" t="s">
        <v>674</v>
      </c>
    </row>
    <row r="242" ht="13">
      <c r="A242" s="1" t="s">
        <v>143</v>
      </c>
      <c r="B242" s="28">
        <v>63</v>
      </c>
      <c r="C242" s="29" t="s">
        <v>736</v>
      </c>
      <c r="D242" s="28" t="s">
        <v>145</v>
      </c>
      <c r="E242" s="30" t="s">
        <v>737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189</v>
      </c>
    </row>
    <row r="245" ht="150">
      <c r="A245" s="1" t="s">
        <v>152</v>
      </c>
      <c r="E245" s="30" t="s">
        <v>738</v>
      </c>
    </row>
    <row r="246" ht="13">
      <c r="A246" s="1" t="s">
        <v>143</v>
      </c>
      <c r="B246" s="28">
        <v>64</v>
      </c>
      <c r="C246" s="29" t="s">
        <v>208</v>
      </c>
      <c r="D246" s="28" t="s">
        <v>145</v>
      </c>
      <c r="E246" s="30" t="s">
        <v>209</v>
      </c>
      <c r="F246" s="31" t="s">
        <v>205</v>
      </c>
      <c r="G246" s="32">
        <v>40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718</v>
      </c>
    </row>
    <row r="249" ht="100">
      <c r="A249" s="1" t="s">
        <v>152</v>
      </c>
      <c r="E249" s="30" t="s">
        <v>211</v>
      </c>
    </row>
    <row r="250" ht="25">
      <c r="A250" s="1" t="s">
        <v>143</v>
      </c>
      <c r="B250" s="28">
        <v>65</v>
      </c>
      <c r="C250" s="29" t="s">
        <v>685</v>
      </c>
      <c r="D250" s="28" t="s">
        <v>145</v>
      </c>
      <c r="E250" s="30" t="s">
        <v>686</v>
      </c>
      <c r="F250" s="31" t="s">
        <v>159</v>
      </c>
      <c r="G250" s="32">
        <v>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444</v>
      </c>
    </row>
    <row r="253" ht="100">
      <c r="A253" s="1" t="s">
        <v>152</v>
      </c>
      <c r="E253" s="30" t="s">
        <v>687</v>
      </c>
    </row>
    <row r="254" ht="13">
      <c r="A254" s="1" t="s">
        <v>143</v>
      </c>
      <c r="B254" s="28">
        <v>66</v>
      </c>
      <c r="C254" s="29" t="s">
        <v>219</v>
      </c>
      <c r="D254" s="28" t="s">
        <v>145</v>
      </c>
      <c r="E254" s="30" t="s">
        <v>220</v>
      </c>
      <c r="F254" s="31" t="s">
        <v>205</v>
      </c>
      <c r="G254" s="32">
        <v>100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221</v>
      </c>
    </row>
    <row r="257" ht="112.5">
      <c r="A257" s="1" t="s">
        <v>152</v>
      </c>
      <c r="E257" s="30" t="s">
        <v>222</v>
      </c>
    </row>
    <row r="258" ht="13">
      <c r="A258" s="1" t="s">
        <v>143</v>
      </c>
      <c r="B258" s="28">
        <v>67</v>
      </c>
      <c r="C258" s="29" t="s">
        <v>223</v>
      </c>
      <c r="D258" s="28" t="s">
        <v>145</v>
      </c>
      <c r="E258" s="30" t="s">
        <v>224</v>
      </c>
      <c r="F258" s="31" t="s">
        <v>159</v>
      </c>
      <c r="G258" s="32">
        <v>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444</v>
      </c>
    </row>
    <row r="261" ht="75">
      <c r="A261" s="1" t="s">
        <v>152</v>
      </c>
      <c r="E261" s="30" t="s">
        <v>225</v>
      </c>
    </row>
    <row r="262" ht="25">
      <c r="A262" s="1" t="s">
        <v>143</v>
      </c>
      <c r="B262" s="28">
        <v>68</v>
      </c>
      <c r="C262" s="29" t="s">
        <v>388</v>
      </c>
      <c r="D262" s="28" t="s">
        <v>145</v>
      </c>
      <c r="E262" s="30" t="s">
        <v>389</v>
      </c>
      <c r="F262" s="31" t="s">
        <v>159</v>
      </c>
      <c r="G262" s="32">
        <v>20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210</v>
      </c>
    </row>
    <row r="265" ht="100">
      <c r="A265" s="1" t="s">
        <v>152</v>
      </c>
      <c r="E265" s="30" t="s">
        <v>391</v>
      </c>
    </row>
    <row r="266" ht="13">
      <c r="A266" s="1" t="s">
        <v>143</v>
      </c>
      <c r="B266" s="28">
        <v>69</v>
      </c>
      <c r="C266" s="29" t="s">
        <v>392</v>
      </c>
      <c r="D266" s="28" t="s">
        <v>145</v>
      </c>
      <c r="E266" s="30" t="s">
        <v>393</v>
      </c>
      <c r="F266" s="31" t="s">
        <v>159</v>
      </c>
      <c r="G266" s="32">
        <v>22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614</v>
      </c>
    </row>
    <row r="269" ht="87.5">
      <c r="A269" s="1" t="s">
        <v>152</v>
      </c>
      <c r="E269" s="30" t="s">
        <v>394</v>
      </c>
    </row>
    <row r="270" ht="13">
      <c r="A270" s="1" t="s">
        <v>143</v>
      </c>
      <c r="B270" s="28">
        <v>70</v>
      </c>
      <c r="C270" s="29" t="s">
        <v>399</v>
      </c>
      <c r="D270" s="28" t="s">
        <v>145</v>
      </c>
      <c r="E270" s="30" t="s">
        <v>400</v>
      </c>
      <c r="F270" s="31" t="s">
        <v>318</v>
      </c>
      <c r="G270" s="32">
        <v>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553</v>
      </c>
    </row>
    <row r="273" ht="87.5">
      <c r="A273" s="1" t="s">
        <v>152</v>
      </c>
      <c r="E273" s="30" t="s">
        <v>401</v>
      </c>
    </row>
    <row r="274" ht="13">
      <c r="A274" s="1" t="s">
        <v>143</v>
      </c>
      <c r="B274" s="28">
        <v>71</v>
      </c>
      <c r="C274" s="29" t="s">
        <v>402</v>
      </c>
      <c r="D274" s="28" t="s">
        <v>145</v>
      </c>
      <c r="E274" s="30" t="s">
        <v>403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563</v>
      </c>
    </row>
    <row r="277" ht="87.5">
      <c r="A277" s="1" t="s">
        <v>152</v>
      </c>
      <c r="E277" s="30" t="s">
        <v>404</v>
      </c>
    </row>
    <row r="278" ht="13">
      <c r="A278" s="1" t="s">
        <v>143</v>
      </c>
      <c r="B278" s="28">
        <v>78</v>
      </c>
      <c r="C278" s="29" t="s">
        <v>395</v>
      </c>
      <c r="D278" s="28" t="s">
        <v>145</v>
      </c>
      <c r="E278" s="30" t="s">
        <v>396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387</v>
      </c>
    </row>
    <row r="281" ht="75">
      <c r="A281" s="1" t="s">
        <v>152</v>
      </c>
      <c r="E281" s="30" t="s">
        <v>398</v>
      </c>
    </row>
    <row r="282" ht="13">
      <c r="A282" s="1" t="s">
        <v>143</v>
      </c>
      <c r="B282" s="28">
        <v>79</v>
      </c>
      <c r="C282" s="29" t="s">
        <v>678</v>
      </c>
      <c r="D282" s="28" t="s">
        <v>145</v>
      </c>
      <c r="E282" s="30" t="s">
        <v>679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241</v>
      </c>
    </row>
    <row r="285" ht="112.5">
      <c r="A285" s="1" t="s">
        <v>152</v>
      </c>
      <c r="E285" s="30" t="s">
        <v>680</v>
      </c>
    </row>
    <row r="286" ht="13">
      <c r="A286" s="1" t="s">
        <v>143</v>
      </c>
      <c r="B286" s="28">
        <v>80</v>
      </c>
      <c r="C286" s="29" t="s">
        <v>681</v>
      </c>
      <c r="D286" s="28" t="s">
        <v>145</v>
      </c>
      <c r="E286" s="30" t="s">
        <v>682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241</v>
      </c>
    </row>
    <row r="289" ht="100">
      <c r="A289" s="1" t="s">
        <v>152</v>
      </c>
      <c r="E289" s="30" t="s">
        <v>683</v>
      </c>
    </row>
    <row r="290" ht="25">
      <c r="A290" s="1" t="s">
        <v>143</v>
      </c>
      <c r="B290" s="28">
        <v>81</v>
      </c>
      <c r="C290" s="29" t="s">
        <v>555</v>
      </c>
      <c r="D290" s="28" t="s">
        <v>145</v>
      </c>
      <c r="E290" s="30" t="s">
        <v>556</v>
      </c>
      <c r="F290" s="31" t="s">
        <v>159</v>
      </c>
      <c r="G290" s="32">
        <v>6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444</v>
      </c>
    </row>
    <row r="293" ht="87.5">
      <c r="A293" s="1" t="s">
        <v>152</v>
      </c>
      <c r="E293" s="30" t="s">
        <v>557</v>
      </c>
    </row>
    <row r="294" ht="25">
      <c r="A294" s="1" t="s">
        <v>143</v>
      </c>
      <c r="B294" s="28">
        <v>82</v>
      </c>
      <c r="C294" s="29" t="s">
        <v>558</v>
      </c>
      <c r="D294" s="28" t="s">
        <v>145</v>
      </c>
      <c r="E294" s="30" t="s">
        <v>559</v>
      </c>
      <c r="F294" s="31" t="s">
        <v>159</v>
      </c>
      <c r="G294" s="32">
        <v>6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444</v>
      </c>
    </row>
    <row r="297" ht="87.5">
      <c r="A297" s="1" t="s">
        <v>152</v>
      </c>
      <c r="E297" s="30" t="s">
        <v>560</v>
      </c>
    </row>
    <row r="298" ht="13">
      <c r="A298" s="1" t="s">
        <v>140</v>
      </c>
      <c r="C298" s="22" t="s">
        <v>231</v>
      </c>
      <c r="E298" s="23" t="s">
        <v>232</v>
      </c>
      <c r="L298" s="38"/>
      <c r="M298" s="39">
        <f>SUMIFS(M299:M322,A299:A322,"P")</f>
        <v>0</v>
      </c>
      <c r="N298" s="38"/>
    </row>
    <row r="299" ht="26">
      <c r="A299" s="1" t="s">
        <v>143</v>
      </c>
      <c r="B299" s="28">
        <v>72</v>
      </c>
      <c r="C299" s="29" t="s">
        <v>424</v>
      </c>
      <c r="D299" s="28" t="s">
        <v>425</v>
      </c>
      <c r="E299" s="30" t="s">
        <v>426</v>
      </c>
      <c r="F299" s="31" t="s">
        <v>236</v>
      </c>
      <c r="G299" s="32">
        <v>16.899999999999999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73</v>
      </c>
      <c r="C303" s="29" t="s">
        <v>427</v>
      </c>
      <c r="D303" s="28" t="s">
        <v>428</v>
      </c>
      <c r="E303" s="30" t="s">
        <v>429</v>
      </c>
      <c r="F303" s="31" t="s">
        <v>236</v>
      </c>
      <c r="G303" s="32">
        <v>17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74</v>
      </c>
      <c r="C307" s="29" t="s">
        <v>430</v>
      </c>
      <c r="D307" s="28" t="s">
        <v>431</v>
      </c>
      <c r="E307" s="30" t="s">
        <v>432</v>
      </c>
      <c r="F307" s="31" t="s">
        <v>236</v>
      </c>
      <c r="G307" s="32">
        <v>0.14000000000000001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75</v>
      </c>
      <c r="C311" s="29" t="s">
        <v>233</v>
      </c>
      <c r="D311" s="28" t="s">
        <v>234</v>
      </c>
      <c r="E311" s="30" t="s">
        <v>235</v>
      </c>
      <c r="F311" s="31" t="s">
        <v>236</v>
      </c>
      <c r="G311" s="32">
        <v>0.10000000000000001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76</v>
      </c>
      <c r="C315" s="29" t="s">
        <v>433</v>
      </c>
      <c r="D315" s="28" t="s">
        <v>434</v>
      </c>
      <c r="E315" s="30" t="s">
        <v>435</v>
      </c>
      <c r="F315" s="31" t="s">
        <v>236</v>
      </c>
      <c r="G315" s="32">
        <v>1.3500000000000001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  <row r="319" ht="26">
      <c r="A319" s="1" t="s">
        <v>143</v>
      </c>
      <c r="B319" s="28">
        <v>77</v>
      </c>
      <c r="C319" s="29" t="s">
        <v>436</v>
      </c>
      <c r="D319" s="28" t="s">
        <v>437</v>
      </c>
      <c r="E319" s="30" t="s">
        <v>438</v>
      </c>
      <c r="F319" s="31" t="s">
        <v>236</v>
      </c>
      <c r="G319" s="32">
        <v>0.01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237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 ht="25">
      <c r="A320" s="1" t="s">
        <v>149</v>
      </c>
      <c r="E320" s="30" t="s">
        <v>238</v>
      </c>
    </row>
    <row r="321">
      <c r="A321" s="1" t="s">
        <v>150</v>
      </c>
      <c r="E321" s="28"/>
    </row>
    <row r="322" ht="200">
      <c r="A322" s="1" t="s">
        <v>152</v>
      </c>
      <c r="E322" s="30" t="s">
        <v>239</v>
      </c>
    </row>
  </sheetData>
  <sheetProtection sheet="1" objects="1" scenarios="1" spinCount="100000" saltValue="qau4dSjXjfUs9M9HUpATetWEF22KOwocQlG299lEyaAo46IKC4Np+31zQB6QhHMvicN56MYLfShr0kPLPfLshw==" hashValue="ROlLbGMon5JlPJz7NXcYw1GUe4qTesL6z2SUkK79IRcZ4j2bS0tODE99b61Hj3OjWXC/MBe9wnMJ9OJjw3MVj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739</v>
      </c>
      <c r="M3" s="20">
        <f>0+M9+M462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739</v>
      </c>
      <c r="D5" s="22"/>
      <c r="E5" s="23" t="s">
        <v>27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COUNTIFS(L9:L487,"=0",A9:A487,"P")+COUNTIFS(L9:L487,"",A9:A487,"P")+SUM(Q9:Q487)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SUMIFS(M10:M461,A10:A461,"P")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660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740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594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741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742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743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570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744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652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745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570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744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1655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746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32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747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32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747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206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295</v>
      </c>
      <c r="D62" s="28" t="s">
        <v>145</v>
      </c>
      <c r="E62" s="30" t="s">
        <v>296</v>
      </c>
      <c r="F62" s="31" t="s">
        <v>292</v>
      </c>
      <c r="G62" s="32">
        <v>14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473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298</v>
      </c>
      <c r="D66" s="28" t="s">
        <v>145</v>
      </c>
      <c r="E66" s="30" t="s">
        <v>299</v>
      </c>
      <c r="F66" s="31" t="s">
        <v>292</v>
      </c>
      <c r="G66" s="32">
        <v>103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748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301</v>
      </c>
      <c r="D70" s="28" t="s">
        <v>145</v>
      </c>
      <c r="E70" s="30" t="s">
        <v>302</v>
      </c>
      <c r="F70" s="31" t="s">
        <v>292</v>
      </c>
      <c r="G70" s="32">
        <v>50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206</v>
      </c>
    </row>
    <row r="73" ht="187.5">
      <c r="A73" s="1" t="s">
        <v>152</v>
      </c>
      <c r="E73" s="30" t="s">
        <v>303</v>
      </c>
    </row>
    <row r="74" ht="13">
      <c r="A74" s="1" t="s">
        <v>143</v>
      </c>
      <c r="B74" s="28">
        <v>17</v>
      </c>
      <c r="C74" s="29" t="s">
        <v>304</v>
      </c>
      <c r="D74" s="28" t="s">
        <v>145</v>
      </c>
      <c r="E74" s="30" t="s">
        <v>305</v>
      </c>
      <c r="F74" s="31" t="s">
        <v>292</v>
      </c>
      <c r="G74" s="32">
        <v>14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473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306</v>
      </c>
      <c r="D78" s="28" t="s">
        <v>145</v>
      </c>
      <c r="E78" s="30" t="s">
        <v>307</v>
      </c>
      <c r="F78" s="31" t="s">
        <v>292</v>
      </c>
      <c r="G78" s="32">
        <v>103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748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144</v>
      </c>
      <c r="D82" s="28" t="s">
        <v>145</v>
      </c>
      <c r="E82" s="30" t="s">
        <v>146</v>
      </c>
      <c r="F82" s="31" t="s">
        <v>147</v>
      </c>
      <c r="G82" s="32">
        <v>150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151</v>
      </c>
    </row>
    <row r="85" ht="112.5">
      <c r="A85" s="1" t="s">
        <v>152</v>
      </c>
      <c r="E85" s="30" t="s">
        <v>153</v>
      </c>
    </row>
    <row r="86" ht="13">
      <c r="A86" s="1" t="s">
        <v>143</v>
      </c>
      <c r="B86" s="28">
        <v>20</v>
      </c>
      <c r="C86" s="29" t="s">
        <v>154</v>
      </c>
      <c r="D86" s="28" t="s">
        <v>145</v>
      </c>
      <c r="E86" s="30" t="s">
        <v>155</v>
      </c>
      <c r="F86" s="31" t="s">
        <v>147</v>
      </c>
      <c r="G86" s="32">
        <v>150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151</v>
      </c>
    </row>
    <row r="89" ht="112.5">
      <c r="A89" s="1" t="s">
        <v>152</v>
      </c>
      <c r="E89" s="30" t="s">
        <v>156</v>
      </c>
    </row>
    <row r="90" ht="13">
      <c r="A90" s="1" t="s">
        <v>143</v>
      </c>
      <c r="B90" s="28">
        <v>21</v>
      </c>
      <c r="C90" s="29" t="s">
        <v>308</v>
      </c>
      <c r="D90" s="28" t="s">
        <v>145</v>
      </c>
      <c r="E90" s="30" t="s">
        <v>309</v>
      </c>
      <c r="F90" s="31" t="s">
        <v>147</v>
      </c>
      <c r="G90" s="32">
        <v>20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210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487</v>
      </c>
      <c r="D94" s="28" t="s">
        <v>145</v>
      </c>
      <c r="E94" s="30" t="s">
        <v>488</v>
      </c>
      <c r="F94" s="31" t="s">
        <v>159</v>
      </c>
      <c r="G94" s="32">
        <v>3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160</v>
      </c>
    </row>
    <row r="97" ht="125">
      <c r="A97" s="1" t="s">
        <v>152</v>
      </c>
      <c r="E97" s="30" t="s">
        <v>489</v>
      </c>
    </row>
    <row r="98" ht="13">
      <c r="A98" s="1" t="s">
        <v>143</v>
      </c>
      <c r="B98" s="28">
        <v>23</v>
      </c>
      <c r="C98" s="29" t="s">
        <v>490</v>
      </c>
      <c r="D98" s="28" t="s">
        <v>145</v>
      </c>
      <c r="E98" s="30" t="s">
        <v>491</v>
      </c>
      <c r="F98" s="31" t="s">
        <v>159</v>
      </c>
      <c r="G98" s="32">
        <v>44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492</v>
      </c>
    </row>
    <row r="101" ht="112.5">
      <c r="A101" s="1" t="s">
        <v>152</v>
      </c>
      <c r="E101" s="30" t="s">
        <v>493</v>
      </c>
    </row>
    <row r="102" ht="13">
      <c r="A102" s="1" t="s">
        <v>143</v>
      </c>
      <c r="B102" s="28">
        <v>24</v>
      </c>
      <c r="C102" s="29" t="s">
        <v>494</v>
      </c>
      <c r="D102" s="28" t="s">
        <v>145</v>
      </c>
      <c r="E102" s="30" t="s">
        <v>495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12.5">
      <c r="A105" s="1" t="s">
        <v>152</v>
      </c>
      <c r="E105" s="30" t="s">
        <v>496</v>
      </c>
    </row>
    <row r="106" ht="13">
      <c r="A106" s="1" t="s">
        <v>143</v>
      </c>
      <c r="B106" s="28">
        <v>25</v>
      </c>
      <c r="C106" s="29" t="s">
        <v>497</v>
      </c>
      <c r="D106" s="28" t="s">
        <v>145</v>
      </c>
      <c r="E106" s="30" t="s">
        <v>498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499</v>
      </c>
    </row>
    <row r="110" ht="13">
      <c r="A110" s="1" t="s">
        <v>143</v>
      </c>
      <c r="B110" s="28">
        <v>26</v>
      </c>
      <c r="C110" s="29" t="s">
        <v>500</v>
      </c>
      <c r="D110" s="28" t="s">
        <v>145</v>
      </c>
      <c r="E110" s="30" t="s">
        <v>501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25">
      <c r="A113" s="1" t="s">
        <v>152</v>
      </c>
      <c r="E113" s="30" t="s">
        <v>502</v>
      </c>
    </row>
    <row r="114" ht="25">
      <c r="A114" s="1" t="s">
        <v>143</v>
      </c>
      <c r="B114" s="28">
        <v>27</v>
      </c>
      <c r="C114" s="29" t="s">
        <v>503</v>
      </c>
      <c r="D114" s="28" t="s">
        <v>145</v>
      </c>
      <c r="E114" s="30" t="s">
        <v>504</v>
      </c>
      <c r="F114" s="31" t="s">
        <v>323</v>
      </c>
      <c r="G114" s="32">
        <v>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563</v>
      </c>
    </row>
    <row r="117" ht="125">
      <c r="A117" s="1" t="s">
        <v>152</v>
      </c>
      <c r="E117" s="30" t="s">
        <v>506</v>
      </c>
    </row>
    <row r="118" ht="25">
      <c r="A118" s="1" t="s">
        <v>143</v>
      </c>
      <c r="B118" s="28">
        <v>28</v>
      </c>
      <c r="C118" s="29" t="s">
        <v>507</v>
      </c>
      <c r="D118" s="28" t="s">
        <v>145</v>
      </c>
      <c r="E118" s="30" t="s">
        <v>508</v>
      </c>
      <c r="F118" s="31" t="s">
        <v>323</v>
      </c>
      <c r="G118" s="32">
        <v>8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563</v>
      </c>
    </row>
    <row r="121" ht="125">
      <c r="A121" s="1" t="s">
        <v>152</v>
      </c>
      <c r="E121" s="30" t="s">
        <v>509</v>
      </c>
    </row>
    <row r="122" ht="13">
      <c r="A122" s="1" t="s">
        <v>143</v>
      </c>
      <c r="B122" s="28">
        <v>29</v>
      </c>
      <c r="C122" s="29" t="s">
        <v>510</v>
      </c>
      <c r="D122" s="28" t="s">
        <v>145</v>
      </c>
      <c r="E122" s="30" t="s">
        <v>511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241</v>
      </c>
    </row>
    <row r="125" ht="112.5">
      <c r="A125" s="1" t="s">
        <v>152</v>
      </c>
      <c r="E125" s="30" t="s">
        <v>512</v>
      </c>
    </row>
    <row r="126" ht="13">
      <c r="A126" s="1" t="s">
        <v>143</v>
      </c>
      <c r="B126" s="28">
        <v>30</v>
      </c>
      <c r="C126" s="29" t="s">
        <v>513</v>
      </c>
      <c r="D126" s="28" t="s">
        <v>145</v>
      </c>
      <c r="E126" s="30" t="s">
        <v>514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12.5">
      <c r="A129" s="1" t="s">
        <v>152</v>
      </c>
      <c r="E129" s="30" t="s">
        <v>515</v>
      </c>
    </row>
    <row r="130" ht="13">
      <c r="A130" s="1" t="s">
        <v>143</v>
      </c>
      <c r="B130" s="28">
        <v>31</v>
      </c>
      <c r="C130" s="29" t="s">
        <v>516</v>
      </c>
      <c r="D130" s="28" t="s">
        <v>145</v>
      </c>
      <c r="E130" s="30" t="s">
        <v>517</v>
      </c>
      <c r="F130" s="31" t="s">
        <v>159</v>
      </c>
      <c r="G130" s="32">
        <v>5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518</v>
      </c>
    </row>
    <row r="133" ht="125">
      <c r="A133" s="1" t="s">
        <v>152</v>
      </c>
      <c r="E133" s="30" t="s">
        <v>519</v>
      </c>
    </row>
    <row r="134" ht="13">
      <c r="A134" s="1" t="s">
        <v>143</v>
      </c>
      <c r="B134" s="28">
        <v>32</v>
      </c>
      <c r="C134" s="29" t="s">
        <v>520</v>
      </c>
      <c r="D134" s="28" t="s">
        <v>145</v>
      </c>
      <c r="E134" s="30" t="s">
        <v>521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164</v>
      </c>
    </row>
    <row r="137" ht="100">
      <c r="A137" s="1" t="s">
        <v>152</v>
      </c>
      <c r="E137" s="30" t="s">
        <v>522</v>
      </c>
    </row>
    <row r="138" ht="13">
      <c r="A138" s="1" t="s">
        <v>143</v>
      </c>
      <c r="B138" s="28">
        <v>33</v>
      </c>
      <c r="C138" s="29" t="s">
        <v>523</v>
      </c>
      <c r="D138" s="28" t="s">
        <v>145</v>
      </c>
      <c r="E138" s="30" t="s">
        <v>524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525</v>
      </c>
    </row>
    <row r="142" ht="13">
      <c r="A142" s="1" t="s">
        <v>143</v>
      </c>
      <c r="B142" s="28">
        <v>34</v>
      </c>
      <c r="C142" s="29" t="s">
        <v>526</v>
      </c>
      <c r="D142" s="28" t="s">
        <v>145</v>
      </c>
      <c r="E142" s="30" t="s">
        <v>527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25">
      <c r="A145" s="1" t="s">
        <v>152</v>
      </c>
      <c r="E145" s="30" t="s">
        <v>528</v>
      </c>
    </row>
    <row r="146" ht="13">
      <c r="A146" s="1" t="s">
        <v>143</v>
      </c>
      <c r="B146" s="28">
        <v>35</v>
      </c>
      <c r="C146" s="29" t="s">
        <v>529</v>
      </c>
      <c r="D146" s="28" t="s">
        <v>145</v>
      </c>
      <c r="E146" s="30" t="s">
        <v>530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00">
      <c r="A149" s="1" t="s">
        <v>152</v>
      </c>
      <c r="E149" s="30" t="s">
        <v>531</v>
      </c>
    </row>
    <row r="150" ht="13">
      <c r="A150" s="1" t="s">
        <v>143</v>
      </c>
      <c r="B150" s="28">
        <v>36</v>
      </c>
      <c r="C150" s="29" t="s">
        <v>532</v>
      </c>
      <c r="D150" s="28" t="s">
        <v>145</v>
      </c>
      <c r="E150" s="30" t="s">
        <v>533</v>
      </c>
      <c r="F150" s="31" t="s">
        <v>159</v>
      </c>
      <c r="G150" s="32">
        <v>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241</v>
      </c>
    </row>
    <row r="153" ht="112.5">
      <c r="A153" s="1" t="s">
        <v>152</v>
      </c>
      <c r="E153" s="30" t="s">
        <v>534</v>
      </c>
    </row>
    <row r="154" ht="13">
      <c r="A154" s="1" t="s">
        <v>143</v>
      </c>
      <c r="B154" s="28">
        <v>37</v>
      </c>
      <c r="C154" s="29" t="s">
        <v>535</v>
      </c>
      <c r="D154" s="28" t="s">
        <v>145</v>
      </c>
      <c r="E154" s="30" t="s">
        <v>536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00">
      <c r="A157" s="1" t="s">
        <v>152</v>
      </c>
      <c r="E157" s="30" t="s">
        <v>537</v>
      </c>
    </row>
    <row r="158" ht="13">
      <c r="A158" s="1" t="s">
        <v>143</v>
      </c>
      <c r="B158" s="28">
        <v>38</v>
      </c>
      <c r="C158" s="29" t="s">
        <v>538</v>
      </c>
      <c r="D158" s="28" t="s">
        <v>145</v>
      </c>
      <c r="E158" s="30" t="s">
        <v>539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00">
      <c r="A161" s="1" t="s">
        <v>152</v>
      </c>
      <c r="E161" s="30" t="s">
        <v>540</v>
      </c>
    </row>
    <row r="162" ht="13">
      <c r="A162" s="1" t="s">
        <v>143</v>
      </c>
      <c r="B162" s="28">
        <v>39</v>
      </c>
      <c r="C162" s="29" t="s">
        <v>541</v>
      </c>
      <c r="D162" s="28" t="s">
        <v>145</v>
      </c>
      <c r="E162" s="30" t="s">
        <v>542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00">
      <c r="A165" s="1" t="s">
        <v>152</v>
      </c>
      <c r="E165" s="30" t="s">
        <v>543</v>
      </c>
    </row>
    <row r="166" ht="13">
      <c r="A166" s="1" t="s">
        <v>143</v>
      </c>
      <c r="B166" s="28">
        <v>40</v>
      </c>
      <c r="C166" s="29" t="s">
        <v>544</v>
      </c>
      <c r="D166" s="28" t="s">
        <v>145</v>
      </c>
      <c r="E166" s="30" t="s">
        <v>545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546</v>
      </c>
    </row>
    <row r="170" ht="13">
      <c r="A170" s="1" t="s">
        <v>143</v>
      </c>
      <c r="B170" s="28">
        <v>41</v>
      </c>
      <c r="C170" s="29" t="s">
        <v>547</v>
      </c>
      <c r="D170" s="28" t="s">
        <v>145</v>
      </c>
      <c r="E170" s="30" t="s">
        <v>548</v>
      </c>
      <c r="F170" s="31" t="s">
        <v>159</v>
      </c>
      <c r="G170" s="32">
        <v>5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518</v>
      </c>
    </row>
    <row r="173" ht="125">
      <c r="A173" s="1" t="s">
        <v>152</v>
      </c>
      <c r="E173" s="30" t="s">
        <v>549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189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551</v>
      </c>
      <c r="D178" s="28" t="s">
        <v>145</v>
      </c>
      <c r="E178" s="30" t="s">
        <v>552</v>
      </c>
      <c r="F178" s="31" t="s">
        <v>323</v>
      </c>
      <c r="G178" s="32">
        <v>8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563</v>
      </c>
    </row>
    <row r="181" ht="112.5">
      <c r="A181" s="1" t="s">
        <v>152</v>
      </c>
      <c r="E181" s="30" t="s">
        <v>554</v>
      </c>
    </row>
    <row r="182" ht="13">
      <c r="A182" s="1" t="s">
        <v>143</v>
      </c>
      <c r="B182" s="28">
        <v>44</v>
      </c>
      <c r="C182" s="29" t="s">
        <v>561</v>
      </c>
      <c r="D182" s="28" t="s">
        <v>145</v>
      </c>
      <c r="E182" s="30" t="s">
        <v>562</v>
      </c>
      <c r="F182" s="31" t="s">
        <v>159</v>
      </c>
      <c r="G182" s="32">
        <v>5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518</v>
      </c>
    </row>
    <row r="185" ht="112.5">
      <c r="A185" s="1" t="s">
        <v>152</v>
      </c>
      <c r="E185" s="30" t="s">
        <v>564</v>
      </c>
    </row>
    <row r="186" ht="13">
      <c r="A186" s="1" t="s">
        <v>143</v>
      </c>
      <c r="B186" s="28">
        <v>45</v>
      </c>
      <c r="C186" s="29" t="s">
        <v>565</v>
      </c>
      <c r="D186" s="28" t="s">
        <v>145</v>
      </c>
      <c r="E186" s="30" t="s">
        <v>566</v>
      </c>
      <c r="F186" s="31" t="s">
        <v>159</v>
      </c>
      <c r="G186" s="32">
        <v>5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518</v>
      </c>
    </row>
    <row r="189" ht="137.5">
      <c r="A189" s="1" t="s">
        <v>152</v>
      </c>
      <c r="E189" s="30" t="s">
        <v>567</v>
      </c>
    </row>
    <row r="190" ht="13">
      <c r="A190" s="1" t="s">
        <v>143</v>
      </c>
      <c r="B190" s="28">
        <v>46</v>
      </c>
      <c r="C190" s="29" t="s">
        <v>568</v>
      </c>
      <c r="D190" s="28" t="s">
        <v>145</v>
      </c>
      <c r="E190" s="30" t="s">
        <v>569</v>
      </c>
      <c r="F190" s="31" t="s">
        <v>159</v>
      </c>
      <c r="G190" s="32">
        <v>3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160</v>
      </c>
    </row>
    <row r="193" ht="112.5">
      <c r="A193" s="1" t="s">
        <v>152</v>
      </c>
      <c r="E193" s="30" t="s">
        <v>570</v>
      </c>
    </row>
    <row r="194" ht="13">
      <c r="A194" s="1" t="s">
        <v>143</v>
      </c>
      <c r="B194" s="28">
        <v>47</v>
      </c>
      <c r="C194" s="29" t="s">
        <v>571</v>
      </c>
      <c r="D194" s="28" t="s">
        <v>145</v>
      </c>
      <c r="E194" s="30" t="s">
        <v>572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25">
      <c r="A197" s="1" t="s">
        <v>152</v>
      </c>
      <c r="E197" s="30" t="s">
        <v>573</v>
      </c>
    </row>
    <row r="198" ht="13">
      <c r="A198" s="1" t="s">
        <v>143</v>
      </c>
      <c r="B198" s="28">
        <v>48</v>
      </c>
      <c r="C198" s="29" t="s">
        <v>574</v>
      </c>
      <c r="D198" s="28" t="s">
        <v>145</v>
      </c>
      <c r="E198" s="30" t="s">
        <v>575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483</v>
      </c>
    </row>
    <row r="201" ht="125">
      <c r="A201" s="1" t="s">
        <v>152</v>
      </c>
      <c r="E201" s="30" t="s">
        <v>576</v>
      </c>
    </row>
    <row r="202" ht="13">
      <c r="A202" s="1" t="s">
        <v>143</v>
      </c>
      <c r="B202" s="28">
        <v>49</v>
      </c>
      <c r="C202" s="29" t="s">
        <v>577</v>
      </c>
      <c r="D202" s="28" t="s">
        <v>145</v>
      </c>
      <c r="E202" s="30" t="s">
        <v>578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25">
      <c r="A205" s="1" t="s">
        <v>152</v>
      </c>
      <c r="E205" s="30" t="s">
        <v>579</v>
      </c>
    </row>
    <row r="206" ht="13">
      <c r="A206" s="1" t="s">
        <v>143</v>
      </c>
      <c r="B206" s="28">
        <v>50</v>
      </c>
      <c r="C206" s="29" t="s">
        <v>580</v>
      </c>
      <c r="D206" s="28" t="s">
        <v>145</v>
      </c>
      <c r="E206" s="30" t="s">
        <v>581</v>
      </c>
      <c r="F206" s="31" t="s">
        <v>147</v>
      </c>
      <c r="G206" s="32">
        <v>600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582</v>
      </c>
    </row>
    <row r="209" ht="125">
      <c r="A209" s="1" t="s">
        <v>152</v>
      </c>
      <c r="E209" s="30" t="s">
        <v>583</v>
      </c>
    </row>
    <row r="210" ht="13">
      <c r="A210" s="1" t="s">
        <v>143</v>
      </c>
      <c r="B210" s="28">
        <v>51</v>
      </c>
      <c r="C210" s="29" t="s">
        <v>749</v>
      </c>
      <c r="D210" s="28" t="s">
        <v>145</v>
      </c>
      <c r="E210" s="30" t="s">
        <v>750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12.5">
      <c r="A213" s="1" t="s">
        <v>152</v>
      </c>
      <c r="E213" s="30" t="s">
        <v>751</v>
      </c>
    </row>
    <row r="214" ht="13">
      <c r="A214" s="1" t="s">
        <v>143</v>
      </c>
      <c r="B214" s="28">
        <v>52</v>
      </c>
      <c r="C214" s="29" t="s">
        <v>752</v>
      </c>
      <c r="D214" s="28" t="s">
        <v>145</v>
      </c>
      <c r="E214" s="30" t="s">
        <v>753</v>
      </c>
      <c r="F214" s="31" t="s">
        <v>159</v>
      </c>
      <c r="G214" s="32">
        <v>1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164</v>
      </c>
    </row>
    <row r="217" ht="137.5">
      <c r="A217" s="1" t="s">
        <v>152</v>
      </c>
      <c r="E217" s="30" t="s">
        <v>754</v>
      </c>
    </row>
    <row r="218" ht="13">
      <c r="A218" s="1" t="s">
        <v>143</v>
      </c>
      <c r="B218" s="28">
        <v>53</v>
      </c>
      <c r="C218" s="29" t="s">
        <v>584</v>
      </c>
      <c r="D218" s="28" t="s">
        <v>145</v>
      </c>
      <c r="E218" s="30" t="s">
        <v>585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586</v>
      </c>
    </row>
    <row r="222" ht="13">
      <c r="A222" s="1" t="s">
        <v>143</v>
      </c>
      <c r="B222" s="28">
        <v>54</v>
      </c>
      <c r="C222" s="29" t="s">
        <v>587</v>
      </c>
      <c r="D222" s="28" t="s">
        <v>145</v>
      </c>
      <c r="E222" s="30" t="s">
        <v>588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589</v>
      </c>
    </row>
    <row r="226" ht="13">
      <c r="A226" s="1" t="s">
        <v>143</v>
      </c>
      <c r="B226" s="28">
        <v>55</v>
      </c>
      <c r="C226" s="29" t="s">
        <v>590</v>
      </c>
      <c r="D226" s="28" t="s">
        <v>145</v>
      </c>
      <c r="E226" s="30" t="s">
        <v>591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112.5">
      <c r="A229" s="1" t="s">
        <v>152</v>
      </c>
      <c r="E229" s="30" t="s">
        <v>586</v>
      </c>
    </row>
    <row r="230" ht="13">
      <c r="A230" s="1" t="s">
        <v>143</v>
      </c>
      <c r="B230" s="28">
        <v>56</v>
      </c>
      <c r="C230" s="29" t="s">
        <v>755</v>
      </c>
      <c r="D230" s="28" t="s">
        <v>145</v>
      </c>
      <c r="E230" s="30" t="s">
        <v>756</v>
      </c>
      <c r="F230" s="31" t="s">
        <v>159</v>
      </c>
      <c r="G230" s="32">
        <v>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164</v>
      </c>
    </row>
    <row r="233" ht="125">
      <c r="A233" s="1" t="s">
        <v>152</v>
      </c>
      <c r="E233" s="30" t="s">
        <v>757</v>
      </c>
    </row>
    <row r="234" ht="13">
      <c r="A234" s="1" t="s">
        <v>143</v>
      </c>
      <c r="B234" s="28">
        <v>57</v>
      </c>
      <c r="C234" s="29" t="s">
        <v>592</v>
      </c>
      <c r="D234" s="28" t="s">
        <v>145</v>
      </c>
      <c r="E234" s="30" t="s">
        <v>593</v>
      </c>
      <c r="F234" s="31" t="s">
        <v>159</v>
      </c>
      <c r="G234" s="32">
        <v>7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483</v>
      </c>
    </row>
    <row r="237" ht="137.5">
      <c r="A237" s="1" t="s">
        <v>152</v>
      </c>
      <c r="E237" s="30" t="s">
        <v>594</v>
      </c>
    </row>
    <row r="238" ht="13">
      <c r="A238" s="1" t="s">
        <v>143</v>
      </c>
      <c r="B238" s="28">
        <v>58</v>
      </c>
      <c r="C238" s="29" t="s">
        <v>595</v>
      </c>
      <c r="D238" s="28" t="s">
        <v>145</v>
      </c>
      <c r="E238" s="30" t="s">
        <v>596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164</v>
      </c>
    </row>
    <row r="241" ht="112.5">
      <c r="A241" s="1" t="s">
        <v>152</v>
      </c>
      <c r="E241" s="30" t="s">
        <v>597</v>
      </c>
    </row>
    <row r="242" ht="13">
      <c r="A242" s="1" t="s">
        <v>143</v>
      </c>
      <c r="B242" s="28">
        <v>59</v>
      </c>
      <c r="C242" s="29" t="s">
        <v>598</v>
      </c>
      <c r="D242" s="28" t="s">
        <v>145</v>
      </c>
      <c r="E242" s="30" t="s">
        <v>599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164</v>
      </c>
    </row>
    <row r="245" ht="125">
      <c r="A245" s="1" t="s">
        <v>152</v>
      </c>
      <c r="E245" s="30" t="s">
        <v>600</v>
      </c>
    </row>
    <row r="246" ht="13">
      <c r="A246" s="1" t="s">
        <v>143</v>
      </c>
      <c r="B246" s="28">
        <v>60</v>
      </c>
      <c r="C246" s="29" t="s">
        <v>601</v>
      </c>
      <c r="D246" s="28" t="s">
        <v>145</v>
      </c>
      <c r="E246" s="30" t="s">
        <v>602</v>
      </c>
      <c r="F246" s="31" t="s">
        <v>159</v>
      </c>
      <c r="G246" s="32">
        <v>7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483</v>
      </c>
    </row>
    <row r="249" ht="137.5">
      <c r="A249" s="1" t="s">
        <v>152</v>
      </c>
      <c r="E249" s="30" t="s">
        <v>603</v>
      </c>
    </row>
    <row r="250" ht="13">
      <c r="A250" s="1" t="s">
        <v>143</v>
      </c>
      <c r="B250" s="28">
        <v>61</v>
      </c>
      <c r="C250" s="29" t="s">
        <v>758</v>
      </c>
      <c r="D250" s="28" t="s">
        <v>145</v>
      </c>
      <c r="E250" s="30" t="s">
        <v>759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12.5">
      <c r="A253" s="1" t="s">
        <v>152</v>
      </c>
      <c r="E253" s="30" t="s">
        <v>760</v>
      </c>
    </row>
    <row r="254" ht="13">
      <c r="A254" s="1" t="s">
        <v>143</v>
      </c>
      <c r="B254" s="28">
        <v>62</v>
      </c>
      <c r="C254" s="29" t="s">
        <v>761</v>
      </c>
      <c r="D254" s="28" t="s">
        <v>145</v>
      </c>
      <c r="E254" s="30" t="s">
        <v>762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25">
      <c r="A257" s="1" t="s">
        <v>152</v>
      </c>
      <c r="E257" s="30" t="s">
        <v>763</v>
      </c>
    </row>
    <row r="258" ht="25">
      <c r="A258" s="1" t="s">
        <v>143</v>
      </c>
      <c r="B258" s="28">
        <v>63</v>
      </c>
      <c r="C258" s="29" t="s">
        <v>604</v>
      </c>
      <c r="D258" s="28" t="s">
        <v>145</v>
      </c>
      <c r="E258" s="30" t="s">
        <v>605</v>
      </c>
      <c r="F258" s="31" t="s">
        <v>159</v>
      </c>
      <c r="G258" s="32">
        <v>5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518</v>
      </c>
    </row>
    <row r="261" ht="137.5">
      <c r="A261" s="1" t="s">
        <v>152</v>
      </c>
      <c r="E261" s="30" t="s">
        <v>606</v>
      </c>
    </row>
    <row r="262" ht="13">
      <c r="A262" s="1" t="s">
        <v>143</v>
      </c>
      <c r="B262" s="28">
        <v>64</v>
      </c>
      <c r="C262" s="29" t="s">
        <v>329</v>
      </c>
      <c r="D262" s="28" t="s">
        <v>145</v>
      </c>
      <c r="E262" s="30" t="s">
        <v>330</v>
      </c>
      <c r="F262" s="31" t="s">
        <v>159</v>
      </c>
      <c r="G262" s="32">
        <v>14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473</v>
      </c>
    </row>
    <row r="265" ht="112.5">
      <c r="A265" s="1" t="s">
        <v>152</v>
      </c>
      <c r="E265" s="30" t="s">
        <v>331</v>
      </c>
    </row>
    <row r="266" ht="13">
      <c r="A266" s="1" t="s">
        <v>143</v>
      </c>
      <c r="B266" s="28">
        <v>65</v>
      </c>
      <c r="C266" s="29" t="s">
        <v>332</v>
      </c>
      <c r="D266" s="28" t="s">
        <v>145</v>
      </c>
      <c r="E266" s="30" t="s">
        <v>333</v>
      </c>
      <c r="F266" s="31" t="s">
        <v>159</v>
      </c>
      <c r="G266" s="32">
        <v>14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473</v>
      </c>
    </row>
    <row r="269" ht="162.5">
      <c r="A269" s="1" t="s">
        <v>152</v>
      </c>
      <c r="E269" s="30" t="s">
        <v>334</v>
      </c>
    </row>
    <row r="270" ht="13">
      <c r="A270" s="1" t="s">
        <v>143</v>
      </c>
      <c r="B270" s="28">
        <v>66</v>
      </c>
      <c r="C270" s="29" t="s">
        <v>346</v>
      </c>
      <c r="D270" s="28" t="s">
        <v>145</v>
      </c>
      <c r="E270" s="30" t="s">
        <v>347</v>
      </c>
      <c r="F270" s="31" t="s">
        <v>159</v>
      </c>
      <c r="G270" s="32">
        <v>4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189</v>
      </c>
    </row>
    <row r="273" ht="150">
      <c r="A273" s="1" t="s">
        <v>152</v>
      </c>
      <c r="E273" s="30" t="s">
        <v>348</v>
      </c>
    </row>
    <row r="274" ht="13">
      <c r="A274" s="1" t="s">
        <v>143</v>
      </c>
      <c r="B274" s="28">
        <v>67</v>
      </c>
      <c r="C274" s="29" t="s">
        <v>764</v>
      </c>
      <c r="D274" s="28" t="s">
        <v>145</v>
      </c>
      <c r="E274" s="30" t="s">
        <v>765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/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766</v>
      </c>
    </row>
    <row r="278" ht="13">
      <c r="A278" s="1" t="s">
        <v>143</v>
      </c>
      <c r="B278" s="28">
        <v>68</v>
      </c>
      <c r="C278" s="29" t="s">
        <v>767</v>
      </c>
      <c r="D278" s="28" t="s">
        <v>145</v>
      </c>
      <c r="E278" s="30" t="s">
        <v>768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/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00">
      <c r="A281" s="1" t="s">
        <v>152</v>
      </c>
      <c r="E281" s="30" t="s">
        <v>769</v>
      </c>
    </row>
    <row r="282" ht="13">
      <c r="A282" s="1" t="s">
        <v>143</v>
      </c>
      <c r="B282" s="28">
        <v>69</v>
      </c>
      <c r="C282" s="29" t="s">
        <v>608</v>
      </c>
      <c r="D282" s="28" t="s">
        <v>145</v>
      </c>
      <c r="E282" s="30" t="s">
        <v>609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610</v>
      </c>
    </row>
    <row r="286" ht="13">
      <c r="A286" s="1" t="s">
        <v>143</v>
      </c>
      <c r="B286" s="28">
        <v>70</v>
      </c>
      <c r="C286" s="29" t="s">
        <v>611</v>
      </c>
      <c r="D286" s="28" t="s">
        <v>145</v>
      </c>
      <c r="E286" s="30" t="s">
        <v>612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62.5">
      <c r="A289" s="1" t="s">
        <v>152</v>
      </c>
      <c r="E289" s="30" t="s">
        <v>613</v>
      </c>
    </row>
    <row r="290" ht="13">
      <c r="A290" s="1" t="s">
        <v>143</v>
      </c>
      <c r="B290" s="28">
        <v>71</v>
      </c>
      <c r="C290" s="29" t="s">
        <v>355</v>
      </c>
      <c r="D290" s="28" t="s">
        <v>145</v>
      </c>
      <c r="E290" s="30" t="s">
        <v>356</v>
      </c>
      <c r="F290" s="31" t="s">
        <v>159</v>
      </c>
      <c r="G290" s="32">
        <v>18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684</v>
      </c>
    </row>
    <row r="293" ht="112.5">
      <c r="A293" s="1" t="s">
        <v>152</v>
      </c>
      <c r="E293" s="30" t="s">
        <v>357</v>
      </c>
    </row>
    <row r="294" ht="13">
      <c r="A294" s="1" t="s">
        <v>143</v>
      </c>
      <c r="B294" s="28">
        <v>72</v>
      </c>
      <c r="C294" s="29" t="s">
        <v>358</v>
      </c>
      <c r="D294" s="28" t="s">
        <v>145</v>
      </c>
      <c r="E294" s="30" t="s">
        <v>359</v>
      </c>
      <c r="F294" s="31" t="s">
        <v>159</v>
      </c>
      <c r="G294" s="32">
        <v>18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684</v>
      </c>
    </row>
    <row r="297" ht="112.5">
      <c r="A297" s="1" t="s">
        <v>152</v>
      </c>
      <c r="E297" s="30" t="s">
        <v>360</v>
      </c>
    </row>
    <row r="298" ht="13">
      <c r="A298" s="1" t="s">
        <v>143</v>
      </c>
      <c r="B298" s="28">
        <v>73</v>
      </c>
      <c r="C298" s="29" t="s">
        <v>615</v>
      </c>
      <c r="D298" s="28" t="s">
        <v>145</v>
      </c>
      <c r="E298" s="30" t="s">
        <v>616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617</v>
      </c>
    </row>
    <row r="302" ht="13">
      <c r="A302" s="1" t="s">
        <v>143</v>
      </c>
      <c r="B302" s="28">
        <v>74</v>
      </c>
      <c r="C302" s="29" t="s">
        <v>618</v>
      </c>
      <c r="D302" s="28" t="s">
        <v>145</v>
      </c>
      <c r="E302" s="30" t="s">
        <v>619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620</v>
      </c>
    </row>
    <row r="306" ht="25">
      <c r="A306" s="1" t="s">
        <v>143</v>
      </c>
      <c r="B306" s="28">
        <v>75</v>
      </c>
      <c r="C306" s="29" t="s">
        <v>621</v>
      </c>
      <c r="D306" s="28" t="s">
        <v>145</v>
      </c>
      <c r="E306" s="30" t="s">
        <v>622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160</v>
      </c>
    </row>
    <row r="309" ht="150">
      <c r="A309" s="1" t="s">
        <v>152</v>
      </c>
      <c r="E309" s="30" t="s">
        <v>623</v>
      </c>
    </row>
    <row r="310" ht="25">
      <c r="A310" s="1" t="s">
        <v>143</v>
      </c>
      <c r="B310" s="28">
        <v>76</v>
      </c>
      <c r="C310" s="29" t="s">
        <v>624</v>
      </c>
      <c r="D310" s="28" t="s">
        <v>145</v>
      </c>
      <c r="E310" s="30" t="s">
        <v>625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12.5">
      <c r="A313" s="1" t="s">
        <v>152</v>
      </c>
      <c r="E313" s="30" t="s">
        <v>626</v>
      </c>
    </row>
    <row r="314" ht="25">
      <c r="A314" s="1" t="s">
        <v>143</v>
      </c>
      <c r="B314" s="28">
        <v>77</v>
      </c>
      <c r="C314" s="29" t="s">
        <v>627</v>
      </c>
      <c r="D314" s="28" t="s">
        <v>145</v>
      </c>
      <c r="E314" s="30" t="s">
        <v>628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37.5">
      <c r="A317" s="1" t="s">
        <v>152</v>
      </c>
      <c r="E317" s="30" t="s">
        <v>629</v>
      </c>
    </row>
    <row r="318" ht="13">
      <c r="A318" s="1" t="s">
        <v>143</v>
      </c>
      <c r="B318" s="28">
        <v>78</v>
      </c>
      <c r="C318" s="29" t="s">
        <v>630</v>
      </c>
      <c r="D318" s="28" t="s">
        <v>145</v>
      </c>
      <c r="E318" s="30" t="s">
        <v>631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12.5">
      <c r="A321" s="1" t="s">
        <v>152</v>
      </c>
      <c r="E321" s="30" t="s">
        <v>632</v>
      </c>
    </row>
    <row r="322" ht="13">
      <c r="A322" s="1" t="s">
        <v>143</v>
      </c>
      <c r="B322" s="28">
        <v>79</v>
      </c>
      <c r="C322" s="29" t="s">
        <v>633</v>
      </c>
      <c r="D322" s="28" t="s">
        <v>145</v>
      </c>
      <c r="E322" s="30" t="s">
        <v>634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00">
      <c r="A325" s="1" t="s">
        <v>152</v>
      </c>
      <c r="E325" s="30" t="s">
        <v>635</v>
      </c>
    </row>
    <row r="326" ht="13">
      <c r="A326" s="1" t="s">
        <v>143</v>
      </c>
      <c r="B326" s="28">
        <v>80</v>
      </c>
      <c r="C326" s="29" t="s">
        <v>636</v>
      </c>
      <c r="D326" s="28" t="s">
        <v>145</v>
      </c>
      <c r="E326" s="30" t="s">
        <v>637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638</v>
      </c>
    </row>
    <row r="330" ht="13">
      <c r="A330" s="1" t="s">
        <v>143</v>
      </c>
      <c r="B330" s="28">
        <v>81</v>
      </c>
      <c r="C330" s="29" t="s">
        <v>370</v>
      </c>
      <c r="D330" s="28" t="s">
        <v>145</v>
      </c>
      <c r="E330" s="30" t="s">
        <v>371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12.5">
      <c r="A333" s="1" t="s">
        <v>152</v>
      </c>
      <c r="E333" s="30" t="s">
        <v>373</v>
      </c>
    </row>
    <row r="334" ht="13">
      <c r="A334" s="1" t="s">
        <v>143</v>
      </c>
      <c r="B334" s="28">
        <v>82</v>
      </c>
      <c r="C334" s="29" t="s">
        <v>374</v>
      </c>
      <c r="D334" s="28" t="s">
        <v>145</v>
      </c>
      <c r="E334" s="30" t="s">
        <v>375</v>
      </c>
      <c r="F334" s="31" t="s">
        <v>159</v>
      </c>
      <c r="G334" s="32">
        <v>2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241</v>
      </c>
    </row>
    <row r="337" ht="112.5">
      <c r="A337" s="1" t="s">
        <v>152</v>
      </c>
      <c r="E337" s="30" t="s">
        <v>376</v>
      </c>
    </row>
    <row r="338" ht="25">
      <c r="A338" s="1" t="s">
        <v>143</v>
      </c>
      <c r="B338" s="28">
        <v>83</v>
      </c>
      <c r="C338" s="29" t="s">
        <v>639</v>
      </c>
      <c r="D338" s="28" t="s">
        <v>145</v>
      </c>
      <c r="E338" s="30" t="s">
        <v>640</v>
      </c>
      <c r="F338" s="31" t="s">
        <v>159</v>
      </c>
      <c r="G338" s="32">
        <v>2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241</v>
      </c>
    </row>
    <row r="341" ht="112.5">
      <c r="A341" s="1" t="s">
        <v>152</v>
      </c>
      <c r="E341" s="30" t="s">
        <v>641</v>
      </c>
    </row>
    <row r="342" ht="13">
      <c r="A342" s="1" t="s">
        <v>143</v>
      </c>
      <c r="B342" s="28">
        <v>84</v>
      </c>
      <c r="C342" s="29" t="s">
        <v>642</v>
      </c>
      <c r="D342" s="28" t="s">
        <v>145</v>
      </c>
      <c r="E342" s="30" t="s">
        <v>643</v>
      </c>
      <c r="F342" s="31" t="s">
        <v>159</v>
      </c>
      <c r="G342" s="32">
        <v>2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241</v>
      </c>
    </row>
    <row r="345" ht="150">
      <c r="A345" s="1" t="s">
        <v>152</v>
      </c>
      <c r="E345" s="30" t="s">
        <v>644</v>
      </c>
    </row>
    <row r="346" ht="13">
      <c r="A346" s="1" t="s">
        <v>143</v>
      </c>
      <c r="B346" s="28">
        <v>85</v>
      </c>
      <c r="C346" s="29" t="s">
        <v>645</v>
      </c>
      <c r="D346" s="28" t="s">
        <v>145</v>
      </c>
      <c r="E346" s="30" t="s">
        <v>646</v>
      </c>
      <c r="F346" s="31" t="s">
        <v>159</v>
      </c>
      <c r="G346" s="32">
        <v>3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160</v>
      </c>
    </row>
    <row r="349" ht="150">
      <c r="A349" s="1" t="s">
        <v>152</v>
      </c>
      <c r="E349" s="30" t="s">
        <v>647</v>
      </c>
    </row>
    <row r="350" ht="25">
      <c r="A350" s="1" t="s">
        <v>143</v>
      </c>
      <c r="B350" s="28">
        <v>86</v>
      </c>
      <c r="C350" s="29" t="s">
        <v>648</v>
      </c>
      <c r="D350" s="28" t="s">
        <v>145</v>
      </c>
      <c r="E350" s="30" t="s">
        <v>649</v>
      </c>
      <c r="F350" s="31" t="s">
        <v>159</v>
      </c>
      <c r="G350" s="32">
        <v>1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164</v>
      </c>
    </row>
    <row r="353" ht="112.5">
      <c r="A353" s="1" t="s">
        <v>152</v>
      </c>
      <c r="E353" s="30" t="s">
        <v>650</v>
      </c>
    </row>
    <row r="354" ht="25">
      <c r="A354" s="1" t="s">
        <v>143</v>
      </c>
      <c r="B354" s="28">
        <v>87</v>
      </c>
      <c r="C354" s="29" t="s">
        <v>651</v>
      </c>
      <c r="D354" s="28" t="s">
        <v>145</v>
      </c>
      <c r="E354" s="30" t="s">
        <v>652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25">
      <c r="A357" s="1" t="s">
        <v>152</v>
      </c>
      <c r="E357" s="30" t="s">
        <v>653</v>
      </c>
    </row>
    <row r="358" ht="13">
      <c r="A358" s="1" t="s">
        <v>143</v>
      </c>
      <c r="B358" s="28">
        <v>90</v>
      </c>
      <c r="C358" s="29" t="s">
        <v>654</v>
      </c>
      <c r="D358" s="28" t="s">
        <v>145</v>
      </c>
      <c r="E358" s="30" t="s">
        <v>655</v>
      </c>
      <c r="F358" s="31" t="s">
        <v>159</v>
      </c>
      <c r="G358" s="32">
        <v>12.9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770</v>
      </c>
    </row>
    <row r="361" ht="112.5">
      <c r="A361" s="1" t="s">
        <v>152</v>
      </c>
      <c r="E361" s="30" t="s">
        <v>656</v>
      </c>
    </row>
    <row r="362" ht="13">
      <c r="A362" s="1" t="s">
        <v>143</v>
      </c>
      <c r="B362" s="28">
        <v>91</v>
      </c>
      <c r="C362" s="29" t="s">
        <v>657</v>
      </c>
      <c r="D362" s="28" t="s">
        <v>145</v>
      </c>
      <c r="E362" s="30" t="s">
        <v>658</v>
      </c>
      <c r="F362" s="31" t="s">
        <v>159</v>
      </c>
      <c r="G362" s="32">
        <v>12.9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770</v>
      </c>
    </row>
    <row r="365" ht="125">
      <c r="A365" s="1" t="s">
        <v>152</v>
      </c>
      <c r="E365" s="30" t="s">
        <v>659</v>
      </c>
    </row>
    <row r="366" ht="13">
      <c r="A366" s="1" t="s">
        <v>143</v>
      </c>
      <c r="B366" s="28">
        <v>92</v>
      </c>
      <c r="C366" s="29" t="s">
        <v>733</v>
      </c>
      <c r="D366" s="28" t="s">
        <v>145</v>
      </c>
      <c r="E366" s="30" t="s">
        <v>734</v>
      </c>
      <c r="F366" s="31" t="s">
        <v>159</v>
      </c>
      <c r="G366" s="32">
        <v>4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189</v>
      </c>
    </row>
    <row r="369" ht="150">
      <c r="A369" s="1" t="s">
        <v>152</v>
      </c>
      <c r="E369" s="30" t="s">
        <v>735</v>
      </c>
    </row>
    <row r="370" ht="13">
      <c r="A370" s="1" t="s">
        <v>143</v>
      </c>
      <c r="B370" s="28">
        <v>94</v>
      </c>
      <c r="C370" s="29" t="s">
        <v>669</v>
      </c>
      <c r="D370" s="28" t="s">
        <v>406</v>
      </c>
      <c r="E370" s="30" t="s">
        <v>670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12.5">
      <c r="A373" s="1" t="s">
        <v>152</v>
      </c>
      <c r="E373" s="30" t="s">
        <v>671</v>
      </c>
    </row>
    <row r="374" ht="13">
      <c r="A374" s="1" t="s">
        <v>143</v>
      </c>
      <c r="B374" s="28">
        <v>95</v>
      </c>
      <c r="C374" s="29" t="s">
        <v>672</v>
      </c>
      <c r="D374" s="28" t="s">
        <v>145</v>
      </c>
      <c r="E374" s="30" t="s">
        <v>673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25">
      <c r="A377" s="1" t="s">
        <v>152</v>
      </c>
      <c r="E377" s="30" t="s">
        <v>674</v>
      </c>
    </row>
    <row r="378" ht="13">
      <c r="A378" s="1" t="s">
        <v>143</v>
      </c>
      <c r="B378" s="28">
        <v>97</v>
      </c>
      <c r="C378" s="29" t="s">
        <v>675</v>
      </c>
      <c r="D378" s="28" t="s">
        <v>145</v>
      </c>
      <c r="E378" s="30" t="s">
        <v>676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241</v>
      </c>
    </row>
    <row r="381" ht="137.5">
      <c r="A381" s="1" t="s">
        <v>152</v>
      </c>
      <c r="E381" s="30" t="s">
        <v>677</v>
      </c>
    </row>
    <row r="382" ht="13">
      <c r="A382" s="1" t="s">
        <v>143</v>
      </c>
      <c r="B382" s="28">
        <v>98</v>
      </c>
      <c r="C382" s="29" t="s">
        <v>678</v>
      </c>
      <c r="D382" s="28" t="s">
        <v>145</v>
      </c>
      <c r="E382" s="30" t="s">
        <v>679</v>
      </c>
      <c r="F382" s="31" t="s">
        <v>159</v>
      </c>
      <c r="G382" s="32">
        <v>3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160</v>
      </c>
    </row>
    <row r="385" ht="112.5">
      <c r="A385" s="1" t="s">
        <v>152</v>
      </c>
      <c r="E385" s="30" t="s">
        <v>680</v>
      </c>
    </row>
    <row r="386" ht="13">
      <c r="A386" s="1" t="s">
        <v>143</v>
      </c>
      <c r="B386" s="28">
        <v>99</v>
      </c>
      <c r="C386" s="29" t="s">
        <v>681</v>
      </c>
      <c r="D386" s="28" t="s">
        <v>145</v>
      </c>
      <c r="E386" s="30" t="s">
        <v>682</v>
      </c>
      <c r="F386" s="31" t="s">
        <v>159</v>
      </c>
      <c r="G386" s="32">
        <v>3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160</v>
      </c>
    </row>
    <row r="389" ht="100">
      <c r="A389" s="1" t="s">
        <v>152</v>
      </c>
      <c r="E389" s="30" t="s">
        <v>683</v>
      </c>
    </row>
    <row r="390" ht="13">
      <c r="A390" s="1" t="s">
        <v>143</v>
      </c>
      <c r="B390" s="28">
        <v>100</v>
      </c>
      <c r="C390" s="29" t="s">
        <v>203</v>
      </c>
      <c r="D390" s="28" t="s">
        <v>145</v>
      </c>
      <c r="E390" s="30" t="s">
        <v>204</v>
      </c>
      <c r="F390" s="31" t="s">
        <v>205</v>
      </c>
      <c r="G390" s="32">
        <v>50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206</v>
      </c>
    </row>
    <row r="393" ht="112.5">
      <c r="A393" s="1" t="s">
        <v>152</v>
      </c>
      <c r="E393" s="30" t="s">
        <v>207</v>
      </c>
    </row>
    <row r="394" ht="13">
      <c r="A394" s="1" t="s">
        <v>143</v>
      </c>
      <c r="B394" s="28">
        <v>101</v>
      </c>
      <c r="C394" s="29" t="s">
        <v>208</v>
      </c>
      <c r="D394" s="28" t="s">
        <v>145</v>
      </c>
      <c r="E394" s="30" t="s">
        <v>209</v>
      </c>
      <c r="F394" s="31" t="s">
        <v>205</v>
      </c>
      <c r="G394" s="32">
        <v>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210</v>
      </c>
    </row>
    <row r="397" ht="100">
      <c r="A397" s="1" t="s">
        <v>152</v>
      </c>
      <c r="E397" s="30" t="s">
        <v>211</v>
      </c>
    </row>
    <row r="398" ht="13">
      <c r="A398" s="1" t="s">
        <v>143</v>
      </c>
      <c r="B398" s="28">
        <v>102</v>
      </c>
      <c r="C398" s="29" t="s">
        <v>212</v>
      </c>
      <c r="D398" s="28" t="s">
        <v>145</v>
      </c>
      <c r="E398" s="30" t="s">
        <v>213</v>
      </c>
      <c r="F398" s="31" t="s">
        <v>159</v>
      </c>
      <c r="G398" s="32">
        <v>22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614</v>
      </c>
    </row>
    <row r="401" ht="137.5">
      <c r="A401" s="1" t="s">
        <v>152</v>
      </c>
      <c r="E401" s="30" t="s">
        <v>214</v>
      </c>
    </row>
    <row r="402" ht="13">
      <c r="A402" s="1" t="s">
        <v>143</v>
      </c>
      <c r="B402" s="28">
        <v>103</v>
      </c>
      <c r="C402" s="29" t="s">
        <v>382</v>
      </c>
      <c r="D402" s="28" t="s">
        <v>145</v>
      </c>
      <c r="E402" s="30" t="s">
        <v>383</v>
      </c>
      <c r="F402" s="31" t="s">
        <v>159</v>
      </c>
      <c r="G402" s="32">
        <v>16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451</v>
      </c>
    </row>
    <row r="405" ht="112.5">
      <c r="A405" s="1" t="s">
        <v>152</v>
      </c>
      <c r="E405" s="30" t="s">
        <v>385</v>
      </c>
    </row>
    <row r="406" ht="25">
      <c r="A406" s="1" t="s">
        <v>143</v>
      </c>
      <c r="B406" s="28">
        <v>104</v>
      </c>
      <c r="C406" s="29" t="s">
        <v>215</v>
      </c>
      <c r="D406" s="28" t="s">
        <v>145</v>
      </c>
      <c r="E406" s="30" t="s">
        <v>216</v>
      </c>
      <c r="F406" s="31" t="s">
        <v>159</v>
      </c>
      <c r="G406" s="32">
        <v>22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614</v>
      </c>
    </row>
    <row r="409" ht="87.5">
      <c r="A409" s="1" t="s">
        <v>152</v>
      </c>
      <c r="E409" s="30" t="s">
        <v>218</v>
      </c>
    </row>
    <row r="410" ht="25">
      <c r="A410" s="1" t="s">
        <v>143</v>
      </c>
      <c r="B410" s="28">
        <v>105</v>
      </c>
      <c r="C410" s="29" t="s">
        <v>685</v>
      </c>
      <c r="D410" s="28" t="s">
        <v>145</v>
      </c>
      <c r="E410" s="30" t="s">
        <v>686</v>
      </c>
      <c r="F410" s="31" t="s">
        <v>159</v>
      </c>
      <c r="G410" s="32">
        <v>3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160</v>
      </c>
    </row>
    <row r="413" ht="100">
      <c r="A413" s="1" t="s">
        <v>152</v>
      </c>
      <c r="E413" s="30" t="s">
        <v>687</v>
      </c>
    </row>
    <row r="414" ht="13">
      <c r="A414" s="1" t="s">
        <v>143</v>
      </c>
      <c r="B414" s="28">
        <v>106</v>
      </c>
      <c r="C414" s="29" t="s">
        <v>688</v>
      </c>
      <c r="D414" s="28" t="s">
        <v>145</v>
      </c>
      <c r="E414" s="30" t="s">
        <v>689</v>
      </c>
      <c r="F414" s="31" t="s">
        <v>159</v>
      </c>
      <c r="G414" s="32">
        <v>20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210</v>
      </c>
    </row>
    <row r="417" ht="87.5">
      <c r="A417" s="1" t="s">
        <v>152</v>
      </c>
      <c r="E417" s="30" t="s">
        <v>690</v>
      </c>
    </row>
    <row r="418" ht="13">
      <c r="A418" s="1" t="s">
        <v>143</v>
      </c>
      <c r="B418" s="28">
        <v>107</v>
      </c>
      <c r="C418" s="29" t="s">
        <v>219</v>
      </c>
      <c r="D418" s="28" t="s">
        <v>145</v>
      </c>
      <c r="E418" s="30" t="s">
        <v>220</v>
      </c>
      <c r="F418" s="31" t="s">
        <v>205</v>
      </c>
      <c r="G418" s="32">
        <v>100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221</v>
      </c>
    </row>
    <row r="421" ht="112.5">
      <c r="A421" s="1" t="s">
        <v>152</v>
      </c>
      <c r="E421" s="30" t="s">
        <v>222</v>
      </c>
    </row>
    <row r="422" ht="13">
      <c r="A422" s="1" t="s">
        <v>143</v>
      </c>
      <c r="B422" s="28">
        <v>108</v>
      </c>
      <c r="C422" s="29" t="s">
        <v>223</v>
      </c>
      <c r="D422" s="28" t="s">
        <v>145</v>
      </c>
      <c r="E422" s="30" t="s">
        <v>224</v>
      </c>
      <c r="F422" s="31" t="s">
        <v>159</v>
      </c>
      <c r="G422" s="32">
        <v>4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189</v>
      </c>
    </row>
    <row r="425" ht="75">
      <c r="A425" s="1" t="s">
        <v>152</v>
      </c>
      <c r="E425" s="30" t="s">
        <v>225</v>
      </c>
    </row>
    <row r="426" ht="25">
      <c r="A426" s="1" t="s">
        <v>143</v>
      </c>
      <c r="B426" s="28">
        <v>109</v>
      </c>
      <c r="C426" s="29" t="s">
        <v>388</v>
      </c>
      <c r="D426" s="28" t="s">
        <v>145</v>
      </c>
      <c r="E426" s="30" t="s">
        <v>389</v>
      </c>
      <c r="F426" s="31" t="s">
        <v>159</v>
      </c>
      <c r="G426" s="32">
        <v>30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715</v>
      </c>
    </row>
    <row r="429" ht="100">
      <c r="A429" s="1" t="s">
        <v>152</v>
      </c>
      <c r="E429" s="30" t="s">
        <v>391</v>
      </c>
    </row>
    <row r="430" ht="13">
      <c r="A430" s="1" t="s">
        <v>143</v>
      </c>
      <c r="B430" s="28">
        <v>110</v>
      </c>
      <c r="C430" s="29" t="s">
        <v>392</v>
      </c>
      <c r="D430" s="28" t="s">
        <v>145</v>
      </c>
      <c r="E430" s="30" t="s">
        <v>393</v>
      </c>
      <c r="F430" s="31" t="s">
        <v>159</v>
      </c>
      <c r="G430" s="32">
        <v>30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715</v>
      </c>
    </row>
    <row r="433" ht="87.5">
      <c r="A433" s="1" t="s">
        <v>152</v>
      </c>
      <c r="E433" s="30" t="s">
        <v>394</v>
      </c>
    </row>
    <row r="434" ht="13">
      <c r="A434" s="1" t="s">
        <v>143</v>
      </c>
      <c r="B434" s="28">
        <v>111</v>
      </c>
      <c r="C434" s="29" t="s">
        <v>399</v>
      </c>
      <c r="D434" s="28" t="s">
        <v>145</v>
      </c>
      <c r="E434" s="30" t="s">
        <v>400</v>
      </c>
      <c r="F434" s="31" t="s">
        <v>318</v>
      </c>
      <c r="G434" s="32">
        <v>6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444</v>
      </c>
    </row>
    <row r="437" ht="87.5">
      <c r="A437" s="1" t="s">
        <v>152</v>
      </c>
      <c r="E437" s="30" t="s">
        <v>401</v>
      </c>
    </row>
    <row r="438" ht="13">
      <c r="A438" s="1" t="s">
        <v>143</v>
      </c>
      <c r="B438" s="28">
        <v>112</v>
      </c>
      <c r="C438" s="29" t="s">
        <v>402</v>
      </c>
      <c r="D438" s="28" t="s">
        <v>145</v>
      </c>
      <c r="E438" s="30" t="s">
        <v>403</v>
      </c>
      <c r="F438" s="31" t="s">
        <v>159</v>
      </c>
      <c r="G438" s="32">
        <v>14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473</v>
      </c>
    </row>
    <row r="441" ht="87.5">
      <c r="A441" s="1" t="s">
        <v>152</v>
      </c>
      <c r="E441" s="30" t="s">
        <v>404</v>
      </c>
    </row>
    <row r="442" ht="13">
      <c r="A442" s="1" t="s">
        <v>143</v>
      </c>
      <c r="B442" s="28">
        <v>119</v>
      </c>
      <c r="C442" s="29" t="s">
        <v>702</v>
      </c>
      <c r="D442" s="28" t="s">
        <v>406</v>
      </c>
      <c r="E442" s="30" t="s">
        <v>703</v>
      </c>
      <c r="F442" s="31" t="s">
        <v>159</v>
      </c>
      <c r="G442" s="32">
        <v>1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/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319</v>
      </c>
    </row>
    <row r="445" ht="125">
      <c r="A445" s="1" t="s">
        <v>152</v>
      </c>
      <c r="E445" s="30" t="s">
        <v>704</v>
      </c>
    </row>
    <row r="446" ht="13">
      <c r="A446" s="1" t="s">
        <v>143</v>
      </c>
      <c r="B446" s="28">
        <v>120</v>
      </c>
      <c r="C446" s="29" t="s">
        <v>705</v>
      </c>
      <c r="D446" s="28" t="s">
        <v>406</v>
      </c>
      <c r="E446" s="30" t="s">
        <v>706</v>
      </c>
      <c r="F446" s="31" t="s">
        <v>159</v>
      </c>
      <c r="G446" s="32">
        <v>1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/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319</v>
      </c>
    </row>
    <row r="449" ht="137.5">
      <c r="A449" s="1" t="s">
        <v>152</v>
      </c>
      <c r="E449" s="30" t="s">
        <v>707</v>
      </c>
    </row>
    <row r="450" ht="13">
      <c r="A450" s="1" t="s">
        <v>143</v>
      </c>
      <c r="B450" s="28">
        <v>121</v>
      </c>
      <c r="C450" s="29" t="s">
        <v>541</v>
      </c>
      <c r="D450" s="28" t="s">
        <v>406</v>
      </c>
      <c r="E450" s="30" t="s">
        <v>729</v>
      </c>
      <c r="F450" s="31" t="s">
        <v>159</v>
      </c>
      <c r="G450" s="32">
        <v>1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164</v>
      </c>
    </row>
    <row r="453" ht="100">
      <c r="A453" s="1" t="s">
        <v>152</v>
      </c>
      <c r="E453" s="30" t="s">
        <v>543</v>
      </c>
    </row>
    <row r="454" ht="25">
      <c r="A454" s="1" t="s">
        <v>143</v>
      </c>
      <c r="B454" s="28">
        <v>122</v>
      </c>
      <c r="C454" s="29" t="s">
        <v>555</v>
      </c>
      <c r="D454" s="28" t="s">
        <v>145</v>
      </c>
      <c r="E454" s="30" t="s">
        <v>556</v>
      </c>
      <c r="F454" s="31" t="s">
        <v>159</v>
      </c>
      <c r="G454" s="32">
        <v>3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160</v>
      </c>
    </row>
    <row r="457" ht="87.5">
      <c r="A457" s="1" t="s">
        <v>152</v>
      </c>
      <c r="E457" s="30" t="s">
        <v>557</v>
      </c>
    </row>
    <row r="458" ht="25">
      <c r="A458" s="1" t="s">
        <v>143</v>
      </c>
      <c r="B458" s="28">
        <v>123</v>
      </c>
      <c r="C458" s="29" t="s">
        <v>558</v>
      </c>
      <c r="D458" s="28" t="s">
        <v>145</v>
      </c>
      <c r="E458" s="30" t="s">
        <v>559</v>
      </c>
      <c r="F458" s="31" t="s">
        <v>159</v>
      </c>
      <c r="G458" s="32">
        <v>3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160</v>
      </c>
    </row>
    <row r="461" ht="87.5">
      <c r="A461" s="1" t="s">
        <v>152</v>
      </c>
      <c r="E461" s="30" t="s">
        <v>560</v>
      </c>
    </row>
    <row r="462" ht="13">
      <c r="A462" s="1" t="s">
        <v>140</v>
      </c>
      <c r="C462" s="22" t="s">
        <v>231</v>
      </c>
      <c r="E462" s="23" t="s">
        <v>232</v>
      </c>
      <c r="L462" s="38"/>
      <c r="M462" s="39">
        <f>SUMIFS(M463:M486,A463:A486,"P")</f>
        <v>0</v>
      </c>
      <c r="N462" s="38"/>
    </row>
    <row r="463" ht="26">
      <c r="A463" s="1" t="s">
        <v>143</v>
      </c>
      <c r="B463" s="28">
        <v>113</v>
      </c>
      <c r="C463" s="29" t="s">
        <v>424</v>
      </c>
      <c r="D463" s="28" t="s">
        <v>425</v>
      </c>
      <c r="E463" s="30" t="s">
        <v>426</v>
      </c>
      <c r="F463" s="31" t="s">
        <v>236</v>
      </c>
      <c r="G463" s="32">
        <v>31.399999999999999</v>
      </c>
      <c r="H463" s="32">
        <v>0</v>
      </c>
      <c r="I463" s="33">
        <f>ROUND(G463*H463,P4)</f>
        <v>0</v>
      </c>
      <c r="J463" s="28"/>
      <c r="K463" s="28"/>
      <c r="L463" s="34">
        <v>0</v>
      </c>
      <c r="M463" s="20">
        <f>ROUND(G463*L463,P4)</f>
        <v>0</v>
      </c>
      <c r="N463" s="40" t="s">
        <v>237</v>
      </c>
      <c r="O463" s="36">
        <f>M463*AA463</f>
        <v>0</v>
      </c>
      <c r="P463" s="1">
        <v>3</v>
      </c>
      <c r="AA463" s="1">
        <f>IF(P463=1,$O$3,IF(P463=2,$O$4,$O$5))</f>
        <v>0</v>
      </c>
    </row>
    <row r="464" ht="25">
      <c r="A464" s="1" t="s">
        <v>149</v>
      </c>
      <c r="E464" s="30" t="s">
        <v>238</v>
      </c>
    </row>
    <row r="465">
      <c r="A465" s="1" t="s">
        <v>150</v>
      </c>
      <c r="E465" s="28"/>
    </row>
    <row r="466" ht="200">
      <c r="A466" s="1" t="s">
        <v>152</v>
      </c>
      <c r="E466" s="30" t="s">
        <v>239</v>
      </c>
    </row>
    <row r="467" ht="26">
      <c r="A467" s="1" t="s">
        <v>143</v>
      </c>
      <c r="B467" s="28">
        <v>114</v>
      </c>
      <c r="C467" s="29" t="s">
        <v>427</v>
      </c>
      <c r="D467" s="28" t="s">
        <v>428</v>
      </c>
      <c r="E467" s="30" t="s">
        <v>429</v>
      </c>
      <c r="F467" s="31" t="s">
        <v>236</v>
      </c>
      <c r="G467" s="32">
        <v>7</v>
      </c>
      <c r="H467" s="32">
        <v>0</v>
      </c>
      <c r="I467" s="33">
        <f>ROUND(G467*H467,P4)</f>
        <v>0</v>
      </c>
      <c r="J467" s="28"/>
      <c r="K467" s="28"/>
      <c r="L467" s="34">
        <v>0</v>
      </c>
      <c r="M467" s="20">
        <f>ROUND(G467*L467,P4)</f>
        <v>0</v>
      </c>
      <c r="N467" s="40" t="s">
        <v>237</v>
      </c>
      <c r="O467" s="36">
        <f>M467*AA467</f>
        <v>0</v>
      </c>
      <c r="P467" s="1">
        <v>3</v>
      </c>
      <c r="AA467" s="1">
        <f>IF(P467=1,$O$3,IF(P467=2,$O$4,$O$5))</f>
        <v>0</v>
      </c>
    </row>
    <row r="468" ht="25">
      <c r="A468" s="1" t="s">
        <v>149</v>
      </c>
      <c r="E468" s="30" t="s">
        <v>238</v>
      </c>
    </row>
    <row r="469">
      <c r="A469" s="1" t="s">
        <v>150</v>
      </c>
      <c r="E469" s="28"/>
    </row>
    <row r="470" ht="200">
      <c r="A470" s="1" t="s">
        <v>152</v>
      </c>
      <c r="E470" s="30" t="s">
        <v>239</v>
      </c>
    </row>
    <row r="471" ht="26">
      <c r="A471" s="1" t="s">
        <v>143</v>
      </c>
      <c r="B471" s="28">
        <v>115</v>
      </c>
      <c r="C471" s="29" t="s">
        <v>430</v>
      </c>
      <c r="D471" s="28" t="s">
        <v>431</v>
      </c>
      <c r="E471" s="30" t="s">
        <v>432</v>
      </c>
      <c r="F471" s="31" t="s">
        <v>236</v>
      </c>
      <c r="G471" s="32">
        <v>0.14000000000000001</v>
      </c>
      <c r="H471" s="32">
        <v>0</v>
      </c>
      <c r="I471" s="33">
        <f>ROUND(G471*H471,P4)</f>
        <v>0</v>
      </c>
      <c r="J471" s="28"/>
      <c r="K471" s="28"/>
      <c r="L471" s="34">
        <v>0</v>
      </c>
      <c r="M471" s="20">
        <f>ROUND(G471*L471,P4)</f>
        <v>0</v>
      </c>
      <c r="N471" s="40" t="s">
        <v>237</v>
      </c>
      <c r="O471" s="36">
        <f>M471*AA471</f>
        <v>0</v>
      </c>
      <c r="P471" s="1">
        <v>3</v>
      </c>
      <c r="AA471" s="1">
        <f>IF(P471=1,$O$3,IF(P471=2,$O$4,$O$5))</f>
        <v>0</v>
      </c>
    </row>
    <row r="472" ht="25">
      <c r="A472" s="1" t="s">
        <v>149</v>
      </c>
      <c r="E472" s="30" t="s">
        <v>238</v>
      </c>
    </row>
    <row r="473">
      <c r="A473" s="1" t="s">
        <v>150</v>
      </c>
      <c r="E473" s="28"/>
    </row>
    <row r="474" ht="200">
      <c r="A474" s="1" t="s">
        <v>152</v>
      </c>
      <c r="E474" s="30" t="s">
        <v>239</v>
      </c>
    </row>
    <row r="475" ht="26">
      <c r="A475" s="1" t="s">
        <v>143</v>
      </c>
      <c r="B475" s="28">
        <v>116</v>
      </c>
      <c r="C475" s="29" t="s">
        <v>233</v>
      </c>
      <c r="D475" s="28" t="s">
        <v>234</v>
      </c>
      <c r="E475" s="30" t="s">
        <v>235</v>
      </c>
      <c r="F475" s="31" t="s">
        <v>236</v>
      </c>
      <c r="G475" s="32">
        <v>0.16</v>
      </c>
      <c r="H475" s="32">
        <v>0</v>
      </c>
      <c r="I475" s="33">
        <f>ROUND(G475*H475,P4)</f>
        <v>0</v>
      </c>
      <c r="J475" s="28"/>
      <c r="K475" s="28"/>
      <c r="L475" s="34">
        <v>0</v>
      </c>
      <c r="M475" s="20">
        <f>ROUND(G475*L475,P4)</f>
        <v>0</v>
      </c>
      <c r="N475" s="40" t="s">
        <v>237</v>
      </c>
      <c r="O475" s="36">
        <f>M475*AA475</f>
        <v>0</v>
      </c>
      <c r="P475" s="1">
        <v>3</v>
      </c>
      <c r="AA475" s="1">
        <f>IF(P475=1,$O$3,IF(P475=2,$O$4,$O$5))</f>
        <v>0</v>
      </c>
    </row>
    <row r="476" ht="25">
      <c r="A476" s="1" t="s">
        <v>149</v>
      </c>
      <c r="E476" s="30" t="s">
        <v>238</v>
      </c>
    </row>
    <row r="477">
      <c r="A477" s="1" t="s">
        <v>150</v>
      </c>
      <c r="E477" s="28"/>
    </row>
    <row r="478" ht="200">
      <c r="A478" s="1" t="s">
        <v>152</v>
      </c>
      <c r="E478" s="30" t="s">
        <v>239</v>
      </c>
    </row>
    <row r="479" ht="26">
      <c r="A479" s="1" t="s">
        <v>143</v>
      </c>
      <c r="B479" s="28">
        <v>117</v>
      </c>
      <c r="C479" s="29" t="s">
        <v>433</v>
      </c>
      <c r="D479" s="28" t="s">
        <v>434</v>
      </c>
      <c r="E479" s="30" t="s">
        <v>435</v>
      </c>
      <c r="F479" s="31" t="s">
        <v>236</v>
      </c>
      <c r="G479" s="32">
        <v>0.63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>
      <c r="A481" s="1" t="s">
        <v>150</v>
      </c>
      <c r="E481" s="28"/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118</v>
      </c>
      <c r="C483" s="29" t="s">
        <v>436</v>
      </c>
      <c r="D483" s="28" t="s">
        <v>437</v>
      </c>
      <c r="E483" s="30" t="s">
        <v>438</v>
      </c>
      <c r="F483" s="31" t="s">
        <v>236</v>
      </c>
      <c r="G483" s="32">
        <v>0.02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>
      <c r="A485" s="1" t="s">
        <v>150</v>
      </c>
      <c r="E485" s="28"/>
    </row>
    <row r="486" ht="200">
      <c r="A486" s="1" t="s">
        <v>152</v>
      </c>
      <c r="E486" s="30" t="s">
        <v>239</v>
      </c>
    </row>
  </sheetData>
  <sheetProtection sheet="1" objects="1" scenarios="1" spinCount="100000" saltValue="4fzQJuxqZ3OXrZNuxOge3n/l/DjKA20Jhnv2kW1jrt+he9PDPDdb0g84UPTg5Btir9s1a7PsgFheGIQrsEb0cQ==" hashValue="XbpwQ0LccTXNlVw+fyL/FOa2lJSMgYn+7dEilXCH87ItsX3UREp7W1JgNuojr6bJEKC3bBh9hqxruDwH4yMW8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771</v>
      </c>
      <c r="M3" s="20">
        <f>0+M9+M254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771</v>
      </c>
      <c r="D5" s="22"/>
      <c r="E5" s="23" t="s">
        <v>29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COUNTIFS(L9:L279,"=0",A9:A279,"P")+COUNTIFS(L9:L279,"",A9:A279,"P")+SUM(Q9:Q279)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SUMIFS(M10:M253,A10:A253,"P")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47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772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42.299999999999997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773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1328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774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273</v>
      </c>
      <c r="D22" s="28" t="s">
        <v>145</v>
      </c>
      <c r="E22" s="30" t="s">
        <v>274</v>
      </c>
      <c r="F22" s="31" t="s">
        <v>147</v>
      </c>
      <c r="G22" s="32">
        <v>86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775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276</v>
      </c>
      <c r="D26" s="28" t="s">
        <v>145</v>
      </c>
      <c r="E26" s="30" t="s">
        <v>277</v>
      </c>
      <c r="F26" s="31" t="s">
        <v>147</v>
      </c>
      <c r="G26" s="32">
        <v>32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747</v>
      </c>
    </row>
    <row r="29" ht="87.5">
      <c r="A29" s="1" t="s">
        <v>152</v>
      </c>
      <c r="E29" s="30" t="s">
        <v>279</v>
      </c>
    </row>
    <row r="30" ht="13">
      <c r="A30" s="1" t="s">
        <v>143</v>
      </c>
      <c r="B30" s="28">
        <v>6</v>
      </c>
      <c r="C30" s="29" t="s">
        <v>280</v>
      </c>
      <c r="D30" s="28" t="s">
        <v>145</v>
      </c>
      <c r="E30" s="30" t="s">
        <v>281</v>
      </c>
      <c r="F30" s="31" t="s">
        <v>159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210</v>
      </c>
    </row>
    <row r="33" ht="112.5">
      <c r="A33" s="1" t="s">
        <v>152</v>
      </c>
      <c r="E33" s="30" t="s">
        <v>282</v>
      </c>
    </row>
    <row r="34" ht="25">
      <c r="A34" s="1" t="s">
        <v>143</v>
      </c>
      <c r="B34" s="28">
        <v>7</v>
      </c>
      <c r="C34" s="29" t="s">
        <v>283</v>
      </c>
      <c r="D34" s="28" t="s">
        <v>145</v>
      </c>
      <c r="E34" s="30" t="s">
        <v>284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505</v>
      </c>
    </row>
    <row r="37" ht="100">
      <c r="A37" s="1" t="s">
        <v>152</v>
      </c>
      <c r="E37" s="30" t="s">
        <v>285</v>
      </c>
    </row>
    <row r="38" ht="13">
      <c r="A38" s="1" t="s">
        <v>143</v>
      </c>
      <c r="B38" s="28">
        <v>8</v>
      </c>
      <c r="C38" s="29" t="s">
        <v>286</v>
      </c>
      <c r="D38" s="28" t="s">
        <v>145</v>
      </c>
      <c r="E38" s="30" t="s">
        <v>287</v>
      </c>
      <c r="F38" s="31" t="s">
        <v>147</v>
      </c>
      <c r="G38" s="32">
        <v>86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775</v>
      </c>
    </row>
    <row r="41" ht="87.5">
      <c r="A41" s="1" t="s">
        <v>152</v>
      </c>
      <c r="E41" s="30" t="s">
        <v>289</v>
      </c>
    </row>
    <row r="42" ht="13">
      <c r="A42" s="1" t="s">
        <v>143</v>
      </c>
      <c r="B42" s="28">
        <v>9</v>
      </c>
      <c r="C42" s="29" t="s">
        <v>467</v>
      </c>
      <c r="D42" s="28" t="s">
        <v>145</v>
      </c>
      <c r="E42" s="30" t="s">
        <v>468</v>
      </c>
      <c r="F42" s="31" t="s">
        <v>147</v>
      </c>
      <c r="G42" s="32">
        <v>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776</v>
      </c>
    </row>
    <row r="45" ht="75">
      <c r="A45" s="1" t="s">
        <v>152</v>
      </c>
      <c r="E45" s="30" t="s">
        <v>470</v>
      </c>
    </row>
    <row r="46" ht="13">
      <c r="A46" s="1" t="s">
        <v>143</v>
      </c>
      <c r="B46" s="28">
        <v>10</v>
      </c>
      <c r="C46" s="29" t="s">
        <v>777</v>
      </c>
      <c r="D46" s="28" t="s">
        <v>145</v>
      </c>
      <c r="E46" s="30" t="s">
        <v>778</v>
      </c>
      <c r="F46" s="31" t="s">
        <v>147</v>
      </c>
      <c r="G46" s="32">
        <v>1340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779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189</v>
      </c>
    </row>
    <row r="53" ht="87.5">
      <c r="A53" s="1" t="s">
        <v>152</v>
      </c>
      <c r="E53" s="30" t="s">
        <v>474</v>
      </c>
    </row>
    <row r="54" ht="25">
      <c r="A54" s="1" t="s">
        <v>143</v>
      </c>
      <c r="B54" s="28">
        <v>12</v>
      </c>
      <c r="C54" s="29" t="s">
        <v>780</v>
      </c>
      <c r="D54" s="28" t="s">
        <v>145</v>
      </c>
      <c r="E54" s="30" t="s">
        <v>781</v>
      </c>
      <c r="F54" s="31" t="s">
        <v>159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241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6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444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2.1000000000000001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782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19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783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66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784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2.1000000000000001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782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19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783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66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784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144</v>
      </c>
      <c r="D86" s="28" t="s">
        <v>145</v>
      </c>
      <c r="E86" s="30" t="s">
        <v>146</v>
      </c>
      <c r="F86" s="31" t="s">
        <v>147</v>
      </c>
      <c r="G86" s="32">
        <v>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518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154</v>
      </c>
      <c r="D90" s="28" t="s">
        <v>145</v>
      </c>
      <c r="E90" s="30" t="s">
        <v>155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518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24</v>
      </c>
      <c r="C94" s="29" t="s">
        <v>785</v>
      </c>
      <c r="D94" s="28" t="s">
        <v>145</v>
      </c>
      <c r="E94" s="30" t="s">
        <v>786</v>
      </c>
      <c r="F94" s="31" t="s">
        <v>159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164</v>
      </c>
    </row>
    <row r="97" ht="100">
      <c r="A97" s="1" t="s">
        <v>152</v>
      </c>
      <c r="E97" s="30" t="s">
        <v>537</v>
      </c>
    </row>
    <row r="98" ht="13">
      <c r="A98" s="1" t="s">
        <v>143</v>
      </c>
      <c r="B98" s="28">
        <v>25</v>
      </c>
      <c r="C98" s="29" t="s">
        <v>538</v>
      </c>
      <c r="D98" s="28" t="s">
        <v>145</v>
      </c>
      <c r="E98" s="30" t="s">
        <v>539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164</v>
      </c>
    </row>
    <row r="101" ht="100">
      <c r="A101" s="1" t="s">
        <v>152</v>
      </c>
      <c r="E101" s="30" t="s">
        <v>540</v>
      </c>
    </row>
    <row r="102" ht="13">
      <c r="A102" s="1" t="s">
        <v>143</v>
      </c>
      <c r="B102" s="28">
        <v>26</v>
      </c>
      <c r="C102" s="29" t="s">
        <v>726</v>
      </c>
      <c r="D102" s="28" t="s">
        <v>145</v>
      </c>
      <c r="E102" s="30" t="s">
        <v>727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164</v>
      </c>
    </row>
    <row r="105" ht="100">
      <c r="A105" s="1" t="s">
        <v>152</v>
      </c>
      <c r="E105" s="30" t="s">
        <v>543</v>
      </c>
    </row>
    <row r="106" ht="13">
      <c r="A106" s="1" t="s">
        <v>143</v>
      </c>
      <c r="B106" s="28">
        <v>27</v>
      </c>
      <c r="C106" s="29" t="s">
        <v>544</v>
      </c>
      <c r="D106" s="28" t="s">
        <v>145</v>
      </c>
      <c r="E106" s="30" t="s">
        <v>545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164</v>
      </c>
    </row>
    <row r="109" ht="100">
      <c r="A109" s="1" t="s">
        <v>152</v>
      </c>
      <c r="E109" s="30" t="s">
        <v>546</v>
      </c>
    </row>
    <row r="110" ht="13">
      <c r="A110" s="1" t="s">
        <v>143</v>
      </c>
      <c r="B110" s="28">
        <v>28</v>
      </c>
      <c r="C110" s="29" t="s">
        <v>547</v>
      </c>
      <c r="D110" s="28" t="s">
        <v>145</v>
      </c>
      <c r="E110" s="30" t="s">
        <v>548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164</v>
      </c>
    </row>
    <row r="113" ht="125">
      <c r="A113" s="1" t="s">
        <v>152</v>
      </c>
      <c r="E113" s="30" t="s">
        <v>549</v>
      </c>
    </row>
    <row r="114" ht="25">
      <c r="A114" s="1" t="s">
        <v>143</v>
      </c>
      <c r="B114" s="28">
        <v>29</v>
      </c>
      <c r="C114" s="29" t="s">
        <v>316</v>
      </c>
      <c r="D114" s="28" t="s">
        <v>145</v>
      </c>
      <c r="E114" s="30" t="s">
        <v>317</v>
      </c>
      <c r="F114" s="31" t="s">
        <v>318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37.5">
      <c r="A117" s="1" t="s">
        <v>152</v>
      </c>
      <c r="E117" s="30" t="s">
        <v>320</v>
      </c>
    </row>
    <row r="118" ht="13">
      <c r="A118" s="1" t="s">
        <v>143</v>
      </c>
      <c r="B118" s="28">
        <v>30</v>
      </c>
      <c r="C118" s="29" t="s">
        <v>335</v>
      </c>
      <c r="D118" s="28" t="s">
        <v>145</v>
      </c>
      <c r="E118" s="30" t="s">
        <v>336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241</v>
      </c>
    </row>
    <row r="121" ht="150">
      <c r="A121" s="1" t="s">
        <v>152</v>
      </c>
      <c r="E121" s="30" t="s">
        <v>337</v>
      </c>
    </row>
    <row r="122" ht="25">
      <c r="A122" s="1" t="s">
        <v>143</v>
      </c>
      <c r="B122" s="28">
        <v>31</v>
      </c>
      <c r="C122" s="29" t="s">
        <v>349</v>
      </c>
      <c r="D122" s="28" t="s">
        <v>145</v>
      </c>
      <c r="E122" s="30" t="s">
        <v>350</v>
      </c>
      <c r="F122" s="31" t="s">
        <v>159</v>
      </c>
      <c r="G122" s="32">
        <v>12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447</v>
      </c>
    </row>
    <row r="125" ht="112.5">
      <c r="A125" s="1" t="s">
        <v>152</v>
      </c>
      <c r="E125" s="30" t="s">
        <v>351</v>
      </c>
    </row>
    <row r="126" ht="25">
      <c r="A126" s="1" t="s">
        <v>143</v>
      </c>
      <c r="B126" s="28">
        <v>32</v>
      </c>
      <c r="C126" s="29" t="s">
        <v>352</v>
      </c>
      <c r="D126" s="28" t="s">
        <v>145</v>
      </c>
      <c r="E126" s="30" t="s">
        <v>353</v>
      </c>
      <c r="F126" s="31" t="s">
        <v>159</v>
      </c>
      <c r="G126" s="32">
        <v>12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447</v>
      </c>
    </row>
    <row r="129" ht="112.5">
      <c r="A129" s="1" t="s">
        <v>152</v>
      </c>
      <c r="E129" s="30" t="s">
        <v>354</v>
      </c>
    </row>
    <row r="130" ht="25">
      <c r="A130" s="1" t="s">
        <v>143</v>
      </c>
      <c r="B130" s="28">
        <v>33</v>
      </c>
      <c r="C130" s="29" t="s">
        <v>448</v>
      </c>
      <c r="D130" s="28" t="s">
        <v>145</v>
      </c>
      <c r="E130" s="30" t="s">
        <v>449</v>
      </c>
      <c r="F130" s="31" t="s">
        <v>159</v>
      </c>
      <c r="G130" s="32">
        <v>12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447</v>
      </c>
    </row>
    <row r="133" ht="137.5">
      <c r="A133" s="1" t="s">
        <v>152</v>
      </c>
      <c r="E133" s="30" t="s">
        <v>450</v>
      </c>
    </row>
    <row r="134" ht="13">
      <c r="A134" s="1" t="s">
        <v>143</v>
      </c>
      <c r="B134" s="28">
        <v>34</v>
      </c>
      <c r="C134" s="29" t="s">
        <v>355</v>
      </c>
      <c r="D134" s="28" t="s">
        <v>145</v>
      </c>
      <c r="E134" s="30" t="s">
        <v>356</v>
      </c>
      <c r="F134" s="31" t="s">
        <v>159</v>
      </c>
      <c r="G134" s="32">
        <v>5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518</v>
      </c>
    </row>
    <row r="137" ht="112.5">
      <c r="A137" s="1" t="s">
        <v>152</v>
      </c>
      <c r="E137" s="30" t="s">
        <v>357</v>
      </c>
    </row>
    <row r="138" ht="13">
      <c r="A138" s="1" t="s">
        <v>143</v>
      </c>
      <c r="B138" s="28">
        <v>35</v>
      </c>
      <c r="C138" s="29" t="s">
        <v>358</v>
      </c>
      <c r="D138" s="28" t="s">
        <v>145</v>
      </c>
      <c r="E138" s="30" t="s">
        <v>359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12.5">
      <c r="A141" s="1" t="s">
        <v>152</v>
      </c>
      <c r="E141" s="30" t="s">
        <v>360</v>
      </c>
    </row>
    <row r="142" ht="13">
      <c r="A142" s="1" t="s">
        <v>143</v>
      </c>
      <c r="B142" s="28">
        <v>36</v>
      </c>
      <c r="C142" s="29" t="s">
        <v>615</v>
      </c>
      <c r="D142" s="28" t="s">
        <v>145</v>
      </c>
      <c r="E142" s="30" t="s">
        <v>616</v>
      </c>
      <c r="F142" s="31" t="s">
        <v>159</v>
      </c>
      <c r="G142" s="32">
        <v>0.5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482</v>
      </c>
    </row>
    <row r="145" ht="112.5">
      <c r="A145" s="1" t="s">
        <v>152</v>
      </c>
      <c r="E145" s="30" t="s">
        <v>617</v>
      </c>
    </row>
    <row r="146" ht="13">
      <c r="A146" s="1" t="s">
        <v>143</v>
      </c>
      <c r="B146" s="28">
        <v>37</v>
      </c>
      <c r="C146" s="29" t="s">
        <v>618</v>
      </c>
      <c r="D146" s="28" t="s">
        <v>145</v>
      </c>
      <c r="E146" s="30" t="s">
        <v>619</v>
      </c>
      <c r="F146" s="31" t="s">
        <v>159</v>
      </c>
      <c r="G146" s="32">
        <v>0.5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482</v>
      </c>
    </row>
    <row r="149" ht="125">
      <c r="A149" s="1" t="s">
        <v>152</v>
      </c>
      <c r="E149" s="30" t="s">
        <v>620</v>
      </c>
    </row>
    <row r="150" ht="25">
      <c r="A150" s="1" t="s">
        <v>143</v>
      </c>
      <c r="B150" s="28">
        <v>38</v>
      </c>
      <c r="C150" s="29" t="s">
        <v>621</v>
      </c>
      <c r="D150" s="28" t="s">
        <v>145</v>
      </c>
      <c r="E150" s="30" t="s">
        <v>622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50">
      <c r="A153" s="1" t="s">
        <v>152</v>
      </c>
      <c r="E153" s="30" t="s">
        <v>623</v>
      </c>
    </row>
    <row r="154" ht="25">
      <c r="A154" s="1" t="s">
        <v>143</v>
      </c>
      <c r="B154" s="28">
        <v>39</v>
      </c>
      <c r="C154" s="29" t="s">
        <v>624</v>
      </c>
      <c r="D154" s="28" t="s">
        <v>145</v>
      </c>
      <c r="E154" s="30" t="s">
        <v>625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626</v>
      </c>
    </row>
    <row r="158" ht="25">
      <c r="A158" s="1" t="s">
        <v>143</v>
      </c>
      <c r="B158" s="28">
        <v>40</v>
      </c>
      <c r="C158" s="29" t="s">
        <v>627</v>
      </c>
      <c r="D158" s="28" t="s">
        <v>145</v>
      </c>
      <c r="E158" s="30" t="s">
        <v>628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37.5">
      <c r="A161" s="1" t="s">
        <v>152</v>
      </c>
      <c r="E161" s="30" t="s">
        <v>629</v>
      </c>
    </row>
    <row r="162" ht="13">
      <c r="A162" s="1" t="s">
        <v>143</v>
      </c>
      <c r="B162" s="28">
        <v>41</v>
      </c>
      <c r="C162" s="29" t="s">
        <v>630</v>
      </c>
      <c r="D162" s="28" t="s">
        <v>145</v>
      </c>
      <c r="E162" s="30" t="s">
        <v>631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12.5">
      <c r="A165" s="1" t="s">
        <v>152</v>
      </c>
      <c r="E165" s="30" t="s">
        <v>632</v>
      </c>
    </row>
    <row r="166" ht="13">
      <c r="A166" s="1" t="s">
        <v>143</v>
      </c>
      <c r="B166" s="28">
        <v>42</v>
      </c>
      <c r="C166" s="29" t="s">
        <v>633</v>
      </c>
      <c r="D166" s="28" t="s">
        <v>145</v>
      </c>
      <c r="E166" s="30" t="s">
        <v>634</v>
      </c>
      <c r="F166" s="31" t="s">
        <v>159</v>
      </c>
      <c r="G166" s="32">
        <v>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164</v>
      </c>
    </row>
    <row r="169" ht="100">
      <c r="A169" s="1" t="s">
        <v>152</v>
      </c>
      <c r="E169" s="30" t="s">
        <v>635</v>
      </c>
    </row>
    <row r="170" ht="13">
      <c r="A170" s="1" t="s">
        <v>143</v>
      </c>
      <c r="B170" s="28">
        <v>43</v>
      </c>
      <c r="C170" s="29" t="s">
        <v>370</v>
      </c>
      <c r="D170" s="28" t="s">
        <v>145</v>
      </c>
      <c r="E170" s="30" t="s">
        <v>371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160</v>
      </c>
    </row>
    <row r="173" ht="112.5">
      <c r="A173" s="1" t="s">
        <v>152</v>
      </c>
      <c r="E173" s="30" t="s">
        <v>373</v>
      </c>
    </row>
    <row r="174" ht="13">
      <c r="A174" s="1" t="s">
        <v>143</v>
      </c>
      <c r="B174" s="28">
        <v>44</v>
      </c>
      <c r="C174" s="29" t="s">
        <v>374</v>
      </c>
      <c r="D174" s="28" t="s">
        <v>145</v>
      </c>
      <c r="E174" s="30" t="s">
        <v>375</v>
      </c>
      <c r="F174" s="31" t="s">
        <v>159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160</v>
      </c>
    </row>
    <row r="177" ht="112.5">
      <c r="A177" s="1" t="s">
        <v>152</v>
      </c>
      <c r="E177" s="30" t="s">
        <v>376</v>
      </c>
    </row>
    <row r="178" ht="25">
      <c r="A178" s="1" t="s">
        <v>143</v>
      </c>
      <c r="B178" s="28">
        <v>45</v>
      </c>
      <c r="C178" s="29" t="s">
        <v>639</v>
      </c>
      <c r="D178" s="28" t="s">
        <v>145</v>
      </c>
      <c r="E178" s="30" t="s">
        <v>640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12.5">
      <c r="A181" s="1" t="s">
        <v>152</v>
      </c>
      <c r="E181" s="30" t="s">
        <v>641</v>
      </c>
    </row>
    <row r="182" ht="13">
      <c r="A182" s="1" t="s">
        <v>143</v>
      </c>
      <c r="B182" s="28">
        <v>46</v>
      </c>
      <c r="C182" s="29" t="s">
        <v>642</v>
      </c>
      <c r="D182" s="28" t="s">
        <v>145</v>
      </c>
      <c r="E182" s="30" t="s">
        <v>643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50">
      <c r="A185" s="1" t="s">
        <v>152</v>
      </c>
      <c r="E185" s="30" t="s">
        <v>644</v>
      </c>
    </row>
    <row r="186" ht="13">
      <c r="A186" s="1" t="s">
        <v>143</v>
      </c>
      <c r="B186" s="28">
        <v>47</v>
      </c>
      <c r="C186" s="29" t="s">
        <v>645</v>
      </c>
      <c r="D186" s="28" t="s">
        <v>145</v>
      </c>
      <c r="E186" s="30" t="s">
        <v>646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50">
      <c r="A189" s="1" t="s">
        <v>152</v>
      </c>
      <c r="E189" s="30" t="s">
        <v>647</v>
      </c>
    </row>
    <row r="190" ht="13">
      <c r="A190" s="1" t="s">
        <v>143</v>
      </c>
      <c r="B190" s="28">
        <v>50</v>
      </c>
      <c r="C190" s="29" t="s">
        <v>730</v>
      </c>
      <c r="D190" s="28" t="s">
        <v>145</v>
      </c>
      <c r="E190" s="30" t="s">
        <v>731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37.5">
      <c r="A193" s="1" t="s">
        <v>152</v>
      </c>
      <c r="E193" s="30" t="s">
        <v>732</v>
      </c>
    </row>
    <row r="194" ht="13">
      <c r="A194" s="1" t="s">
        <v>143</v>
      </c>
      <c r="B194" s="28">
        <v>51</v>
      </c>
      <c r="C194" s="29" t="s">
        <v>654</v>
      </c>
      <c r="D194" s="28" t="s">
        <v>145</v>
      </c>
      <c r="E194" s="30" t="s">
        <v>655</v>
      </c>
      <c r="F194" s="31" t="s">
        <v>159</v>
      </c>
      <c r="G194" s="32">
        <v>2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241</v>
      </c>
    </row>
    <row r="197" ht="112.5">
      <c r="A197" s="1" t="s">
        <v>152</v>
      </c>
      <c r="E197" s="30" t="s">
        <v>656</v>
      </c>
    </row>
    <row r="198" ht="13">
      <c r="A198" s="1" t="s">
        <v>143</v>
      </c>
      <c r="B198" s="28">
        <v>52</v>
      </c>
      <c r="C198" s="29" t="s">
        <v>657</v>
      </c>
      <c r="D198" s="28" t="s">
        <v>145</v>
      </c>
      <c r="E198" s="30" t="s">
        <v>658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241</v>
      </c>
    </row>
    <row r="201" ht="125">
      <c r="A201" s="1" t="s">
        <v>152</v>
      </c>
      <c r="E201" s="30" t="s">
        <v>659</v>
      </c>
    </row>
    <row r="202" ht="13">
      <c r="A202" s="1" t="s">
        <v>143</v>
      </c>
      <c r="B202" s="28">
        <v>53</v>
      </c>
      <c r="C202" s="29" t="s">
        <v>733</v>
      </c>
      <c r="D202" s="28" t="s">
        <v>145</v>
      </c>
      <c r="E202" s="30" t="s">
        <v>734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50">
      <c r="A205" s="1" t="s">
        <v>152</v>
      </c>
      <c r="E205" s="30" t="s">
        <v>735</v>
      </c>
    </row>
    <row r="206" ht="13">
      <c r="A206" s="1" t="s">
        <v>143</v>
      </c>
      <c r="B206" s="28">
        <v>54</v>
      </c>
      <c r="C206" s="29" t="s">
        <v>666</v>
      </c>
      <c r="D206" s="28" t="s">
        <v>145</v>
      </c>
      <c r="E206" s="30" t="s">
        <v>667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164</v>
      </c>
    </row>
    <row r="209" ht="150">
      <c r="A209" s="1" t="s">
        <v>152</v>
      </c>
      <c r="E209" s="30" t="s">
        <v>668</v>
      </c>
    </row>
    <row r="210" ht="13">
      <c r="A210" s="1" t="s">
        <v>143</v>
      </c>
      <c r="B210" s="28">
        <v>55</v>
      </c>
      <c r="C210" s="29" t="s">
        <v>736</v>
      </c>
      <c r="D210" s="28" t="s">
        <v>145</v>
      </c>
      <c r="E210" s="30" t="s">
        <v>737</v>
      </c>
      <c r="F210" s="31" t="s">
        <v>159</v>
      </c>
      <c r="G210" s="32">
        <v>1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164</v>
      </c>
    </row>
    <row r="213" ht="150">
      <c r="A213" s="1" t="s">
        <v>152</v>
      </c>
      <c r="E213" s="30" t="s">
        <v>738</v>
      </c>
    </row>
    <row r="214" ht="13">
      <c r="A214" s="1" t="s">
        <v>143</v>
      </c>
      <c r="B214" s="28">
        <v>56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30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715</v>
      </c>
    </row>
    <row r="217" ht="100">
      <c r="A217" s="1" t="s">
        <v>152</v>
      </c>
      <c r="E217" s="30" t="s">
        <v>211</v>
      </c>
    </row>
    <row r="218" ht="25">
      <c r="A218" s="1" t="s">
        <v>143</v>
      </c>
      <c r="B218" s="28">
        <v>57</v>
      </c>
      <c r="C218" s="29" t="s">
        <v>685</v>
      </c>
      <c r="D218" s="28" t="s">
        <v>145</v>
      </c>
      <c r="E218" s="30" t="s">
        <v>686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00">
      <c r="A221" s="1" t="s">
        <v>152</v>
      </c>
      <c r="E221" s="30" t="s">
        <v>687</v>
      </c>
    </row>
    <row r="222" ht="13">
      <c r="A222" s="1" t="s">
        <v>143</v>
      </c>
      <c r="B222" s="28">
        <v>58</v>
      </c>
      <c r="C222" s="29" t="s">
        <v>219</v>
      </c>
      <c r="D222" s="28" t="s">
        <v>145</v>
      </c>
      <c r="E222" s="30" t="s">
        <v>220</v>
      </c>
      <c r="F222" s="31" t="s">
        <v>205</v>
      </c>
      <c r="G222" s="32">
        <v>50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206</v>
      </c>
    </row>
    <row r="225" ht="112.5">
      <c r="A225" s="1" t="s">
        <v>152</v>
      </c>
      <c r="E225" s="30" t="s">
        <v>222</v>
      </c>
    </row>
    <row r="226" ht="13">
      <c r="A226" s="1" t="s">
        <v>143</v>
      </c>
      <c r="B226" s="28">
        <v>59</v>
      </c>
      <c r="C226" s="29" t="s">
        <v>223</v>
      </c>
      <c r="D226" s="28" t="s">
        <v>145</v>
      </c>
      <c r="E226" s="30" t="s">
        <v>224</v>
      </c>
      <c r="F226" s="31" t="s">
        <v>159</v>
      </c>
      <c r="G226" s="32">
        <v>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164</v>
      </c>
    </row>
    <row r="229" ht="75">
      <c r="A229" s="1" t="s">
        <v>152</v>
      </c>
      <c r="E229" s="30" t="s">
        <v>225</v>
      </c>
    </row>
    <row r="230" ht="25">
      <c r="A230" s="1" t="s">
        <v>143</v>
      </c>
      <c r="B230" s="28">
        <v>60</v>
      </c>
      <c r="C230" s="29" t="s">
        <v>388</v>
      </c>
      <c r="D230" s="28" t="s">
        <v>145</v>
      </c>
      <c r="E230" s="30" t="s">
        <v>389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563</v>
      </c>
    </row>
    <row r="233" ht="100">
      <c r="A233" s="1" t="s">
        <v>152</v>
      </c>
      <c r="E233" s="30" t="s">
        <v>391</v>
      </c>
    </row>
    <row r="234" ht="13">
      <c r="A234" s="1" t="s">
        <v>143</v>
      </c>
      <c r="B234" s="28">
        <v>61</v>
      </c>
      <c r="C234" s="29" t="s">
        <v>392</v>
      </c>
      <c r="D234" s="28" t="s">
        <v>145</v>
      </c>
      <c r="E234" s="30" t="s">
        <v>393</v>
      </c>
      <c r="F234" s="31" t="s">
        <v>159</v>
      </c>
      <c r="G234" s="32">
        <v>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563</v>
      </c>
    </row>
    <row r="237" ht="87.5">
      <c r="A237" s="1" t="s">
        <v>152</v>
      </c>
      <c r="E237" s="30" t="s">
        <v>394</v>
      </c>
    </row>
    <row r="238" ht="13">
      <c r="A238" s="1" t="s">
        <v>143</v>
      </c>
      <c r="B238" s="28">
        <v>62</v>
      </c>
      <c r="C238" s="29" t="s">
        <v>399</v>
      </c>
      <c r="D238" s="28" t="s">
        <v>145</v>
      </c>
      <c r="E238" s="30" t="s">
        <v>400</v>
      </c>
      <c r="F238" s="31" t="s">
        <v>318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87.5">
      <c r="A241" s="1" t="s">
        <v>152</v>
      </c>
      <c r="E241" s="30" t="s">
        <v>401</v>
      </c>
    </row>
    <row r="242" ht="13">
      <c r="A242" s="1" t="s">
        <v>143</v>
      </c>
      <c r="B242" s="28">
        <v>63</v>
      </c>
      <c r="C242" s="29" t="s">
        <v>402</v>
      </c>
      <c r="D242" s="28" t="s">
        <v>145</v>
      </c>
      <c r="E242" s="30" t="s">
        <v>403</v>
      </c>
      <c r="F242" s="31" t="s">
        <v>159</v>
      </c>
      <c r="G242" s="32">
        <v>4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189</v>
      </c>
    </row>
    <row r="245" ht="87.5">
      <c r="A245" s="1" t="s">
        <v>152</v>
      </c>
      <c r="E245" s="30" t="s">
        <v>404</v>
      </c>
    </row>
    <row r="246" ht="25">
      <c r="A246" s="1" t="s">
        <v>143</v>
      </c>
      <c r="B246" s="28">
        <v>70</v>
      </c>
      <c r="C246" s="29" t="s">
        <v>555</v>
      </c>
      <c r="D246" s="28" t="s">
        <v>145</v>
      </c>
      <c r="E246" s="30" t="s">
        <v>556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87.5">
      <c r="A249" s="1" t="s">
        <v>152</v>
      </c>
      <c r="E249" s="30" t="s">
        <v>557</v>
      </c>
    </row>
    <row r="250" ht="25">
      <c r="A250" s="1" t="s">
        <v>143</v>
      </c>
      <c r="B250" s="28">
        <v>71</v>
      </c>
      <c r="C250" s="29" t="s">
        <v>558</v>
      </c>
      <c r="D250" s="28" t="s">
        <v>145</v>
      </c>
      <c r="E250" s="30" t="s">
        <v>559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87.5">
      <c r="A253" s="1" t="s">
        <v>152</v>
      </c>
      <c r="E253" s="30" t="s">
        <v>560</v>
      </c>
    </row>
    <row r="254" ht="13">
      <c r="A254" s="1" t="s">
        <v>140</v>
      </c>
      <c r="C254" s="22" t="s">
        <v>231</v>
      </c>
      <c r="E254" s="23" t="s">
        <v>232</v>
      </c>
      <c r="L254" s="38"/>
      <c r="M254" s="39">
        <f>SUMIFS(M255:M278,A255:A278,"P")</f>
        <v>0</v>
      </c>
      <c r="N254" s="38"/>
    </row>
    <row r="255" ht="26">
      <c r="A255" s="1" t="s">
        <v>143</v>
      </c>
      <c r="B255" s="28">
        <v>64</v>
      </c>
      <c r="C255" s="29" t="s">
        <v>424</v>
      </c>
      <c r="D255" s="28" t="s">
        <v>425</v>
      </c>
      <c r="E255" s="30" t="s">
        <v>426</v>
      </c>
      <c r="F255" s="31" t="s">
        <v>236</v>
      </c>
      <c r="G255" s="32">
        <v>2.2999999999999998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237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 ht="25">
      <c r="A256" s="1" t="s">
        <v>149</v>
      </c>
      <c r="E256" s="30" t="s">
        <v>238</v>
      </c>
    </row>
    <row r="257">
      <c r="A257" s="1" t="s">
        <v>150</v>
      </c>
      <c r="E257" s="28"/>
    </row>
    <row r="258" ht="200">
      <c r="A258" s="1" t="s">
        <v>152</v>
      </c>
      <c r="E258" s="30" t="s">
        <v>239</v>
      </c>
    </row>
    <row r="259" ht="26">
      <c r="A259" s="1" t="s">
        <v>143</v>
      </c>
      <c r="B259" s="28">
        <v>65</v>
      </c>
      <c r="C259" s="29" t="s">
        <v>427</v>
      </c>
      <c r="D259" s="28" t="s">
        <v>428</v>
      </c>
      <c r="E259" s="30" t="s">
        <v>429</v>
      </c>
      <c r="F259" s="31" t="s">
        <v>236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237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 ht="25">
      <c r="A260" s="1" t="s">
        <v>149</v>
      </c>
      <c r="E260" s="30" t="s">
        <v>238</v>
      </c>
    </row>
    <row r="261">
      <c r="A261" s="1" t="s">
        <v>150</v>
      </c>
      <c r="E261" s="28"/>
    </row>
    <row r="262" ht="200">
      <c r="A262" s="1" t="s">
        <v>152</v>
      </c>
      <c r="E262" s="30" t="s">
        <v>239</v>
      </c>
    </row>
    <row r="263" ht="26">
      <c r="A263" s="1" t="s">
        <v>143</v>
      </c>
      <c r="B263" s="28">
        <v>66</v>
      </c>
      <c r="C263" s="29" t="s">
        <v>430</v>
      </c>
      <c r="D263" s="28" t="s">
        <v>431</v>
      </c>
      <c r="E263" s="30" t="s">
        <v>432</v>
      </c>
      <c r="F263" s="31" t="s">
        <v>236</v>
      </c>
      <c r="G263" s="32">
        <v>0.070000000000000007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237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 ht="25">
      <c r="A264" s="1" t="s">
        <v>149</v>
      </c>
      <c r="E264" s="30" t="s">
        <v>238</v>
      </c>
    </row>
    <row r="265">
      <c r="A265" s="1" t="s">
        <v>150</v>
      </c>
      <c r="E265" s="28"/>
    </row>
    <row r="266" ht="200">
      <c r="A266" s="1" t="s">
        <v>152</v>
      </c>
      <c r="E266" s="30" t="s">
        <v>239</v>
      </c>
    </row>
    <row r="267" ht="26">
      <c r="A267" s="1" t="s">
        <v>143</v>
      </c>
      <c r="B267" s="28">
        <v>67</v>
      </c>
      <c r="C267" s="29" t="s">
        <v>233</v>
      </c>
      <c r="D267" s="28" t="s">
        <v>234</v>
      </c>
      <c r="E267" s="30" t="s">
        <v>235</v>
      </c>
      <c r="F267" s="31" t="s">
        <v>236</v>
      </c>
      <c r="G267" s="32">
        <v>0.02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237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 ht="25">
      <c r="A268" s="1" t="s">
        <v>149</v>
      </c>
      <c r="E268" s="30" t="s">
        <v>238</v>
      </c>
    </row>
    <row r="269">
      <c r="A269" s="1" t="s">
        <v>150</v>
      </c>
      <c r="E269" s="28"/>
    </row>
    <row r="270" ht="200">
      <c r="A270" s="1" t="s">
        <v>152</v>
      </c>
      <c r="E270" s="30" t="s">
        <v>239</v>
      </c>
    </row>
    <row r="271" ht="26">
      <c r="A271" s="1" t="s">
        <v>143</v>
      </c>
      <c r="B271" s="28">
        <v>68</v>
      </c>
      <c r="C271" s="29" t="s">
        <v>433</v>
      </c>
      <c r="D271" s="28" t="s">
        <v>434</v>
      </c>
      <c r="E271" s="30" t="s">
        <v>435</v>
      </c>
      <c r="F271" s="31" t="s">
        <v>236</v>
      </c>
      <c r="G271" s="32">
        <v>0.17999999999999999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69</v>
      </c>
      <c r="C275" s="29" t="s">
        <v>436</v>
      </c>
      <c r="D275" s="28" t="s">
        <v>437</v>
      </c>
      <c r="E275" s="30" t="s">
        <v>438</v>
      </c>
      <c r="F275" s="31" t="s">
        <v>236</v>
      </c>
      <c r="G275" s="32">
        <v>0.01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</sheetData>
  <sheetProtection sheet="1" objects="1" scenarios="1" spinCount="100000" saltValue="Xs3SqEu9q76ayAbJ2tvt4alJS1eWNe3x2Z4Xa5WeUeo1AdcRur+e4LOP12KfKICP00VmGWUNIq4Tuvq095PPLg==" hashValue="8zxUTb+Xd055GUEV/pVbJIfR4iGU+HGMtX31WclKjHCyRWIhMDymdX1No/1G9RlsZ5RBsLouSl3uDsiUaQTMH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787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787</v>
      </c>
      <c r="D5" s="22"/>
      <c r="E5" s="23" t="s">
        <v>31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524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788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471.60000000000002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789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975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790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1500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743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206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630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791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505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505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210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630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791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145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792</v>
      </c>
    </row>
    <row r="53" ht="75">
      <c r="A53" s="1" t="s">
        <v>152</v>
      </c>
      <c r="E53" s="30" t="s">
        <v>470</v>
      </c>
    </row>
    <row r="54" ht="13">
      <c r="A54" s="1" t="s">
        <v>143</v>
      </c>
      <c r="B54" s="28">
        <v>12</v>
      </c>
      <c r="C54" s="29" t="s">
        <v>777</v>
      </c>
      <c r="D54" s="28" t="s">
        <v>145</v>
      </c>
      <c r="E54" s="30" t="s">
        <v>778</v>
      </c>
      <c r="F54" s="31" t="s">
        <v>147</v>
      </c>
      <c r="G54" s="32">
        <v>1010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793</v>
      </c>
    </row>
    <row r="57" ht="75">
      <c r="A57" s="1" t="s">
        <v>152</v>
      </c>
      <c r="E57" s="30" t="s">
        <v>470</v>
      </c>
    </row>
    <row r="58" ht="25">
      <c r="A58" s="1" t="s">
        <v>143</v>
      </c>
      <c r="B58" s="28">
        <v>13</v>
      </c>
      <c r="C58" s="29" t="s">
        <v>471</v>
      </c>
      <c r="D58" s="28" t="s">
        <v>145</v>
      </c>
      <c r="E58" s="30" t="s">
        <v>472</v>
      </c>
      <c r="F58" s="31" t="s">
        <v>159</v>
      </c>
      <c r="G58" s="32">
        <v>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563</v>
      </c>
    </row>
    <row r="61" ht="87.5">
      <c r="A61" s="1" t="s">
        <v>152</v>
      </c>
      <c r="E61" s="30" t="s">
        <v>474</v>
      </c>
    </row>
    <row r="62" ht="25">
      <c r="A62" s="1" t="s">
        <v>143</v>
      </c>
      <c r="B62" s="28">
        <v>14</v>
      </c>
      <c r="C62" s="29" t="s">
        <v>780</v>
      </c>
      <c r="D62" s="28" t="s">
        <v>145</v>
      </c>
      <c r="E62" s="30" t="s">
        <v>781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241</v>
      </c>
    </row>
    <row r="65" ht="87.5">
      <c r="A65" s="1" t="s">
        <v>152</v>
      </c>
      <c r="E65" s="30" t="s">
        <v>474</v>
      </c>
    </row>
    <row r="66" ht="13">
      <c r="A66" s="1" t="s">
        <v>143</v>
      </c>
      <c r="B66" s="28">
        <v>15</v>
      </c>
      <c r="C66" s="29" t="s">
        <v>475</v>
      </c>
      <c r="D66" s="28" t="s">
        <v>145</v>
      </c>
      <c r="E66" s="30" t="s">
        <v>476</v>
      </c>
      <c r="F66" s="31" t="s">
        <v>159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505</v>
      </c>
    </row>
    <row r="69" ht="87.5">
      <c r="A69" s="1" t="s">
        <v>152</v>
      </c>
      <c r="E69" s="30" t="s">
        <v>478</v>
      </c>
    </row>
    <row r="70" ht="13">
      <c r="A70" s="1" t="s">
        <v>143</v>
      </c>
      <c r="B70" s="28">
        <v>16</v>
      </c>
      <c r="C70" s="29" t="s">
        <v>290</v>
      </c>
      <c r="D70" s="28" t="s">
        <v>145</v>
      </c>
      <c r="E70" s="30" t="s">
        <v>291</v>
      </c>
      <c r="F70" s="31" t="s">
        <v>292</v>
      </c>
      <c r="G70" s="32">
        <v>32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747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11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607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129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794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32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747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304</v>
      </c>
      <c r="D86" s="28" t="s">
        <v>145</v>
      </c>
      <c r="E86" s="30" t="s">
        <v>305</v>
      </c>
      <c r="F86" s="31" t="s">
        <v>292</v>
      </c>
      <c r="G86" s="32">
        <v>11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607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306</v>
      </c>
      <c r="D90" s="28" t="s">
        <v>145</v>
      </c>
      <c r="E90" s="30" t="s">
        <v>307</v>
      </c>
      <c r="F90" s="31" t="s">
        <v>292</v>
      </c>
      <c r="G90" s="32">
        <v>129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794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144</v>
      </c>
      <c r="D94" s="28" t="s">
        <v>145</v>
      </c>
      <c r="E94" s="30" t="s">
        <v>146</v>
      </c>
      <c r="F94" s="31" t="s">
        <v>147</v>
      </c>
      <c r="G94" s="32">
        <v>150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151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154</v>
      </c>
      <c r="D98" s="28" t="s">
        <v>145</v>
      </c>
      <c r="E98" s="30" t="s">
        <v>155</v>
      </c>
      <c r="F98" s="31" t="s">
        <v>147</v>
      </c>
      <c r="G98" s="32">
        <v>150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151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308</v>
      </c>
      <c r="D102" s="28" t="s">
        <v>145</v>
      </c>
      <c r="E102" s="30" t="s">
        <v>309</v>
      </c>
      <c r="F102" s="31" t="s">
        <v>147</v>
      </c>
      <c r="G102" s="32">
        <v>20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210</v>
      </c>
    </row>
    <row r="105" ht="125">
      <c r="A105" s="1" t="s">
        <v>152</v>
      </c>
      <c r="E105" s="30" t="s">
        <v>311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25">
      <c r="A109" s="1" t="s">
        <v>152</v>
      </c>
      <c r="E109" s="30" t="s">
        <v>489</v>
      </c>
    </row>
    <row r="110" ht="13">
      <c r="A110" s="1" t="s">
        <v>143</v>
      </c>
      <c r="B110" s="28">
        <v>26</v>
      </c>
      <c r="C110" s="29" t="s">
        <v>490</v>
      </c>
      <c r="D110" s="28" t="s">
        <v>145</v>
      </c>
      <c r="E110" s="30" t="s">
        <v>491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492</v>
      </c>
    </row>
    <row r="113" ht="112.5">
      <c r="A113" s="1" t="s">
        <v>152</v>
      </c>
      <c r="E113" s="30" t="s">
        <v>493</v>
      </c>
    </row>
    <row r="114" ht="13">
      <c r="A114" s="1" t="s">
        <v>143</v>
      </c>
      <c r="B114" s="28">
        <v>27</v>
      </c>
      <c r="C114" s="29" t="s">
        <v>494</v>
      </c>
      <c r="D114" s="28" t="s">
        <v>145</v>
      </c>
      <c r="E114" s="30" t="s">
        <v>495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164</v>
      </c>
    </row>
    <row r="117" ht="112.5">
      <c r="A117" s="1" t="s">
        <v>152</v>
      </c>
      <c r="E117" s="30" t="s">
        <v>496</v>
      </c>
    </row>
    <row r="118" ht="13">
      <c r="A118" s="1" t="s">
        <v>143</v>
      </c>
      <c r="B118" s="28">
        <v>28</v>
      </c>
      <c r="C118" s="29" t="s">
        <v>497</v>
      </c>
      <c r="D118" s="28" t="s">
        <v>145</v>
      </c>
      <c r="E118" s="30" t="s">
        <v>498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00">
      <c r="A121" s="1" t="s">
        <v>152</v>
      </c>
      <c r="E121" s="30" t="s">
        <v>499</v>
      </c>
    </row>
    <row r="122" ht="13">
      <c r="A122" s="1" t="s">
        <v>143</v>
      </c>
      <c r="B122" s="28">
        <v>29</v>
      </c>
      <c r="C122" s="29" t="s">
        <v>500</v>
      </c>
      <c r="D122" s="28" t="s">
        <v>145</v>
      </c>
      <c r="E122" s="30" t="s">
        <v>501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160</v>
      </c>
    </row>
    <row r="125" ht="125">
      <c r="A125" s="1" t="s">
        <v>152</v>
      </c>
      <c r="E125" s="30" t="s">
        <v>502</v>
      </c>
    </row>
    <row r="126" ht="25">
      <c r="A126" s="1" t="s">
        <v>143</v>
      </c>
      <c r="B126" s="28">
        <v>30</v>
      </c>
      <c r="C126" s="29" t="s">
        <v>503</v>
      </c>
      <c r="D126" s="28" t="s">
        <v>145</v>
      </c>
      <c r="E126" s="30" t="s">
        <v>504</v>
      </c>
      <c r="F126" s="31" t="s">
        <v>323</v>
      </c>
      <c r="G126" s="32">
        <v>8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563</v>
      </c>
    </row>
    <row r="129" ht="125">
      <c r="A129" s="1" t="s">
        <v>152</v>
      </c>
      <c r="E129" s="30" t="s">
        <v>506</v>
      </c>
    </row>
    <row r="130" ht="25">
      <c r="A130" s="1" t="s">
        <v>143</v>
      </c>
      <c r="B130" s="28">
        <v>31</v>
      </c>
      <c r="C130" s="29" t="s">
        <v>507</v>
      </c>
      <c r="D130" s="28" t="s">
        <v>145</v>
      </c>
      <c r="E130" s="30" t="s">
        <v>508</v>
      </c>
      <c r="F130" s="31" t="s">
        <v>323</v>
      </c>
      <c r="G130" s="32">
        <v>8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563</v>
      </c>
    </row>
    <row r="133" ht="125">
      <c r="A133" s="1" t="s">
        <v>152</v>
      </c>
      <c r="E133" s="30" t="s">
        <v>509</v>
      </c>
    </row>
    <row r="134" ht="13">
      <c r="A134" s="1" t="s">
        <v>143</v>
      </c>
      <c r="B134" s="28">
        <v>32</v>
      </c>
      <c r="C134" s="29" t="s">
        <v>510</v>
      </c>
      <c r="D134" s="28" t="s">
        <v>145</v>
      </c>
      <c r="E134" s="30" t="s">
        <v>511</v>
      </c>
      <c r="F134" s="31" t="s">
        <v>159</v>
      </c>
      <c r="G134" s="32">
        <v>2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241</v>
      </c>
    </row>
    <row r="137" ht="112.5">
      <c r="A137" s="1" t="s">
        <v>152</v>
      </c>
      <c r="E137" s="30" t="s">
        <v>512</v>
      </c>
    </row>
    <row r="138" ht="13">
      <c r="A138" s="1" t="s">
        <v>143</v>
      </c>
      <c r="B138" s="28">
        <v>33</v>
      </c>
      <c r="C138" s="29" t="s">
        <v>513</v>
      </c>
      <c r="D138" s="28" t="s">
        <v>145</v>
      </c>
      <c r="E138" s="30" t="s">
        <v>514</v>
      </c>
      <c r="F138" s="31" t="s">
        <v>159</v>
      </c>
      <c r="G138" s="32">
        <v>2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241</v>
      </c>
    </row>
    <row r="141" ht="112.5">
      <c r="A141" s="1" t="s">
        <v>152</v>
      </c>
      <c r="E141" s="30" t="s">
        <v>515</v>
      </c>
    </row>
    <row r="142" ht="13">
      <c r="A142" s="1" t="s">
        <v>143</v>
      </c>
      <c r="B142" s="28">
        <v>34</v>
      </c>
      <c r="C142" s="29" t="s">
        <v>516</v>
      </c>
      <c r="D142" s="28" t="s">
        <v>145</v>
      </c>
      <c r="E142" s="30" t="s">
        <v>517</v>
      </c>
      <c r="F142" s="31" t="s">
        <v>159</v>
      </c>
      <c r="G142" s="32">
        <v>5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518</v>
      </c>
    </row>
    <row r="145" ht="125">
      <c r="A145" s="1" t="s">
        <v>152</v>
      </c>
      <c r="E145" s="30" t="s">
        <v>519</v>
      </c>
    </row>
    <row r="146" ht="13">
      <c r="A146" s="1" t="s">
        <v>143</v>
      </c>
      <c r="B146" s="28">
        <v>35</v>
      </c>
      <c r="C146" s="29" t="s">
        <v>520</v>
      </c>
      <c r="D146" s="28" t="s">
        <v>145</v>
      </c>
      <c r="E146" s="30" t="s">
        <v>521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00">
      <c r="A149" s="1" t="s">
        <v>152</v>
      </c>
      <c r="E149" s="30" t="s">
        <v>522</v>
      </c>
    </row>
    <row r="150" ht="13">
      <c r="A150" s="1" t="s">
        <v>143</v>
      </c>
      <c r="B150" s="28">
        <v>36</v>
      </c>
      <c r="C150" s="29" t="s">
        <v>523</v>
      </c>
      <c r="D150" s="28" t="s">
        <v>145</v>
      </c>
      <c r="E150" s="30" t="s">
        <v>524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12.5">
      <c r="A153" s="1" t="s">
        <v>152</v>
      </c>
      <c r="E153" s="30" t="s">
        <v>525</v>
      </c>
    </row>
    <row r="154" ht="13">
      <c r="A154" s="1" t="s">
        <v>143</v>
      </c>
      <c r="B154" s="28">
        <v>37</v>
      </c>
      <c r="C154" s="29" t="s">
        <v>526</v>
      </c>
      <c r="D154" s="28" t="s">
        <v>145</v>
      </c>
      <c r="E154" s="30" t="s">
        <v>527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25">
      <c r="A157" s="1" t="s">
        <v>152</v>
      </c>
      <c r="E157" s="30" t="s">
        <v>528</v>
      </c>
    </row>
    <row r="158" ht="13">
      <c r="A158" s="1" t="s">
        <v>143</v>
      </c>
      <c r="B158" s="28">
        <v>38</v>
      </c>
      <c r="C158" s="29" t="s">
        <v>529</v>
      </c>
      <c r="D158" s="28" t="s">
        <v>145</v>
      </c>
      <c r="E158" s="30" t="s">
        <v>530</v>
      </c>
      <c r="F158" s="31" t="s">
        <v>159</v>
      </c>
      <c r="G158" s="32">
        <v>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241</v>
      </c>
    </row>
    <row r="161" ht="100">
      <c r="A161" s="1" t="s">
        <v>152</v>
      </c>
      <c r="E161" s="30" t="s">
        <v>531</v>
      </c>
    </row>
    <row r="162" ht="13">
      <c r="A162" s="1" t="s">
        <v>143</v>
      </c>
      <c r="B162" s="28">
        <v>39</v>
      </c>
      <c r="C162" s="29" t="s">
        <v>532</v>
      </c>
      <c r="D162" s="28" t="s">
        <v>145</v>
      </c>
      <c r="E162" s="30" t="s">
        <v>533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241</v>
      </c>
    </row>
    <row r="165" ht="112.5">
      <c r="A165" s="1" t="s">
        <v>152</v>
      </c>
      <c r="E165" s="30" t="s">
        <v>534</v>
      </c>
    </row>
    <row r="166" ht="13">
      <c r="A166" s="1" t="s">
        <v>143</v>
      </c>
      <c r="B166" s="28">
        <v>40</v>
      </c>
      <c r="C166" s="29" t="s">
        <v>547</v>
      </c>
      <c r="D166" s="28" t="s">
        <v>145</v>
      </c>
      <c r="E166" s="30" t="s">
        <v>548</v>
      </c>
      <c r="F166" s="31" t="s">
        <v>159</v>
      </c>
      <c r="G166" s="32">
        <v>5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518</v>
      </c>
    </row>
    <row r="169" ht="125">
      <c r="A169" s="1" t="s">
        <v>152</v>
      </c>
      <c r="E169" s="30" t="s">
        <v>549</v>
      </c>
    </row>
    <row r="170" ht="25">
      <c r="A170" s="1" t="s">
        <v>143</v>
      </c>
      <c r="B170" s="28">
        <v>41</v>
      </c>
      <c r="C170" s="29" t="s">
        <v>316</v>
      </c>
      <c r="D170" s="28" t="s">
        <v>145</v>
      </c>
      <c r="E170" s="30" t="s">
        <v>317</v>
      </c>
      <c r="F170" s="31" t="s">
        <v>318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160</v>
      </c>
    </row>
    <row r="173" ht="137.5">
      <c r="A173" s="1" t="s">
        <v>152</v>
      </c>
      <c r="E173" s="30" t="s">
        <v>320</v>
      </c>
    </row>
    <row r="174" ht="25">
      <c r="A174" s="1" t="s">
        <v>143</v>
      </c>
      <c r="B174" s="28">
        <v>42</v>
      </c>
      <c r="C174" s="29" t="s">
        <v>551</v>
      </c>
      <c r="D174" s="28" t="s">
        <v>145</v>
      </c>
      <c r="E174" s="30" t="s">
        <v>552</v>
      </c>
      <c r="F174" s="31" t="s">
        <v>323</v>
      </c>
      <c r="G174" s="32">
        <v>8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563</v>
      </c>
    </row>
    <row r="177" ht="112.5">
      <c r="A177" s="1" t="s">
        <v>152</v>
      </c>
      <c r="E177" s="30" t="s">
        <v>554</v>
      </c>
    </row>
    <row r="178" ht="13">
      <c r="A178" s="1" t="s">
        <v>143</v>
      </c>
      <c r="B178" s="28">
        <v>43</v>
      </c>
      <c r="C178" s="29" t="s">
        <v>561</v>
      </c>
      <c r="D178" s="28" t="s">
        <v>145</v>
      </c>
      <c r="E178" s="30" t="s">
        <v>562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564</v>
      </c>
    </row>
    <row r="182" ht="13">
      <c r="A182" s="1" t="s">
        <v>143</v>
      </c>
      <c r="B182" s="28">
        <v>44</v>
      </c>
      <c r="C182" s="29" t="s">
        <v>565</v>
      </c>
      <c r="D182" s="28" t="s">
        <v>145</v>
      </c>
      <c r="E182" s="30" t="s">
        <v>566</v>
      </c>
      <c r="F182" s="31" t="s">
        <v>159</v>
      </c>
      <c r="G182" s="32">
        <v>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444</v>
      </c>
    </row>
    <row r="185" ht="137.5">
      <c r="A185" s="1" t="s">
        <v>152</v>
      </c>
      <c r="E185" s="30" t="s">
        <v>567</v>
      </c>
    </row>
    <row r="186" ht="13">
      <c r="A186" s="1" t="s">
        <v>143</v>
      </c>
      <c r="B186" s="28">
        <v>45</v>
      </c>
      <c r="C186" s="29" t="s">
        <v>568</v>
      </c>
      <c r="D186" s="28" t="s">
        <v>145</v>
      </c>
      <c r="E186" s="30" t="s">
        <v>569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189</v>
      </c>
    </row>
    <row r="189" ht="112.5">
      <c r="A189" s="1" t="s">
        <v>152</v>
      </c>
      <c r="E189" s="30" t="s">
        <v>570</v>
      </c>
    </row>
    <row r="190" ht="13">
      <c r="A190" s="1" t="s">
        <v>143</v>
      </c>
      <c r="B190" s="28">
        <v>46</v>
      </c>
      <c r="C190" s="29" t="s">
        <v>571</v>
      </c>
      <c r="D190" s="28" t="s">
        <v>145</v>
      </c>
      <c r="E190" s="30" t="s">
        <v>572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189</v>
      </c>
    </row>
    <row r="193" ht="125">
      <c r="A193" s="1" t="s">
        <v>152</v>
      </c>
      <c r="E193" s="30" t="s">
        <v>573</v>
      </c>
    </row>
    <row r="194" ht="13">
      <c r="A194" s="1" t="s">
        <v>143</v>
      </c>
      <c r="B194" s="28">
        <v>47</v>
      </c>
      <c r="C194" s="29" t="s">
        <v>574</v>
      </c>
      <c r="D194" s="28" t="s">
        <v>145</v>
      </c>
      <c r="E194" s="30" t="s">
        <v>575</v>
      </c>
      <c r="F194" s="31" t="s">
        <v>159</v>
      </c>
      <c r="G194" s="32">
        <v>9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553</v>
      </c>
    </row>
    <row r="197" ht="125">
      <c r="A197" s="1" t="s">
        <v>152</v>
      </c>
      <c r="E197" s="30" t="s">
        <v>576</v>
      </c>
    </row>
    <row r="198" ht="13">
      <c r="A198" s="1" t="s">
        <v>143</v>
      </c>
      <c r="B198" s="28">
        <v>48</v>
      </c>
      <c r="C198" s="29" t="s">
        <v>577</v>
      </c>
      <c r="D198" s="28" t="s">
        <v>145</v>
      </c>
      <c r="E198" s="30" t="s">
        <v>578</v>
      </c>
      <c r="F198" s="31" t="s">
        <v>159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189</v>
      </c>
    </row>
    <row r="201" ht="125">
      <c r="A201" s="1" t="s">
        <v>152</v>
      </c>
      <c r="E201" s="30" t="s">
        <v>579</v>
      </c>
    </row>
    <row r="202" ht="13">
      <c r="A202" s="1" t="s">
        <v>143</v>
      </c>
      <c r="B202" s="28">
        <v>49</v>
      </c>
      <c r="C202" s="29" t="s">
        <v>580</v>
      </c>
      <c r="D202" s="28" t="s">
        <v>145</v>
      </c>
      <c r="E202" s="30" t="s">
        <v>581</v>
      </c>
      <c r="F202" s="31" t="s">
        <v>147</v>
      </c>
      <c r="G202" s="32">
        <v>600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582</v>
      </c>
    </row>
    <row r="205" ht="125">
      <c r="A205" s="1" t="s">
        <v>152</v>
      </c>
      <c r="E205" s="30" t="s">
        <v>583</v>
      </c>
    </row>
    <row r="206" ht="13">
      <c r="A206" s="1" t="s">
        <v>143</v>
      </c>
      <c r="B206" s="28">
        <v>50</v>
      </c>
      <c r="C206" s="29" t="s">
        <v>584</v>
      </c>
      <c r="D206" s="28" t="s">
        <v>145</v>
      </c>
      <c r="E206" s="30" t="s">
        <v>585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241</v>
      </c>
    </row>
    <row r="209" ht="112.5">
      <c r="A209" s="1" t="s">
        <v>152</v>
      </c>
      <c r="E209" s="30" t="s">
        <v>586</v>
      </c>
    </row>
    <row r="210" ht="13">
      <c r="A210" s="1" t="s">
        <v>143</v>
      </c>
      <c r="B210" s="28">
        <v>51</v>
      </c>
      <c r="C210" s="29" t="s">
        <v>587</v>
      </c>
      <c r="D210" s="28" t="s">
        <v>145</v>
      </c>
      <c r="E210" s="30" t="s">
        <v>588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241</v>
      </c>
    </row>
    <row r="213" ht="137.5">
      <c r="A213" s="1" t="s">
        <v>152</v>
      </c>
      <c r="E213" s="30" t="s">
        <v>589</v>
      </c>
    </row>
    <row r="214" ht="13">
      <c r="A214" s="1" t="s">
        <v>143</v>
      </c>
      <c r="B214" s="28">
        <v>52</v>
      </c>
      <c r="C214" s="29" t="s">
        <v>592</v>
      </c>
      <c r="D214" s="28" t="s">
        <v>145</v>
      </c>
      <c r="E214" s="30" t="s">
        <v>593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37.5">
      <c r="A217" s="1" t="s">
        <v>152</v>
      </c>
      <c r="E217" s="30" t="s">
        <v>594</v>
      </c>
    </row>
    <row r="218" ht="13">
      <c r="A218" s="1" t="s">
        <v>143</v>
      </c>
      <c r="B218" s="28">
        <v>53</v>
      </c>
      <c r="C218" s="29" t="s">
        <v>601</v>
      </c>
      <c r="D218" s="28" t="s">
        <v>145</v>
      </c>
      <c r="E218" s="30" t="s">
        <v>602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483</v>
      </c>
    </row>
    <row r="221" ht="137.5">
      <c r="A221" s="1" t="s">
        <v>152</v>
      </c>
      <c r="E221" s="30" t="s">
        <v>603</v>
      </c>
    </row>
    <row r="222" ht="25">
      <c r="A222" s="1" t="s">
        <v>143</v>
      </c>
      <c r="B222" s="28">
        <v>54</v>
      </c>
      <c r="C222" s="29" t="s">
        <v>604</v>
      </c>
      <c r="D222" s="28" t="s">
        <v>145</v>
      </c>
      <c r="E222" s="30" t="s">
        <v>605</v>
      </c>
      <c r="F222" s="31" t="s">
        <v>159</v>
      </c>
      <c r="G222" s="32">
        <v>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189</v>
      </c>
    </row>
    <row r="225" ht="137.5">
      <c r="A225" s="1" t="s">
        <v>152</v>
      </c>
      <c r="E225" s="30" t="s">
        <v>606</v>
      </c>
    </row>
    <row r="226" ht="13">
      <c r="A226" s="1" t="s">
        <v>143</v>
      </c>
      <c r="B226" s="28">
        <v>55</v>
      </c>
      <c r="C226" s="29" t="s">
        <v>329</v>
      </c>
      <c r="D226" s="28" t="s">
        <v>145</v>
      </c>
      <c r="E226" s="30" t="s">
        <v>330</v>
      </c>
      <c r="F226" s="31" t="s">
        <v>159</v>
      </c>
      <c r="G226" s="32">
        <v>12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447</v>
      </c>
    </row>
    <row r="229" ht="112.5">
      <c r="A229" s="1" t="s">
        <v>152</v>
      </c>
      <c r="E229" s="30" t="s">
        <v>331</v>
      </c>
    </row>
    <row r="230" ht="13">
      <c r="A230" s="1" t="s">
        <v>143</v>
      </c>
      <c r="B230" s="28">
        <v>56</v>
      </c>
      <c r="C230" s="29" t="s">
        <v>332</v>
      </c>
      <c r="D230" s="28" t="s">
        <v>145</v>
      </c>
      <c r="E230" s="30" t="s">
        <v>333</v>
      </c>
      <c r="F230" s="31" t="s">
        <v>159</v>
      </c>
      <c r="G230" s="32">
        <v>12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447</v>
      </c>
    </row>
    <row r="233" ht="162.5">
      <c r="A233" s="1" t="s">
        <v>152</v>
      </c>
      <c r="E233" s="30" t="s">
        <v>334</v>
      </c>
    </row>
    <row r="234" ht="13">
      <c r="A234" s="1" t="s">
        <v>143</v>
      </c>
      <c r="B234" s="28">
        <v>57</v>
      </c>
      <c r="C234" s="29" t="s">
        <v>346</v>
      </c>
      <c r="D234" s="28" t="s">
        <v>145</v>
      </c>
      <c r="E234" s="30" t="s">
        <v>347</v>
      </c>
      <c r="F234" s="31" t="s">
        <v>159</v>
      </c>
      <c r="G234" s="32">
        <v>14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473</v>
      </c>
    </row>
    <row r="237" ht="150">
      <c r="A237" s="1" t="s">
        <v>152</v>
      </c>
      <c r="E237" s="30" t="s">
        <v>348</v>
      </c>
    </row>
    <row r="238" ht="13">
      <c r="A238" s="1" t="s">
        <v>143</v>
      </c>
      <c r="B238" s="28">
        <v>58</v>
      </c>
      <c r="C238" s="29" t="s">
        <v>608</v>
      </c>
      <c r="D238" s="28" t="s">
        <v>145</v>
      </c>
      <c r="E238" s="30" t="s">
        <v>609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12.5">
      <c r="A241" s="1" t="s">
        <v>152</v>
      </c>
      <c r="E241" s="30" t="s">
        <v>610</v>
      </c>
    </row>
    <row r="242" ht="13">
      <c r="A242" s="1" t="s">
        <v>143</v>
      </c>
      <c r="B242" s="28">
        <v>59</v>
      </c>
      <c r="C242" s="29" t="s">
        <v>611</v>
      </c>
      <c r="D242" s="28" t="s">
        <v>145</v>
      </c>
      <c r="E242" s="30" t="s">
        <v>612</v>
      </c>
      <c r="F242" s="31" t="s">
        <v>159</v>
      </c>
      <c r="G242" s="32">
        <v>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241</v>
      </c>
    </row>
    <row r="245" ht="162.5">
      <c r="A245" s="1" t="s">
        <v>152</v>
      </c>
      <c r="E245" s="30" t="s">
        <v>613</v>
      </c>
    </row>
    <row r="246" ht="13">
      <c r="A246" s="1" t="s">
        <v>143</v>
      </c>
      <c r="B246" s="28">
        <v>60</v>
      </c>
      <c r="C246" s="29" t="s">
        <v>355</v>
      </c>
      <c r="D246" s="28" t="s">
        <v>145</v>
      </c>
      <c r="E246" s="30" t="s">
        <v>356</v>
      </c>
      <c r="F246" s="31" t="s">
        <v>159</v>
      </c>
      <c r="G246" s="32">
        <v>19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783</v>
      </c>
    </row>
    <row r="249" ht="112.5">
      <c r="A249" s="1" t="s">
        <v>152</v>
      </c>
      <c r="E249" s="30" t="s">
        <v>357</v>
      </c>
    </row>
    <row r="250" ht="13">
      <c r="A250" s="1" t="s">
        <v>143</v>
      </c>
      <c r="B250" s="28">
        <v>61</v>
      </c>
      <c r="C250" s="29" t="s">
        <v>358</v>
      </c>
      <c r="D250" s="28" t="s">
        <v>145</v>
      </c>
      <c r="E250" s="30" t="s">
        <v>359</v>
      </c>
      <c r="F250" s="31" t="s">
        <v>159</v>
      </c>
      <c r="G250" s="32">
        <v>19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783</v>
      </c>
    </row>
    <row r="253" ht="112.5">
      <c r="A253" s="1" t="s">
        <v>152</v>
      </c>
      <c r="E253" s="30" t="s">
        <v>360</v>
      </c>
    </row>
    <row r="254" ht="13">
      <c r="A254" s="1" t="s">
        <v>143</v>
      </c>
      <c r="B254" s="28">
        <v>62</v>
      </c>
      <c r="C254" s="29" t="s">
        <v>615</v>
      </c>
      <c r="D254" s="28" t="s">
        <v>145</v>
      </c>
      <c r="E254" s="30" t="s">
        <v>616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617</v>
      </c>
    </row>
    <row r="258" ht="13">
      <c r="A258" s="1" t="s">
        <v>143</v>
      </c>
      <c r="B258" s="28">
        <v>63</v>
      </c>
      <c r="C258" s="29" t="s">
        <v>618</v>
      </c>
      <c r="D258" s="28" t="s">
        <v>145</v>
      </c>
      <c r="E258" s="30" t="s">
        <v>619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620</v>
      </c>
    </row>
    <row r="262" ht="25">
      <c r="A262" s="1" t="s">
        <v>143</v>
      </c>
      <c r="B262" s="28">
        <v>64</v>
      </c>
      <c r="C262" s="29" t="s">
        <v>621</v>
      </c>
      <c r="D262" s="28" t="s">
        <v>145</v>
      </c>
      <c r="E262" s="30" t="s">
        <v>622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50">
      <c r="A265" s="1" t="s">
        <v>152</v>
      </c>
      <c r="E265" s="30" t="s">
        <v>623</v>
      </c>
    </row>
    <row r="266" ht="25">
      <c r="A266" s="1" t="s">
        <v>143</v>
      </c>
      <c r="B266" s="28">
        <v>65</v>
      </c>
      <c r="C266" s="29" t="s">
        <v>624</v>
      </c>
      <c r="D266" s="28" t="s">
        <v>145</v>
      </c>
      <c r="E266" s="30" t="s">
        <v>625</v>
      </c>
      <c r="F266" s="31" t="s">
        <v>159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241</v>
      </c>
    </row>
    <row r="269" ht="112.5">
      <c r="A269" s="1" t="s">
        <v>152</v>
      </c>
      <c r="E269" s="30" t="s">
        <v>626</v>
      </c>
    </row>
    <row r="270" ht="25">
      <c r="A270" s="1" t="s">
        <v>143</v>
      </c>
      <c r="B270" s="28">
        <v>66</v>
      </c>
      <c r="C270" s="29" t="s">
        <v>627</v>
      </c>
      <c r="D270" s="28" t="s">
        <v>145</v>
      </c>
      <c r="E270" s="30" t="s">
        <v>628</v>
      </c>
      <c r="F270" s="31" t="s">
        <v>159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241</v>
      </c>
    </row>
    <row r="273" ht="137.5">
      <c r="A273" s="1" t="s">
        <v>152</v>
      </c>
      <c r="E273" s="30" t="s">
        <v>629</v>
      </c>
    </row>
    <row r="274" ht="13">
      <c r="A274" s="1" t="s">
        <v>143</v>
      </c>
      <c r="B274" s="28">
        <v>67</v>
      </c>
      <c r="C274" s="29" t="s">
        <v>636</v>
      </c>
      <c r="D274" s="28" t="s">
        <v>145</v>
      </c>
      <c r="E274" s="30" t="s">
        <v>637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25">
      <c r="A277" s="1" t="s">
        <v>152</v>
      </c>
      <c r="E277" s="30" t="s">
        <v>638</v>
      </c>
    </row>
    <row r="278" ht="13">
      <c r="A278" s="1" t="s">
        <v>143</v>
      </c>
      <c r="B278" s="28">
        <v>68</v>
      </c>
      <c r="C278" s="29" t="s">
        <v>370</v>
      </c>
      <c r="D278" s="28" t="s">
        <v>145</v>
      </c>
      <c r="E278" s="30" t="s">
        <v>371</v>
      </c>
      <c r="F278" s="31" t="s">
        <v>159</v>
      </c>
      <c r="G278" s="32">
        <v>2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241</v>
      </c>
    </row>
    <row r="281" ht="112.5">
      <c r="A281" s="1" t="s">
        <v>152</v>
      </c>
      <c r="E281" s="30" t="s">
        <v>373</v>
      </c>
    </row>
    <row r="282" ht="13">
      <c r="A282" s="1" t="s">
        <v>143</v>
      </c>
      <c r="B282" s="28">
        <v>69</v>
      </c>
      <c r="C282" s="29" t="s">
        <v>374</v>
      </c>
      <c r="D282" s="28" t="s">
        <v>145</v>
      </c>
      <c r="E282" s="30" t="s">
        <v>375</v>
      </c>
      <c r="F282" s="31" t="s">
        <v>159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241</v>
      </c>
    </row>
    <row r="285" ht="112.5">
      <c r="A285" s="1" t="s">
        <v>152</v>
      </c>
      <c r="E285" s="30" t="s">
        <v>376</v>
      </c>
    </row>
    <row r="286" ht="13">
      <c r="A286" s="1" t="s">
        <v>143</v>
      </c>
      <c r="B286" s="28">
        <v>70</v>
      </c>
      <c r="C286" s="29" t="s">
        <v>645</v>
      </c>
      <c r="D286" s="28" t="s">
        <v>145</v>
      </c>
      <c r="E286" s="30" t="s">
        <v>646</v>
      </c>
      <c r="F286" s="31" t="s">
        <v>159</v>
      </c>
      <c r="G286" s="32">
        <v>2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241</v>
      </c>
    </row>
    <row r="289" ht="150">
      <c r="A289" s="1" t="s">
        <v>152</v>
      </c>
      <c r="E289" s="30" t="s">
        <v>647</v>
      </c>
    </row>
    <row r="290" ht="25">
      <c r="A290" s="1" t="s">
        <v>143</v>
      </c>
      <c r="B290" s="28">
        <v>71</v>
      </c>
      <c r="C290" s="29" t="s">
        <v>648</v>
      </c>
      <c r="D290" s="28" t="s">
        <v>145</v>
      </c>
      <c r="E290" s="30" t="s">
        <v>649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241</v>
      </c>
    </row>
    <row r="293" ht="112.5">
      <c r="A293" s="1" t="s">
        <v>152</v>
      </c>
      <c r="E293" s="30" t="s">
        <v>650</v>
      </c>
    </row>
    <row r="294" ht="25">
      <c r="A294" s="1" t="s">
        <v>143</v>
      </c>
      <c r="B294" s="28">
        <v>72</v>
      </c>
      <c r="C294" s="29" t="s">
        <v>651</v>
      </c>
      <c r="D294" s="28" t="s">
        <v>145</v>
      </c>
      <c r="E294" s="30" t="s">
        <v>652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241</v>
      </c>
    </row>
    <row r="297" ht="125">
      <c r="A297" s="1" t="s">
        <v>152</v>
      </c>
      <c r="E297" s="30" t="s">
        <v>653</v>
      </c>
    </row>
    <row r="298" ht="13">
      <c r="A298" s="1" t="s">
        <v>143</v>
      </c>
      <c r="B298" s="28">
        <v>73</v>
      </c>
      <c r="C298" s="29" t="s">
        <v>654</v>
      </c>
      <c r="D298" s="28" t="s">
        <v>145</v>
      </c>
      <c r="E298" s="30" t="s">
        <v>655</v>
      </c>
      <c r="F298" s="31" t="s">
        <v>159</v>
      </c>
      <c r="G298" s="32">
        <v>4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189</v>
      </c>
    </row>
    <row r="301" ht="112.5">
      <c r="A301" s="1" t="s">
        <v>152</v>
      </c>
      <c r="E301" s="30" t="s">
        <v>656</v>
      </c>
    </row>
    <row r="302" ht="13">
      <c r="A302" s="1" t="s">
        <v>143</v>
      </c>
      <c r="B302" s="28">
        <v>74</v>
      </c>
      <c r="C302" s="29" t="s">
        <v>657</v>
      </c>
      <c r="D302" s="28" t="s">
        <v>145</v>
      </c>
      <c r="E302" s="30" t="s">
        <v>658</v>
      </c>
      <c r="F302" s="31" t="s">
        <v>159</v>
      </c>
      <c r="G302" s="32">
        <v>4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189</v>
      </c>
    </row>
    <row r="305" ht="125">
      <c r="A305" s="1" t="s">
        <v>152</v>
      </c>
      <c r="E305" s="30" t="s">
        <v>659</v>
      </c>
    </row>
    <row r="306" ht="13">
      <c r="A306" s="1" t="s">
        <v>143</v>
      </c>
      <c r="B306" s="28">
        <v>75</v>
      </c>
      <c r="C306" s="29" t="s">
        <v>733</v>
      </c>
      <c r="D306" s="28" t="s">
        <v>145</v>
      </c>
      <c r="E306" s="30" t="s">
        <v>734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241</v>
      </c>
    </row>
    <row r="309" ht="150">
      <c r="A309" s="1" t="s">
        <v>152</v>
      </c>
      <c r="E309" s="30" t="s">
        <v>735</v>
      </c>
    </row>
    <row r="310" ht="13">
      <c r="A310" s="1" t="s">
        <v>143</v>
      </c>
      <c r="B310" s="28">
        <v>76</v>
      </c>
      <c r="C310" s="29" t="s">
        <v>660</v>
      </c>
      <c r="D310" s="28" t="s">
        <v>145</v>
      </c>
      <c r="E310" s="30" t="s">
        <v>661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/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12.5">
      <c r="A313" s="1" t="s">
        <v>152</v>
      </c>
      <c r="E313" s="30" t="s">
        <v>662</v>
      </c>
    </row>
    <row r="314" ht="13">
      <c r="A314" s="1" t="s">
        <v>143</v>
      </c>
      <c r="B314" s="28">
        <v>77</v>
      </c>
      <c r="C314" s="29" t="s">
        <v>663</v>
      </c>
      <c r="D314" s="28" t="s">
        <v>145</v>
      </c>
      <c r="E314" s="30" t="s">
        <v>664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25">
      <c r="A317" s="1" t="s">
        <v>152</v>
      </c>
      <c r="E317" s="30" t="s">
        <v>665</v>
      </c>
    </row>
    <row r="318" ht="13">
      <c r="A318" s="1" t="s">
        <v>143</v>
      </c>
      <c r="B318" s="28">
        <v>78</v>
      </c>
      <c r="C318" s="29" t="s">
        <v>666</v>
      </c>
      <c r="D318" s="28" t="s">
        <v>145</v>
      </c>
      <c r="E318" s="30" t="s">
        <v>667</v>
      </c>
      <c r="F318" s="31" t="s">
        <v>159</v>
      </c>
      <c r="G318" s="32">
        <v>2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241</v>
      </c>
    </row>
    <row r="321" ht="150">
      <c r="A321" s="1" t="s">
        <v>152</v>
      </c>
      <c r="E321" s="30" t="s">
        <v>668</v>
      </c>
    </row>
    <row r="322" ht="13">
      <c r="A322" s="1" t="s">
        <v>143</v>
      </c>
      <c r="B322" s="28">
        <v>79</v>
      </c>
      <c r="C322" s="29" t="s">
        <v>675</v>
      </c>
      <c r="D322" s="28" t="s">
        <v>145</v>
      </c>
      <c r="E322" s="30" t="s">
        <v>676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241</v>
      </c>
    </row>
    <row r="325" ht="137.5">
      <c r="A325" s="1" t="s">
        <v>152</v>
      </c>
      <c r="E325" s="30" t="s">
        <v>677</v>
      </c>
    </row>
    <row r="326" ht="13">
      <c r="A326" s="1" t="s">
        <v>143</v>
      </c>
      <c r="B326" s="28">
        <v>80</v>
      </c>
      <c r="C326" s="29" t="s">
        <v>203</v>
      </c>
      <c r="D326" s="28" t="s">
        <v>145</v>
      </c>
      <c r="E326" s="30" t="s">
        <v>204</v>
      </c>
      <c r="F326" s="31" t="s">
        <v>205</v>
      </c>
      <c r="G326" s="32">
        <v>50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206</v>
      </c>
    </row>
    <row r="329" ht="112.5">
      <c r="A329" s="1" t="s">
        <v>152</v>
      </c>
      <c r="E329" s="30" t="s">
        <v>207</v>
      </c>
    </row>
    <row r="330" ht="13">
      <c r="A330" s="1" t="s">
        <v>143</v>
      </c>
      <c r="B330" s="28">
        <v>81</v>
      </c>
      <c r="C330" s="29" t="s">
        <v>208</v>
      </c>
      <c r="D330" s="28" t="s">
        <v>145</v>
      </c>
      <c r="E330" s="30" t="s">
        <v>209</v>
      </c>
      <c r="F330" s="31" t="s">
        <v>205</v>
      </c>
      <c r="G330" s="32">
        <v>20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210</v>
      </c>
    </row>
    <row r="333" ht="100">
      <c r="A333" s="1" t="s">
        <v>152</v>
      </c>
      <c r="E333" s="30" t="s">
        <v>211</v>
      </c>
    </row>
    <row r="334" ht="13">
      <c r="A334" s="1" t="s">
        <v>143</v>
      </c>
      <c r="B334" s="28">
        <v>82</v>
      </c>
      <c r="C334" s="29" t="s">
        <v>212</v>
      </c>
      <c r="D334" s="28" t="s">
        <v>145</v>
      </c>
      <c r="E334" s="30" t="s">
        <v>213</v>
      </c>
      <c r="F334" s="31" t="s">
        <v>159</v>
      </c>
      <c r="G334" s="32">
        <v>20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210</v>
      </c>
    </row>
    <row r="337" ht="137.5">
      <c r="A337" s="1" t="s">
        <v>152</v>
      </c>
      <c r="E337" s="30" t="s">
        <v>214</v>
      </c>
    </row>
    <row r="338" ht="13">
      <c r="A338" s="1" t="s">
        <v>143</v>
      </c>
      <c r="B338" s="28">
        <v>83</v>
      </c>
      <c r="C338" s="29" t="s">
        <v>382</v>
      </c>
      <c r="D338" s="28" t="s">
        <v>145</v>
      </c>
      <c r="E338" s="30" t="s">
        <v>383</v>
      </c>
      <c r="F338" s="31" t="s">
        <v>159</v>
      </c>
      <c r="G338" s="32">
        <v>16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451</v>
      </c>
    </row>
    <row r="341" ht="112.5">
      <c r="A341" s="1" t="s">
        <v>152</v>
      </c>
      <c r="E341" s="30" t="s">
        <v>385</v>
      </c>
    </row>
    <row r="342" ht="25">
      <c r="A342" s="1" t="s">
        <v>143</v>
      </c>
      <c r="B342" s="28">
        <v>84</v>
      </c>
      <c r="C342" s="29" t="s">
        <v>215</v>
      </c>
      <c r="D342" s="28" t="s">
        <v>145</v>
      </c>
      <c r="E342" s="30" t="s">
        <v>216</v>
      </c>
      <c r="F342" s="31" t="s">
        <v>159</v>
      </c>
      <c r="G342" s="32">
        <v>20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210</v>
      </c>
    </row>
    <row r="345" ht="87.5">
      <c r="A345" s="1" t="s">
        <v>152</v>
      </c>
      <c r="E345" s="30" t="s">
        <v>218</v>
      </c>
    </row>
    <row r="346" ht="25">
      <c r="A346" s="1" t="s">
        <v>143</v>
      </c>
      <c r="B346" s="28">
        <v>85</v>
      </c>
      <c r="C346" s="29" t="s">
        <v>685</v>
      </c>
      <c r="D346" s="28" t="s">
        <v>145</v>
      </c>
      <c r="E346" s="30" t="s">
        <v>686</v>
      </c>
      <c r="F346" s="31" t="s">
        <v>159</v>
      </c>
      <c r="G346" s="32">
        <v>4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189</v>
      </c>
    </row>
    <row r="349" ht="100">
      <c r="A349" s="1" t="s">
        <v>152</v>
      </c>
      <c r="E349" s="30" t="s">
        <v>687</v>
      </c>
    </row>
    <row r="350" ht="13">
      <c r="A350" s="1" t="s">
        <v>143</v>
      </c>
      <c r="B350" s="28">
        <v>86</v>
      </c>
      <c r="C350" s="29" t="s">
        <v>688</v>
      </c>
      <c r="D350" s="28" t="s">
        <v>145</v>
      </c>
      <c r="E350" s="30" t="s">
        <v>689</v>
      </c>
      <c r="F350" s="31" t="s">
        <v>159</v>
      </c>
      <c r="G350" s="32">
        <v>20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210</v>
      </c>
    </row>
    <row r="353" ht="87.5">
      <c r="A353" s="1" t="s">
        <v>152</v>
      </c>
      <c r="E353" s="30" t="s">
        <v>690</v>
      </c>
    </row>
    <row r="354" ht="13">
      <c r="A354" s="1" t="s">
        <v>143</v>
      </c>
      <c r="B354" s="28">
        <v>87</v>
      </c>
      <c r="C354" s="29" t="s">
        <v>219</v>
      </c>
      <c r="D354" s="28" t="s">
        <v>145</v>
      </c>
      <c r="E354" s="30" t="s">
        <v>220</v>
      </c>
      <c r="F354" s="31" t="s">
        <v>205</v>
      </c>
      <c r="G354" s="32">
        <v>100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221</v>
      </c>
    </row>
    <row r="357" ht="112.5">
      <c r="A357" s="1" t="s">
        <v>152</v>
      </c>
      <c r="E357" s="30" t="s">
        <v>222</v>
      </c>
    </row>
    <row r="358" ht="13">
      <c r="A358" s="1" t="s">
        <v>143</v>
      </c>
      <c r="B358" s="28">
        <v>88</v>
      </c>
      <c r="C358" s="29" t="s">
        <v>223</v>
      </c>
      <c r="D358" s="28" t="s">
        <v>145</v>
      </c>
      <c r="E358" s="30" t="s">
        <v>224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160</v>
      </c>
    </row>
    <row r="361" ht="75">
      <c r="A361" s="1" t="s">
        <v>152</v>
      </c>
      <c r="E361" s="30" t="s">
        <v>225</v>
      </c>
    </row>
    <row r="362" ht="25">
      <c r="A362" s="1" t="s">
        <v>143</v>
      </c>
      <c r="B362" s="28">
        <v>89</v>
      </c>
      <c r="C362" s="29" t="s">
        <v>388</v>
      </c>
      <c r="D362" s="28" t="s">
        <v>145</v>
      </c>
      <c r="E362" s="30" t="s">
        <v>389</v>
      </c>
      <c r="F362" s="31" t="s">
        <v>159</v>
      </c>
      <c r="G362" s="32">
        <v>27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795</v>
      </c>
    </row>
    <row r="365" ht="100">
      <c r="A365" s="1" t="s">
        <v>152</v>
      </c>
      <c r="E365" s="30" t="s">
        <v>391</v>
      </c>
    </row>
    <row r="366" ht="13">
      <c r="A366" s="1" t="s">
        <v>143</v>
      </c>
      <c r="B366" s="28">
        <v>90</v>
      </c>
      <c r="C366" s="29" t="s">
        <v>392</v>
      </c>
      <c r="D366" s="28" t="s">
        <v>145</v>
      </c>
      <c r="E366" s="30" t="s">
        <v>393</v>
      </c>
      <c r="F366" s="31" t="s">
        <v>159</v>
      </c>
      <c r="G366" s="32">
        <v>27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795</v>
      </c>
    </row>
    <row r="369" ht="87.5">
      <c r="A369" s="1" t="s">
        <v>152</v>
      </c>
      <c r="E369" s="30" t="s">
        <v>394</v>
      </c>
    </row>
    <row r="370" ht="13">
      <c r="A370" s="1" t="s">
        <v>143</v>
      </c>
      <c r="B370" s="28">
        <v>91</v>
      </c>
      <c r="C370" s="29" t="s">
        <v>399</v>
      </c>
      <c r="D370" s="28" t="s">
        <v>145</v>
      </c>
      <c r="E370" s="30" t="s">
        <v>400</v>
      </c>
      <c r="F370" s="31" t="s">
        <v>318</v>
      </c>
      <c r="G370" s="32">
        <v>4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189</v>
      </c>
    </row>
    <row r="373" ht="87.5">
      <c r="A373" s="1" t="s">
        <v>152</v>
      </c>
      <c r="E373" s="30" t="s">
        <v>401</v>
      </c>
    </row>
    <row r="374" ht="13">
      <c r="A374" s="1" t="s">
        <v>143</v>
      </c>
      <c r="B374" s="28">
        <v>92</v>
      </c>
      <c r="C374" s="29" t="s">
        <v>402</v>
      </c>
      <c r="D374" s="28" t="s">
        <v>145</v>
      </c>
      <c r="E374" s="30" t="s">
        <v>403</v>
      </c>
      <c r="F374" s="31" t="s">
        <v>159</v>
      </c>
      <c r="G374" s="32">
        <v>12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447</v>
      </c>
    </row>
    <row r="377" ht="87.5">
      <c r="A377" s="1" t="s">
        <v>152</v>
      </c>
      <c r="E377" s="30" t="s">
        <v>404</v>
      </c>
    </row>
    <row r="378" ht="25">
      <c r="A378" s="1" t="s">
        <v>143</v>
      </c>
      <c r="B378" s="28">
        <v>99</v>
      </c>
      <c r="C378" s="29" t="s">
        <v>558</v>
      </c>
      <c r="D378" s="28" t="s">
        <v>145</v>
      </c>
      <c r="E378" s="30" t="s">
        <v>559</v>
      </c>
      <c r="F378" s="31" t="s">
        <v>159</v>
      </c>
      <c r="G378" s="32">
        <v>2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241</v>
      </c>
    </row>
    <row r="381" ht="87.5">
      <c r="A381" s="1" t="s">
        <v>152</v>
      </c>
      <c r="E381" s="30" t="s">
        <v>560</v>
      </c>
    </row>
    <row r="382" ht="25">
      <c r="A382" s="1" t="s">
        <v>143</v>
      </c>
      <c r="B382" s="28">
        <v>100</v>
      </c>
      <c r="C382" s="29" t="s">
        <v>555</v>
      </c>
      <c r="D382" s="28" t="s">
        <v>145</v>
      </c>
      <c r="E382" s="30" t="s">
        <v>556</v>
      </c>
      <c r="F382" s="31" t="s">
        <v>159</v>
      </c>
      <c r="G382" s="32">
        <v>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241</v>
      </c>
    </row>
    <row r="385" ht="87.5">
      <c r="A385" s="1" t="s">
        <v>152</v>
      </c>
      <c r="E385" s="30" t="s">
        <v>557</v>
      </c>
    </row>
    <row r="386" ht="13">
      <c r="A386" s="1" t="s">
        <v>143</v>
      </c>
      <c r="B386" s="28">
        <v>101</v>
      </c>
      <c r="C386" s="29" t="s">
        <v>705</v>
      </c>
      <c r="D386" s="28" t="s">
        <v>406</v>
      </c>
      <c r="E386" s="30" t="s">
        <v>706</v>
      </c>
      <c r="F386" s="31" t="s">
        <v>159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319</v>
      </c>
    </row>
    <row r="389" ht="137.5">
      <c r="A389" s="1" t="s">
        <v>152</v>
      </c>
      <c r="E389" s="30" t="s">
        <v>707</v>
      </c>
    </row>
    <row r="390" ht="13">
      <c r="A390" s="1" t="s">
        <v>143</v>
      </c>
      <c r="B390" s="28">
        <v>102</v>
      </c>
      <c r="C390" s="29" t="s">
        <v>702</v>
      </c>
      <c r="D390" s="28" t="s">
        <v>406</v>
      </c>
      <c r="E390" s="30" t="s">
        <v>703</v>
      </c>
      <c r="F390" s="31" t="s">
        <v>159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319</v>
      </c>
    </row>
    <row r="393" ht="125">
      <c r="A393" s="1" t="s">
        <v>152</v>
      </c>
      <c r="E393" s="30" t="s">
        <v>704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93</v>
      </c>
      <c r="C395" s="29" t="s">
        <v>424</v>
      </c>
      <c r="D395" s="28" t="s">
        <v>425</v>
      </c>
      <c r="E395" s="30" t="s">
        <v>426</v>
      </c>
      <c r="F395" s="31" t="s">
        <v>236</v>
      </c>
      <c r="G395" s="32">
        <v>25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94</v>
      </c>
      <c r="C399" s="29" t="s">
        <v>427</v>
      </c>
      <c r="D399" s="28" t="s">
        <v>428</v>
      </c>
      <c r="E399" s="30" t="s">
        <v>429</v>
      </c>
      <c r="F399" s="31" t="s">
        <v>236</v>
      </c>
      <c r="G399" s="32">
        <v>11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95</v>
      </c>
      <c r="C403" s="29" t="s">
        <v>430</v>
      </c>
      <c r="D403" s="28" t="s">
        <v>431</v>
      </c>
      <c r="E403" s="30" t="s">
        <v>432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96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97</v>
      </c>
      <c r="C411" s="29" t="s">
        <v>433</v>
      </c>
      <c r="D411" s="28" t="s">
        <v>434</v>
      </c>
      <c r="E411" s="30" t="s">
        <v>435</v>
      </c>
      <c r="F411" s="31" t="s">
        <v>236</v>
      </c>
      <c r="G411" s="32">
        <v>0.45000000000000001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98</v>
      </c>
      <c r="C415" s="29" t="s">
        <v>436</v>
      </c>
      <c r="D415" s="28" t="s">
        <v>437</v>
      </c>
      <c r="E415" s="30" t="s">
        <v>438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TYR05KYUR5pWF8oeY8FD563rxhb8JrJ5GpFBAsKVqCmfrLqUhjs8eeKDoJkHGlVVRW2LrBKKuFMwj0Zjms720A==" hashValue="44E+hzlaXwKAiAJkG2zCKoA1gjGjuB8UVnFuZlt8Ehp9b2SIm7dRi0acbXo8+uMvhTho7JKA01CzdJ/lO8k93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796</v>
      </c>
      <c r="M3" s="20">
        <f>0+M9+M294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796</v>
      </c>
      <c r="D5" s="22"/>
      <c r="E5" s="23" t="s">
        <v>33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SUMIFS(M10:M293,A10:A293,"P")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797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193.5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798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3880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799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30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715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385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800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72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801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50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206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385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800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350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802</v>
      </c>
    </row>
    <row r="49" ht="75">
      <c r="A49" s="1" t="s">
        <v>152</v>
      </c>
      <c r="E49" s="30" t="s">
        <v>470</v>
      </c>
    </row>
    <row r="50" ht="13">
      <c r="A50" s="1" t="s">
        <v>143</v>
      </c>
      <c r="B50" s="28">
        <v>11</v>
      </c>
      <c r="C50" s="29" t="s">
        <v>777</v>
      </c>
      <c r="D50" s="28" t="s">
        <v>145</v>
      </c>
      <c r="E50" s="30" t="s">
        <v>778</v>
      </c>
      <c r="F50" s="31" t="s">
        <v>147</v>
      </c>
      <c r="G50" s="32">
        <v>2665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803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16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451</v>
      </c>
    </row>
    <row r="57" ht="87.5">
      <c r="A57" s="1" t="s">
        <v>152</v>
      </c>
      <c r="E57" s="30" t="s">
        <v>474</v>
      </c>
    </row>
    <row r="58" ht="25">
      <c r="A58" s="1" t="s">
        <v>143</v>
      </c>
      <c r="B58" s="28">
        <v>13</v>
      </c>
      <c r="C58" s="29" t="s">
        <v>780</v>
      </c>
      <c r="D58" s="28" t="s">
        <v>145</v>
      </c>
      <c r="E58" s="30" t="s">
        <v>781</v>
      </c>
      <c r="F58" s="31" t="s">
        <v>159</v>
      </c>
      <c r="G58" s="32">
        <v>2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241</v>
      </c>
    </row>
    <row r="61" ht="87.5">
      <c r="A61" s="1" t="s">
        <v>152</v>
      </c>
      <c r="E61" s="30" t="s">
        <v>474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159</v>
      </c>
      <c r="G62" s="32">
        <v>18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684</v>
      </c>
    </row>
    <row r="65" ht="87.5">
      <c r="A65" s="1" t="s">
        <v>152</v>
      </c>
      <c r="E65" s="30" t="s">
        <v>478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8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563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480</v>
      </c>
      <c r="D70" s="28" t="s">
        <v>145</v>
      </c>
      <c r="E70" s="30" t="s">
        <v>481</v>
      </c>
      <c r="F70" s="31" t="s">
        <v>292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241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295</v>
      </c>
      <c r="D74" s="28" t="s">
        <v>145</v>
      </c>
      <c r="E74" s="30" t="s">
        <v>296</v>
      </c>
      <c r="F74" s="31" t="s">
        <v>292</v>
      </c>
      <c r="G74" s="32">
        <v>74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804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298</v>
      </c>
      <c r="D78" s="28" t="s">
        <v>145</v>
      </c>
      <c r="E78" s="30" t="s">
        <v>299</v>
      </c>
      <c r="F78" s="31" t="s">
        <v>292</v>
      </c>
      <c r="G78" s="32">
        <v>155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805</v>
      </c>
    </row>
    <row r="81" ht="75">
      <c r="A81" s="1" t="s">
        <v>152</v>
      </c>
      <c r="E81" s="30" t="s">
        <v>294</v>
      </c>
    </row>
    <row r="82" ht="13">
      <c r="A82" s="1" t="s">
        <v>143</v>
      </c>
      <c r="B82" s="28">
        <v>19</v>
      </c>
      <c r="C82" s="29" t="s">
        <v>301</v>
      </c>
      <c r="D82" s="28" t="s">
        <v>145</v>
      </c>
      <c r="E82" s="30" t="s">
        <v>302</v>
      </c>
      <c r="F82" s="31" t="s">
        <v>292</v>
      </c>
      <c r="G82" s="32">
        <v>8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563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485</v>
      </c>
      <c r="D86" s="28" t="s">
        <v>145</v>
      </c>
      <c r="E86" s="30" t="s">
        <v>486</v>
      </c>
      <c r="F86" s="31" t="s">
        <v>292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241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304</v>
      </c>
      <c r="D90" s="28" t="s">
        <v>145</v>
      </c>
      <c r="E90" s="30" t="s">
        <v>305</v>
      </c>
      <c r="F90" s="31" t="s">
        <v>292</v>
      </c>
      <c r="G90" s="32">
        <v>74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804</v>
      </c>
    </row>
    <row r="93" ht="187.5">
      <c r="A93" s="1" t="s">
        <v>152</v>
      </c>
      <c r="E93" s="30" t="s">
        <v>303</v>
      </c>
    </row>
    <row r="94" ht="13">
      <c r="A94" s="1" t="s">
        <v>143</v>
      </c>
      <c r="B94" s="28">
        <v>22</v>
      </c>
      <c r="C94" s="29" t="s">
        <v>306</v>
      </c>
      <c r="D94" s="28" t="s">
        <v>145</v>
      </c>
      <c r="E94" s="30" t="s">
        <v>307</v>
      </c>
      <c r="F94" s="31" t="s">
        <v>292</v>
      </c>
      <c r="G94" s="32">
        <v>155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805</v>
      </c>
    </row>
    <row r="97" ht="187.5">
      <c r="A97" s="1" t="s">
        <v>152</v>
      </c>
      <c r="E97" s="30" t="s">
        <v>303</v>
      </c>
    </row>
    <row r="98" ht="13">
      <c r="A98" s="1" t="s">
        <v>143</v>
      </c>
      <c r="B98" s="28">
        <v>23</v>
      </c>
      <c r="C98" s="29" t="s">
        <v>144</v>
      </c>
      <c r="D98" s="28" t="s">
        <v>145</v>
      </c>
      <c r="E98" s="30" t="s">
        <v>146</v>
      </c>
      <c r="F98" s="31" t="s">
        <v>147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505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154</v>
      </c>
      <c r="D102" s="28" t="s">
        <v>145</v>
      </c>
      <c r="E102" s="30" t="s">
        <v>155</v>
      </c>
      <c r="F102" s="31" t="s">
        <v>147</v>
      </c>
      <c r="G102" s="32">
        <v>10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505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27</v>
      </c>
      <c r="C106" s="29" t="s">
        <v>720</v>
      </c>
      <c r="D106" s="28" t="s">
        <v>145</v>
      </c>
      <c r="E106" s="30" t="s">
        <v>721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722</v>
      </c>
    </row>
    <row r="110" ht="13">
      <c r="A110" s="1" t="s">
        <v>143</v>
      </c>
      <c r="B110" s="28">
        <v>28</v>
      </c>
      <c r="C110" s="29" t="s">
        <v>723</v>
      </c>
      <c r="D110" s="28" t="s">
        <v>145</v>
      </c>
      <c r="E110" s="30" t="s">
        <v>724</v>
      </c>
      <c r="F110" s="31" t="s">
        <v>159</v>
      </c>
      <c r="G110" s="32">
        <v>3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160</v>
      </c>
    </row>
    <row r="113" ht="100">
      <c r="A113" s="1" t="s">
        <v>152</v>
      </c>
      <c r="E113" s="30" t="s">
        <v>725</v>
      </c>
    </row>
    <row r="114" ht="13">
      <c r="A114" s="1" t="s">
        <v>143</v>
      </c>
      <c r="B114" s="28">
        <v>29</v>
      </c>
      <c r="C114" s="29" t="s">
        <v>785</v>
      </c>
      <c r="D114" s="28" t="s">
        <v>145</v>
      </c>
      <c r="E114" s="30" t="s">
        <v>786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537</v>
      </c>
    </row>
    <row r="118" ht="13">
      <c r="A118" s="1" t="s">
        <v>143</v>
      </c>
      <c r="B118" s="28">
        <v>30</v>
      </c>
      <c r="C118" s="29" t="s">
        <v>538</v>
      </c>
      <c r="D118" s="28" t="s">
        <v>145</v>
      </c>
      <c r="E118" s="30" t="s">
        <v>539</v>
      </c>
      <c r="F118" s="31" t="s">
        <v>159</v>
      </c>
      <c r="G118" s="32">
        <v>4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189</v>
      </c>
    </row>
    <row r="121" ht="100">
      <c r="A121" s="1" t="s">
        <v>152</v>
      </c>
      <c r="E121" s="30" t="s">
        <v>540</v>
      </c>
    </row>
    <row r="122" ht="13">
      <c r="A122" s="1" t="s">
        <v>143</v>
      </c>
      <c r="B122" s="28">
        <v>31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34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35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6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444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505</v>
      </c>
    </row>
    <row r="145" ht="137.5">
      <c r="A145" s="1" t="s">
        <v>152</v>
      </c>
      <c r="E145" s="30" t="s">
        <v>320</v>
      </c>
    </row>
    <row r="146" ht="13">
      <c r="A146" s="1" t="s">
        <v>143</v>
      </c>
      <c r="B146" s="28">
        <v>37</v>
      </c>
      <c r="C146" s="29" t="s">
        <v>335</v>
      </c>
      <c r="D146" s="28" t="s">
        <v>145</v>
      </c>
      <c r="E146" s="30" t="s">
        <v>336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241</v>
      </c>
    </row>
    <row r="149" ht="150">
      <c r="A149" s="1" t="s">
        <v>152</v>
      </c>
      <c r="E149" s="30" t="s">
        <v>337</v>
      </c>
    </row>
    <row r="150" ht="25">
      <c r="A150" s="1" t="s">
        <v>143</v>
      </c>
      <c r="B150" s="28">
        <v>38</v>
      </c>
      <c r="C150" s="29" t="s">
        <v>349</v>
      </c>
      <c r="D150" s="28" t="s">
        <v>145</v>
      </c>
      <c r="E150" s="30" t="s">
        <v>350</v>
      </c>
      <c r="F150" s="31" t="s">
        <v>159</v>
      </c>
      <c r="G150" s="32">
        <v>12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447</v>
      </c>
    </row>
    <row r="153" ht="112.5">
      <c r="A153" s="1" t="s">
        <v>152</v>
      </c>
      <c r="E153" s="30" t="s">
        <v>351</v>
      </c>
    </row>
    <row r="154" ht="25">
      <c r="A154" s="1" t="s">
        <v>143</v>
      </c>
      <c r="B154" s="28">
        <v>39</v>
      </c>
      <c r="C154" s="29" t="s">
        <v>352</v>
      </c>
      <c r="D154" s="28" t="s">
        <v>145</v>
      </c>
      <c r="E154" s="30" t="s">
        <v>353</v>
      </c>
      <c r="F154" s="31" t="s">
        <v>159</v>
      </c>
      <c r="G154" s="32">
        <v>12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447</v>
      </c>
    </row>
    <row r="157" ht="112.5">
      <c r="A157" s="1" t="s">
        <v>152</v>
      </c>
      <c r="E157" s="30" t="s">
        <v>354</v>
      </c>
    </row>
    <row r="158" ht="25">
      <c r="A158" s="1" t="s">
        <v>143</v>
      </c>
      <c r="B158" s="28">
        <v>40</v>
      </c>
      <c r="C158" s="29" t="s">
        <v>448</v>
      </c>
      <c r="D158" s="28" t="s">
        <v>145</v>
      </c>
      <c r="E158" s="30" t="s">
        <v>449</v>
      </c>
      <c r="F158" s="31" t="s">
        <v>159</v>
      </c>
      <c r="G158" s="32">
        <v>12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447</v>
      </c>
    </row>
    <row r="161" ht="137.5">
      <c r="A161" s="1" t="s">
        <v>152</v>
      </c>
      <c r="E161" s="30" t="s">
        <v>450</v>
      </c>
    </row>
    <row r="162" ht="13">
      <c r="A162" s="1" t="s">
        <v>143</v>
      </c>
      <c r="B162" s="28">
        <v>41</v>
      </c>
      <c r="C162" s="29" t="s">
        <v>355</v>
      </c>
      <c r="D162" s="28" t="s">
        <v>145</v>
      </c>
      <c r="E162" s="30" t="s">
        <v>356</v>
      </c>
      <c r="F162" s="31" t="s">
        <v>159</v>
      </c>
      <c r="G162" s="32">
        <v>10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505</v>
      </c>
    </row>
    <row r="165" ht="112.5">
      <c r="A165" s="1" t="s">
        <v>152</v>
      </c>
      <c r="E165" s="30" t="s">
        <v>357</v>
      </c>
    </row>
    <row r="166" ht="13">
      <c r="A166" s="1" t="s">
        <v>143</v>
      </c>
      <c r="B166" s="28">
        <v>42</v>
      </c>
      <c r="C166" s="29" t="s">
        <v>358</v>
      </c>
      <c r="D166" s="28" t="s">
        <v>145</v>
      </c>
      <c r="E166" s="30" t="s">
        <v>359</v>
      </c>
      <c r="F166" s="31" t="s">
        <v>159</v>
      </c>
      <c r="G166" s="32">
        <v>10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505</v>
      </c>
    </row>
    <row r="169" ht="112.5">
      <c r="A169" s="1" t="s">
        <v>152</v>
      </c>
      <c r="E169" s="30" t="s">
        <v>360</v>
      </c>
    </row>
    <row r="170" ht="13">
      <c r="A170" s="1" t="s">
        <v>143</v>
      </c>
      <c r="B170" s="28">
        <v>43</v>
      </c>
      <c r="C170" s="29" t="s">
        <v>615</v>
      </c>
      <c r="D170" s="28" t="s">
        <v>145</v>
      </c>
      <c r="E170" s="30" t="s">
        <v>616</v>
      </c>
      <c r="F170" s="31" t="s">
        <v>159</v>
      </c>
      <c r="G170" s="32">
        <v>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164</v>
      </c>
    </row>
    <row r="173" ht="112.5">
      <c r="A173" s="1" t="s">
        <v>152</v>
      </c>
      <c r="E173" s="30" t="s">
        <v>617</v>
      </c>
    </row>
    <row r="174" ht="13">
      <c r="A174" s="1" t="s">
        <v>143</v>
      </c>
      <c r="B174" s="28">
        <v>44</v>
      </c>
      <c r="C174" s="29" t="s">
        <v>618</v>
      </c>
      <c r="D174" s="28" t="s">
        <v>145</v>
      </c>
      <c r="E174" s="30" t="s">
        <v>619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25">
      <c r="A177" s="1" t="s">
        <v>152</v>
      </c>
      <c r="E177" s="30" t="s">
        <v>620</v>
      </c>
    </row>
    <row r="178" ht="25">
      <c r="A178" s="1" t="s">
        <v>143</v>
      </c>
      <c r="B178" s="28">
        <v>45</v>
      </c>
      <c r="C178" s="29" t="s">
        <v>621</v>
      </c>
      <c r="D178" s="28" t="s">
        <v>145</v>
      </c>
      <c r="E178" s="30" t="s">
        <v>622</v>
      </c>
      <c r="F178" s="31" t="s">
        <v>159</v>
      </c>
      <c r="G178" s="32">
        <v>7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483</v>
      </c>
    </row>
    <row r="181" ht="150">
      <c r="A181" s="1" t="s">
        <v>152</v>
      </c>
      <c r="E181" s="30" t="s">
        <v>623</v>
      </c>
    </row>
    <row r="182" ht="25">
      <c r="A182" s="1" t="s">
        <v>143</v>
      </c>
      <c r="B182" s="28">
        <v>46</v>
      </c>
      <c r="C182" s="29" t="s">
        <v>624</v>
      </c>
      <c r="D182" s="28" t="s">
        <v>145</v>
      </c>
      <c r="E182" s="30" t="s">
        <v>625</v>
      </c>
      <c r="F182" s="31" t="s">
        <v>159</v>
      </c>
      <c r="G182" s="32">
        <v>4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189</v>
      </c>
    </row>
    <row r="185" ht="112.5">
      <c r="A185" s="1" t="s">
        <v>152</v>
      </c>
      <c r="E185" s="30" t="s">
        <v>626</v>
      </c>
    </row>
    <row r="186" ht="25">
      <c r="A186" s="1" t="s">
        <v>143</v>
      </c>
      <c r="B186" s="28">
        <v>47</v>
      </c>
      <c r="C186" s="29" t="s">
        <v>627</v>
      </c>
      <c r="D186" s="28" t="s">
        <v>145</v>
      </c>
      <c r="E186" s="30" t="s">
        <v>628</v>
      </c>
      <c r="F186" s="31" t="s">
        <v>159</v>
      </c>
      <c r="G186" s="32">
        <v>4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189</v>
      </c>
    </row>
    <row r="189" ht="137.5">
      <c r="A189" s="1" t="s">
        <v>152</v>
      </c>
      <c r="E189" s="30" t="s">
        <v>629</v>
      </c>
    </row>
    <row r="190" ht="13">
      <c r="A190" s="1" t="s">
        <v>143</v>
      </c>
      <c r="B190" s="28">
        <v>48</v>
      </c>
      <c r="C190" s="29" t="s">
        <v>630</v>
      </c>
      <c r="D190" s="28" t="s">
        <v>145</v>
      </c>
      <c r="E190" s="30" t="s">
        <v>631</v>
      </c>
      <c r="F190" s="31" t="s">
        <v>159</v>
      </c>
      <c r="G190" s="32">
        <v>4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189</v>
      </c>
    </row>
    <row r="193" ht="112.5">
      <c r="A193" s="1" t="s">
        <v>152</v>
      </c>
      <c r="E193" s="30" t="s">
        <v>632</v>
      </c>
    </row>
    <row r="194" ht="13">
      <c r="A194" s="1" t="s">
        <v>143</v>
      </c>
      <c r="B194" s="28">
        <v>49</v>
      </c>
      <c r="C194" s="29" t="s">
        <v>633</v>
      </c>
      <c r="D194" s="28" t="s">
        <v>145</v>
      </c>
      <c r="E194" s="30" t="s">
        <v>634</v>
      </c>
      <c r="F194" s="31" t="s">
        <v>159</v>
      </c>
      <c r="G194" s="32">
        <v>4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189</v>
      </c>
    </row>
    <row r="197" ht="100">
      <c r="A197" s="1" t="s">
        <v>152</v>
      </c>
      <c r="E197" s="30" t="s">
        <v>635</v>
      </c>
    </row>
    <row r="198" ht="13">
      <c r="A198" s="1" t="s">
        <v>143</v>
      </c>
      <c r="B198" s="28">
        <v>50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241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51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12.5">
      <c r="A205" s="1" t="s">
        <v>152</v>
      </c>
      <c r="E205" s="30" t="s">
        <v>376</v>
      </c>
    </row>
    <row r="206" ht="25">
      <c r="A206" s="1" t="s">
        <v>143</v>
      </c>
      <c r="B206" s="28">
        <v>52</v>
      </c>
      <c r="C206" s="29" t="s">
        <v>639</v>
      </c>
      <c r="D206" s="28" t="s">
        <v>145</v>
      </c>
      <c r="E206" s="30" t="s">
        <v>640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641</v>
      </c>
    </row>
    <row r="210" ht="13">
      <c r="A210" s="1" t="s">
        <v>143</v>
      </c>
      <c r="B210" s="28">
        <v>53</v>
      </c>
      <c r="C210" s="29" t="s">
        <v>642</v>
      </c>
      <c r="D210" s="28" t="s">
        <v>145</v>
      </c>
      <c r="E210" s="30" t="s">
        <v>643</v>
      </c>
      <c r="F210" s="31" t="s">
        <v>159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50">
      <c r="A213" s="1" t="s">
        <v>152</v>
      </c>
      <c r="E213" s="30" t="s">
        <v>644</v>
      </c>
    </row>
    <row r="214" ht="13">
      <c r="A214" s="1" t="s">
        <v>143</v>
      </c>
      <c r="B214" s="28">
        <v>54</v>
      </c>
      <c r="C214" s="29" t="s">
        <v>645</v>
      </c>
      <c r="D214" s="28" t="s">
        <v>145</v>
      </c>
      <c r="E214" s="30" t="s">
        <v>646</v>
      </c>
      <c r="F214" s="31" t="s">
        <v>159</v>
      </c>
      <c r="G214" s="32">
        <v>7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483</v>
      </c>
    </row>
    <row r="217" ht="150">
      <c r="A217" s="1" t="s">
        <v>152</v>
      </c>
      <c r="E217" s="30" t="s">
        <v>647</v>
      </c>
    </row>
    <row r="218" ht="13">
      <c r="A218" s="1" t="s">
        <v>143</v>
      </c>
      <c r="B218" s="28">
        <v>57</v>
      </c>
      <c r="C218" s="29" t="s">
        <v>730</v>
      </c>
      <c r="D218" s="28" t="s">
        <v>145</v>
      </c>
      <c r="E218" s="30" t="s">
        <v>731</v>
      </c>
      <c r="F218" s="31" t="s">
        <v>159</v>
      </c>
      <c r="G218" s="32">
        <v>7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483</v>
      </c>
    </row>
    <row r="221" ht="137.5">
      <c r="A221" s="1" t="s">
        <v>152</v>
      </c>
      <c r="E221" s="30" t="s">
        <v>732</v>
      </c>
    </row>
    <row r="222" ht="13">
      <c r="A222" s="1" t="s">
        <v>143</v>
      </c>
      <c r="B222" s="28">
        <v>58</v>
      </c>
      <c r="C222" s="29" t="s">
        <v>654</v>
      </c>
      <c r="D222" s="28" t="s">
        <v>145</v>
      </c>
      <c r="E222" s="30" t="s">
        <v>655</v>
      </c>
      <c r="F222" s="31" t="s">
        <v>159</v>
      </c>
      <c r="G222" s="32">
        <v>6.9000000000000004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806</v>
      </c>
    </row>
    <row r="225" ht="112.5">
      <c r="A225" s="1" t="s">
        <v>152</v>
      </c>
      <c r="E225" s="30" t="s">
        <v>656</v>
      </c>
    </row>
    <row r="226" ht="13">
      <c r="A226" s="1" t="s">
        <v>143</v>
      </c>
      <c r="B226" s="28">
        <v>59</v>
      </c>
      <c r="C226" s="29" t="s">
        <v>657</v>
      </c>
      <c r="D226" s="28" t="s">
        <v>145</v>
      </c>
      <c r="E226" s="30" t="s">
        <v>658</v>
      </c>
      <c r="F226" s="31" t="s">
        <v>159</v>
      </c>
      <c r="G226" s="32">
        <v>6.9000000000000004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806</v>
      </c>
    </row>
    <row r="229" ht="125">
      <c r="A229" s="1" t="s">
        <v>152</v>
      </c>
      <c r="E229" s="30" t="s">
        <v>659</v>
      </c>
    </row>
    <row r="230" ht="13">
      <c r="A230" s="1" t="s">
        <v>143</v>
      </c>
      <c r="B230" s="28">
        <v>60</v>
      </c>
      <c r="C230" s="29" t="s">
        <v>733</v>
      </c>
      <c r="D230" s="28" t="s">
        <v>145</v>
      </c>
      <c r="E230" s="30" t="s">
        <v>734</v>
      </c>
      <c r="F230" s="31" t="s">
        <v>159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241</v>
      </c>
    </row>
    <row r="233" ht="150">
      <c r="A233" s="1" t="s">
        <v>152</v>
      </c>
      <c r="E233" s="30" t="s">
        <v>735</v>
      </c>
    </row>
    <row r="234" ht="13">
      <c r="A234" s="1" t="s">
        <v>143</v>
      </c>
      <c r="B234" s="28">
        <v>61</v>
      </c>
      <c r="C234" s="29" t="s">
        <v>807</v>
      </c>
      <c r="D234" s="28" t="s">
        <v>145</v>
      </c>
      <c r="E234" s="30" t="s">
        <v>808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241</v>
      </c>
    </row>
    <row r="237" ht="112.5">
      <c r="A237" s="1" t="s">
        <v>152</v>
      </c>
      <c r="E237" s="30" t="s">
        <v>662</v>
      </c>
    </row>
    <row r="238" ht="13">
      <c r="A238" s="1" t="s">
        <v>143</v>
      </c>
      <c r="B238" s="28">
        <v>62</v>
      </c>
      <c r="C238" s="29" t="s">
        <v>809</v>
      </c>
      <c r="D238" s="28" t="s">
        <v>145</v>
      </c>
      <c r="E238" s="30" t="s">
        <v>810</v>
      </c>
      <c r="F238" s="31" t="s">
        <v>159</v>
      </c>
      <c r="G238" s="32">
        <v>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241</v>
      </c>
    </row>
    <row r="241" ht="125">
      <c r="A241" s="1" t="s">
        <v>152</v>
      </c>
      <c r="E241" s="30" t="s">
        <v>665</v>
      </c>
    </row>
    <row r="242" ht="13">
      <c r="A242" s="1" t="s">
        <v>143</v>
      </c>
      <c r="B242" s="28">
        <v>63</v>
      </c>
      <c r="C242" s="29" t="s">
        <v>666</v>
      </c>
      <c r="D242" s="28" t="s">
        <v>145</v>
      </c>
      <c r="E242" s="30" t="s">
        <v>667</v>
      </c>
      <c r="F242" s="31" t="s">
        <v>159</v>
      </c>
      <c r="G242" s="32">
        <v>13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811</v>
      </c>
    </row>
    <row r="245" ht="150">
      <c r="A245" s="1" t="s">
        <v>152</v>
      </c>
      <c r="E245" s="30" t="s">
        <v>668</v>
      </c>
    </row>
    <row r="246" ht="13">
      <c r="A246" s="1" t="s">
        <v>143</v>
      </c>
      <c r="B246" s="28">
        <v>64</v>
      </c>
      <c r="C246" s="29" t="s">
        <v>669</v>
      </c>
      <c r="D246" s="28" t="s">
        <v>145</v>
      </c>
      <c r="E246" s="30" t="s">
        <v>670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164</v>
      </c>
    </row>
    <row r="249" ht="112.5">
      <c r="A249" s="1" t="s">
        <v>152</v>
      </c>
      <c r="E249" s="30" t="s">
        <v>671</v>
      </c>
    </row>
    <row r="250" ht="13">
      <c r="A250" s="1" t="s">
        <v>143</v>
      </c>
      <c r="B250" s="28">
        <v>65</v>
      </c>
      <c r="C250" s="29" t="s">
        <v>672</v>
      </c>
      <c r="D250" s="28" t="s">
        <v>145</v>
      </c>
      <c r="E250" s="30" t="s">
        <v>673</v>
      </c>
      <c r="F250" s="31" t="s">
        <v>159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164</v>
      </c>
    </row>
    <row r="253" ht="125">
      <c r="A253" s="1" t="s">
        <v>152</v>
      </c>
      <c r="E253" s="30" t="s">
        <v>674</v>
      </c>
    </row>
    <row r="254" ht="13">
      <c r="A254" s="1" t="s">
        <v>143</v>
      </c>
      <c r="B254" s="28">
        <v>66</v>
      </c>
      <c r="C254" s="29" t="s">
        <v>208</v>
      </c>
      <c r="D254" s="28" t="s">
        <v>145</v>
      </c>
      <c r="E254" s="30" t="s">
        <v>209</v>
      </c>
      <c r="F254" s="31" t="s">
        <v>205</v>
      </c>
      <c r="G254" s="32">
        <v>40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718</v>
      </c>
    </row>
    <row r="257" ht="100">
      <c r="A257" s="1" t="s">
        <v>152</v>
      </c>
      <c r="E257" s="30" t="s">
        <v>211</v>
      </c>
    </row>
    <row r="258" ht="25">
      <c r="A258" s="1" t="s">
        <v>143</v>
      </c>
      <c r="B258" s="28">
        <v>67</v>
      </c>
      <c r="C258" s="29" t="s">
        <v>685</v>
      </c>
      <c r="D258" s="28" t="s">
        <v>145</v>
      </c>
      <c r="E258" s="30" t="s">
        <v>686</v>
      </c>
      <c r="F258" s="31" t="s">
        <v>159</v>
      </c>
      <c r="G258" s="32">
        <v>4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189</v>
      </c>
    </row>
    <row r="261" ht="100">
      <c r="A261" s="1" t="s">
        <v>152</v>
      </c>
      <c r="E261" s="30" t="s">
        <v>687</v>
      </c>
    </row>
    <row r="262" ht="13">
      <c r="A262" s="1" t="s">
        <v>143</v>
      </c>
      <c r="B262" s="28">
        <v>68</v>
      </c>
      <c r="C262" s="29" t="s">
        <v>219</v>
      </c>
      <c r="D262" s="28" t="s">
        <v>145</v>
      </c>
      <c r="E262" s="30" t="s">
        <v>220</v>
      </c>
      <c r="F262" s="31" t="s">
        <v>205</v>
      </c>
      <c r="G262" s="32">
        <v>100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221</v>
      </c>
    </row>
    <row r="265" ht="112.5">
      <c r="A265" s="1" t="s">
        <v>152</v>
      </c>
      <c r="E265" s="30" t="s">
        <v>222</v>
      </c>
    </row>
    <row r="266" ht="13">
      <c r="A266" s="1" t="s">
        <v>143</v>
      </c>
      <c r="B266" s="28">
        <v>69</v>
      </c>
      <c r="C266" s="29" t="s">
        <v>223</v>
      </c>
      <c r="D266" s="28" t="s">
        <v>145</v>
      </c>
      <c r="E266" s="30" t="s">
        <v>224</v>
      </c>
      <c r="F266" s="31" t="s">
        <v>159</v>
      </c>
      <c r="G266" s="32">
        <v>4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189</v>
      </c>
    </row>
    <row r="269" ht="75">
      <c r="A269" s="1" t="s">
        <v>152</v>
      </c>
      <c r="E269" s="30" t="s">
        <v>225</v>
      </c>
    </row>
    <row r="270" ht="25">
      <c r="A270" s="1" t="s">
        <v>143</v>
      </c>
      <c r="B270" s="28">
        <v>70</v>
      </c>
      <c r="C270" s="29" t="s">
        <v>388</v>
      </c>
      <c r="D270" s="28" t="s">
        <v>145</v>
      </c>
      <c r="E270" s="30" t="s">
        <v>389</v>
      </c>
      <c r="F270" s="31" t="s">
        <v>159</v>
      </c>
      <c r="G270" s="32">
        <v>19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783</v>
      </c>
    </row>
    <row r="273" ht="100">
      <c r="A273" s="1" t="s">
        <v>152</v>
      </c>
      <c r="E273" s="30" t="s">
        <v>391</v>
      </c>
    </row>
    <row r="274" ht="13">
      <c r="A274" s="1" t="s">
        <v>143</v>
      </c>
      <c r="B274" s="28">
        <v>71</v>
      </c>
      <c r="C274" s="29" t="s">
        <v>392</v>
      </c>
      <c r="D274" s="28" t="s">
        <v>145</v>
      </c>
      <c r="E274" s="30" t="s">
        <v>393</v>
      </c>
      <c r="F274" s="31" t="s">
        <v>159</v>
      </c>
      <c r="G274" s="32">
        <v>19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783</v>
      </c>
    </row>
    <row r="277" ht="87.5">
      <c r="A277" s="1" t="s">
        <v>152</v>
      </c>
      <c r="E277" s="30" t="s">
        <v>394</v>
      </c>
    </row>
    <row r="278" ht="13">
      <c r="A278" s="1" t="s">
        <v>143</v>
      </c>
      <c r="B278" s="28">
        <v>72</v>
      </c>
      <c r="C278" s="29" t="s">
        <v>399</v>
      </c>
      <c r="D278" s="28" t="s">
        <v>145</v>
      </c>
      <c r="E278" s="30" t="s">
        <v>400</v>
      </c>
      <c r="F278" s="31" t="s">
        <v>318</v>
      </c>
      <c r="G278" s="32">
        <v>10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505</v>
      </c>
    </row>
    <row r="281" ht="87.5">
      <c r="A281" s="1" t="s">
        <v>152</v>
      </c>
      <c r="E281" s="30" t="s">
        <v>401</v>
      </c>
    </row>
    <row r="282" ht="13">
      <c r="A282" s="1" t="s">
        <v>143</v>
      </c>
      <c r="B282" s="28">
        <v>73</v>
      </c>
      <c r="C282" s="29" t="s">
        <v>402</v>
      </c>
      <c r="D282" s="28" t="s">
        <v>145</v>
      </c>
      <c r="E282" s="30" t="s">
        <v>403</v>
      </c>
      <c r="F282" s="31" t="s">
        <v>159</v>
      </c>
      <c r="G282" s="32">
        <v>8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563</v>
      </c>
    </row>
    <row r="285" ht="87.5">
      <c r="A285" s="1" t="s">
        <v>152</v>
      </c>
      <c r="E285" s="30" t="s">
        <v>404</v>
      </c>
    </row>
    <row r="286" ht="25">
      <c r="A286" s="1" t="s">
        <v>143</v>
      </c>
      <c r="B286" s="28">
        <v>80</v>
      </c>
      <c r="C286" s="29" t="s">
        <v>555</v>
      </c>
      <c r="D286" s="28" t="s">
        <v>145</v>
      </c>
      <c r="E286" s="30" t="s">
        <v>556</v>
      </c>
      <c r="F286" s="31" t="s">
        <v>159</v>
      </c>
      <c r="G286" s="32">
        <v>4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189</v>
      </c>
    </row>
    <row r="289" ht="87.5">
      <c r="A289" s="1" t="s">
        <v>152</v>
      </c>
      <c r="E289" s="30" t="s">
        <v>557</v>
      </c>
    </row>
    <row r="290" ht="25">
      <c r="A290" s="1" t="s">
        <v>143</v>
      </c>
      <c r="B290" s="28">
        <v>81</v>
      </c>
      <c r="C290" s="29" t="s">
        <v>558</v>
      </c>
      <c r="D290" s="28" t="s">
        <v>145</v>
      </c>
      <c r="E290" s="30" t="s">
        <v>559</v>
      </c>
      <c r="F290" s="31" t="s">
        <v>159</v>
      </c>
      <c r="G290" s="32">
        <v>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189</v>
      </c>
    </row>
    <row r="293" ht="87.5">
      <c r="A293" s="1" t="s">
        <v>152</v>
      </c>
      <c r="E293" s="30" t="s">
        <v>560</v>
      </c>
    </row>
    <row r="294" ht="13">
      <c r="A294" s="1" t="s">
        <v>140</v>
      </c>
      <c r="C294" s="22" t="s">
        <v>231</v>
      </c>
      <c r="E294" s="23" t="s">
        <v>232</v>
      </c>
      <c r="L294" s="38"/>
      <c r="M294" s="39">
        <f>SUMIFS(M295:M318,A295:A318,"P")</f>
        <v>0</v>
      </c>
      <c r="N294" s="38"/>
    </row>
    <row r="295" ht="26">
      <c r="A295" s="1" t="s">
        <v>143</v>
      </c>
      <c r="B295" s="28">
        <v>74</v>
      </c>
      <c r="C295" s="29" t="s">
        <v>424</v>
      </c>
      <c r="D295" s="28" t="s">
        <v>425</v>
      </c>
      <c r="E295" s="30" t="s">
        <v>426</v>
      </c>
      <c r="F295" s="31" t="s">
        <v>236</v>
      </c>
      <c r="G295" s="32">
        <v>10.300000000000001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75</v>
      </c>
      <c r="C299" s="29" t="s">
        <v>427</v>
      </c>
      <c r="D299" s="28" t="s">
        <v>428</v>
      </c>
      <c r="E299" s="30" t="s">
        <v>429</v>
      </c>
      <c r="F299" s="31" t="s">
        <v>236</v>
      </c>
      <c r="G299" s="32">
        <v>10.5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76</v>
      </c>
      <c r="C303" s="29" t="s">
        <v>430</v>
      </c>
      <c r="D303" s="28" t="s">
        <v>431</v>
      </c>
      <c r="E303" s="30" t="s">
        <v>432</v>
      </c>
      <c r="F303" s="31" t="s">
        <v>236</v>
      </c>
      <c r="G303" s="32">
        <v>0.54000000000000004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77</v>
      </c>
      <c r="C307" s="29" t="s">
        <v>233</v>
      </c>
      <c r="D307" s="28" t="s">
        <v>234</v>
      </c>
      <c r="E307" s="30" t="s">
        <v>235</v>
      </c>
      <c r="F307" s="31" t="s">
        <v>236</v>
      </c>
      <c r="G307" s="32">
        <v>0.10000000000000001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  <row r="311" ht="26">
      <c r="A311" s="1" t="s">
        <v>143</v>
      </c>
      <c r="B311" s="28">
        <v>78</v>
      </c>
      <c r="C311" s="29" t="s">
        <v>433</v>
      </c>
      <c r="D311" s="28" t="s">
        <v>434</v>
      </c>
      <c r="E311" s="30" t="s">
        <v>435</v>
      </c>
      <c r="F311" s="31" t="s">
        <v>236</v>
      </c>
      <c r="G311" s="32">
        <v>1.1699999999999999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237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 ht="25">
      <c r="A312" s="1" t="s">
        <v>149</v>
      </c>
      <c r="E312" s="30" t="s">
        <v>238</v>
      </c>
    </row>
    <row r="313">
      <c r="A313" s="1" t="s">
        <v>150</v>
      </c>
      <c r="E313" s="28"/>
    </row>
    <row r="314" ht="200">
      <c r="A314" s="1" t="s">
        <v>152</v>
      </c>
      <c r="E314" s="30" t="s">
        <v>239</v>
      </c>
    </row>
    <row r="315" ht="26">
      <c r="A315" s="1" t="s">
        <v>143</v>
      </c>
      <c r="B315" s="28">
        <v>79</v>
      </c>
      <c r="C315" s="29" t="s">
        <v>436</v>
      </c>
      <c r="D315" s="28" t="s">
        <v>437</v>
      </c>
      <c r="E315" s="30" t="s">
        <v>438</v>
      </c>
      <c r="F315" s="31" t="s">
        <v>236</v>
      </c>
      <c r="G315" s="32">
        <v>0.01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237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 ht="25">
      <c r="A316" s="1" t="s">
        <v>149</v>
      </c>
      <c r="E316" s="30" t="s">
        <v>238</v>
      </c>
    </row>
    <row r="317">
      <c r="A317" s="1" t="s">
        <v>150</v>
      </c>
      <c r="E317" s="28"/>
    </row>
    <row r="318" ht="200">
      <c r="A318" s="1" t="s">
        <v>152</v>
      </c>
      <c r="E318" s="30" t="s">
        <v>239</v>
      </c>
    </row>
  </sheetData>
  <sheetProtection sheet="1" objects="1" scenarios="1" spinCount="100000" saltValue="ZW9Fw3ClISbTPUrtl+gMBVbogxpMfrizuGf0B+B8vHYj0IWZGVgWqCHFbxhZkrN/jgFOpQ1Bw6yml7hde9CqZQ==" hashValue="3gSnE9s1iBW2TbafAoBXS4Xe5yeD6uG0H4ejf9nInoPc2CsL0TtJlNOC80tDCc5dwJuIiuJeWDUOu3U4U+BMf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812</v>
      </c>
      <c r="M3" s="20">
        <f>0+M9+M490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812</v>
      </c>
      <c r="D5" s="22"/>
      <c r="E5" s="23" t="s">
        <v>35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COUNTIFS(L9:L515,"=0",A9:A515,"P")+COUNTIFS(L9:L515,"",A9:A515,"P")+SUM(Q9:Q515)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SUMIFS(M10:M489,A10:A489,"P")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741.20500000000004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813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667.08500000000004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814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1422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815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1335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816</v>
      </c>
    </row>
    <row r="25" ht="75">
      <c r="A25" s="1" t="s">
        <v>152</v>
      </c>
      <c r="E25" s="30" t="s">
        <v>272</v>
      </c>
    </row>
    <row r="26" ht="25">
      <c r="A26" s="1" t="s">
        <v>143</v>
      </c>
      <c r="B26" s="28">
        <v>5</v>
      </c>
      <c r="C26" s="29" t="s">
        <v>463</v>
      </c>
      <c r="D26" s="28" t="s">
        <v>145</v>
      </c>
      <c r="E26" s="30" t="s">
        <v>464</v>
      </c>
      <c r="F26" s="31" t="s">
        <v>147</v>
      </c>
      <c r="G26" s="32">
        <v>1033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817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273</v>
      </c>
      <c r="D30" s="28" t="s">
        <v>145</v>
      </c>
      <c r="E30" s="30" t="s">
        <v>274</v>
      </c>
      <c r="F30" s="31" t="s">
        <v>147</v>
      </c>
      <c r="G30" s="32">
        <v>798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818</v>
      </c>
    </row>
    <row r="33" ht="75">
      <c r="A33" s="1" t="s">
        <v>152</v>
      </c>
      <c r="E33" s="30" t="s">
        <v>272</v>
      </c>
    </row>
    <row r="34" ht="13">
      <c r="A34" s="1" t="s">
        <v>143</v>
      </c>
      <c r="B34" s="28">
        <v>7</v>
      </c>
      <c r="C34" s="29" t="s">
        <v>276</v>
      </c>
      <c r="D34" s="28" t="s">
        <v>145</v>
      </c>
      <c r="E34" s="30" t="s">
        <v>277</v>
      </c>
      <c r="F34" s="31" t="s">
        <v>147</v>
      </c>
      <c r="G34" s="32">
        <v>13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811</v>
      </c>
    </row>
    <row r="37" ht="87.5">
      <c r="A37" s="1" t="s">
        <v>152</v>
      </c>
      <c r="E37" s="30" t="s">
        <v>279</v>
      </c>
    </row>
    <row r="38" ht="13">
      <c r="A38" s="1" t="s">
        <v>143</v>
      </c>
      <c r="B38" s="28">
        <v>8</v>
      </c>
      <c r="C38" s="29" t="s">
        <v>280</v>
      </c>
      <c r="D38" s="28" t="s">
        <v>145</v>
      </c>
      <c r="E38" s="30" t="s">
        <v>281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12.5">
      <c r="A41" s="1" t="s">
        <v>152</v>
      </c>
      <c r="E41" s="30" t="s">
        <v>282</v>
      </c>
    </row>
    <row r="42" ht="25">
      <c r="A42" s="1" t="s">
        <v>143</v>
      </c>
      <c r="B42" s="28">
        <v>9</v>
      </c>
      <c r="C42" s="29" t="s">
        <v>283</v>
      </c>
      <c r="D42" s="28" t="s">
        <v>145</v>
      </c>
      <c r="E42" s="30" t="s">
        <v>284</v>
      </c>
      <c r="F42" s="31" t="s">
        <v>159</v>
      </c>
      <c r="G42" s="32">
        <v>20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210</v>
      </c>
    </row>
    <row r="45" ht="100">
      <c r="A45" s="1" t="s">
        <v>152</v>
      </c>
      <c r="E45" s="30" t="s">
        <v>285</v>
      </c>
    </row>
    <row r="46" ht="13">
      <c r="A46" s="1" t="s">
        <v>143</v>
      </c>
      <c r="B46" s="28">
        <v>10</v>
      </c>
      <c r="C46" s="29" t="s">
        <v>286</v>
      </c>
      <c r="D46" s="28" t="s">
        <v>145</v>
      </c>
      <c r="E46" s="30" t="s">
        <v>287</v>
      </c>
      <c r="F46" s="31" t="s">
        <v>147</v>
      </c>
      <c r="G46" s="32">
        <v>798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818</v>
      </c>
    </row>
    <row r="49" ht="87.5">
      <c r="A49" s="1" t="s">
        <v>152</v>
      </c>
      <c r="E49" s="30" t="s">
        <v>289</v>
      </c>
    </row>
    <row r="50" ht="13">
      <c r="A50" s="1" t="s">
        <v>143</v>
      </c>
      <c r="B50" s="28">
        <v>11</v>
      </c>
      <c r="C50" s="29" t="s">
        <v>467</v>
      </c>
      <c r="D50" s="28" t="s">
        <v>145</v>
      </c>
      <c r="E50" s="30" t="s">
        <v>468</v>
      </c>
      <c r="F50" s="31" t="s">
        <v>147</v>
      </c>
      <c r="G50" s="32">
        <v>2340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819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28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820</v>
      </c>
    </row>
    <row r="57" ht="87.5">
      <c r="A57" s="1" t="s">
        <v>152</v>
      </c>
      <c r="E57" s="30" t="s">
        <v>474</v>
      </c>
    </row>
    <row r="58" ht="13">
      <c r="A58" s="1" t="s">
        <v>143</v>
      </c>
      <c r="B58" s="28">
        <v>13</v>
      </c>
      <c r="C58" s="29" t="s">
        <v>475</v>
      </c>
      <c r="D58" s="28" t="s">
        <v>145</v>
      </c>
      <c r="E58" s="30" t="s">
        <v>476</v>
      </c>
      <c r="F58" s="31" t="s">
        <v>159</v>
      </c>
      <c r="G58" s="32">
        <v>28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820</v>
      </c>
    </row>
    <row r="61" ht="87.5">
      <c r="A61" s="1" t="s">
        <v>152</v>
      </c>
      <c r="E61" s="30" t="s">
        <v>478</v>
      </c>
    </row>
    <row r="62" ht="13">
      <c r="A62" s="1" t="s">
        <v>143</v>
      </c>
      <c r="B62" s="28">
        <v>14</v>
      </c>
      <c r="C62" s="29" t="s">
        <v>290</v>
      </c>
      <c r="D62" s="28" t="s">
        <v>145</v>
      </c>
      <c r="E62" s="30" t="s">
        <v>291</v>
      </c>
      <c r="F62" s="31" t="s">
        <v>292</v>
      </c>
      <c r="G62" s="32">
        <v>50.195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821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42.340000000000003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822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102.31999999999999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823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50.195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821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304</v>
      </c>
      <c r="D78" s="28" t="s">
        <v>145</v>
      </c>
      <c r="E78" s="30" t="s">
        <v>305</v>
      </c>
      <c r="F78" s="31" t="s">
        <v>292</v>
      </c>
      <c r="G78" s="32">
        <v>42.340000000000003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822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306</v>
      </c>
      <c r="D82" s="28" t="s">
        <v>145</v>
      </c>
      <c r="E82" s="30" t="s">
        <v>307</v>
      </c>
      <c r="F82" s="31" t="s">
        <v>292</v>
      </c>
      <c r="G82" s="32">
        <v>102.31999999999999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823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824</v>
      </c>
      <c r="D86" s="28" t="s">
        <v>145</v>
      </c>
      <c r="E86" s="30" t="s">
        <v>825</v>
      </c>
      <c r="F86" s="31" t="s">
        <v>147</v>
      </c>
      <c r="G86" s="32">
        <v>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444</v>
      </c>
    </row>
    <row r="89" ht="112.5">
      <c r="A89" s="1" t="s">
        <v>152</v>
      </c>
      <c r="E89" s="30" t="s">
        <v>153</v>
      </c>
    </row>
    <row r="90" ht="13">
      <c r="A90" s="1" t="s">
        <v>143</v>
      </c>
      <c r="B90" s="28">
        <v>21</v>
      </c>
      <c r="C90" s="29" t="s">
        <v>826</v>
      </c>
      <c r="D90" s="28" t="s">
        <v>145</v>
      </c>
      <c r="E90" s="30" t="s">
        <v>827</v>
      </c>
      <c r="F90" s="31" t="s">
        <v>147</v>
      </c>
      <c r="G90" s="32">
        <v>6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444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828</v>
      </c>
      <c r="D94" s="28" t="s">
        <v>145</v>
      </c>
      <c r="E94" s="30" t="s">
        <v>829</v>
      </c>
      <c r="F94" s="31" t="s">
        <v>147</v>
      </c>
      <c r="G94" s="32">
        <v>20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210</v>
      </c>
    </row>
    <row r="97" ht="125">
      <c r="A97" s="1" t="s">
        <v>152</v>
      </c>
      <c r="E97" s="30" t="s">
        <v>311</v>
      </c>
    </row>
    <row r="98" ht="13">
      <c r="A98" s="1" t="s">
        <v>143</v>
      </c>
      <c r="B98" s="28">
        <v>23</v>
      </c>
      <c r="C98" s="29" t="s">
        <v>830</v>
      </c>
      <c r="D98" s="28" t="s">
        <v>145</v>
      </c>
      <c r="E98" s="30" t="s">
        <v>831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447</v>
      </c>
    </row>
    <row r="101" ht="112.5">
      <c r="A101" s="1" t="s">
        <v>152</v>
      </c>
      <c r="E101" s="30" t="s">
        <v>153</v>
      </c>
    </row>
    <row r="102" ht="13">
      <c r="A102" s="1" t="s">
        <v>143</v>
      </c>
      <c r="B102" s="28">
        <v>24</v>
      </c>
      <c r="C102" s="29" t="s">
        <v>832</v>
      </c>
      <c r="D102" s="28" t="s">
        <v>145</v>
      </c>
      <c r="E102" s="30" t="s">
        <v>833</v>
      </c>
      <c r="F102" s="31" t="s">
        <v>147</v>
      </c>
      <c r="G102" s="32">
        <v>12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447</v>
      </c>
    </row>
    <row r="105" ht="112.5">
      <c r="A105" s="1" t="s">
        <v>152</v>
      </c>
      <c r="E105" s="30" t="s">
        <v>156</v>
      </c>
    </row>
    <row r="106" ht="13">
      <c r="A106" s="1" t="s">
        <v>143</v>
      </c>
      <c r="B106" s="28">
        <v>25</v>
      </c>
      <c r="C106" s="29" t="s">
        <v>487</v>
      </c>
      <c r="D106" s="28" t="s">
        <v>145</v>
      </c>
      <c r="E106" s="30" t="s">
        <v>488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25">
      <c r="A109" s="1" t="s">
        <v>152</v>
      </c>
      <c r="E109" s="30" t="s">
        <v>489</v>
      </c>
    </row>
    <row r="110" ht="13">
      <c r="A110" s="1" t="s">
        <v>143</v>
      </c>
      <c r="B110" s="28">
        <v>26</v>
      </c>
      <c r="C110" s="29" t="s">
        <v>490</v>
      </c>
      <c r="D110" s="28" t="s">
        <v>145</v>
      </c>
      <c r="E110" s="30" t="s">
        <v>491</v>
      </c>
      <c r="F110" s="31" t="s">
        <v>159</v>
      </c>
      <c r="G110" s="32">
        <v>44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492</v>
      </c>
    </row>
    <row r="113" ht="112.5">
      <c r="A113" s="1" t="s">
        <v>152</v>
      </c>
      <c r="E113" s="30" t="s">
        <v>493</v>
      </c>
    </row>
    <row r="114" ht="13">
      <c r="A114" s="1" t="s">
        <v>143</v>
      </c>
      <c r="B114" s="28">
        <v>27</v>
      </c>
      <c r="C114" s="29" t="s">
        <v>834</v>
      </c>
      <c r="D114" s="28" t="s">
        <v>145</v>
      </c>
      <c r="E114" s="30" t="s">
        <v>835</v>
      </c>
      <c r="F114" s="31" t="s">
        <v>159</v>
      </c>
      <c r="G114" s="32">
        <v>9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553</v>
      </c>
    </row>
    <row r="117" ht="112.5">
      <c r="A117" s="1" t="s">
        <v>152</v>
      </c>
      <c r="E117" s="30" t="s">
        <v>836</v>
      </c>
    </row>
    <row r="118" ht="13">
      <c r="A118" s="1" t="s">
        <v>143</v>
      </c>
      <c r="B118" s="28">
        <v>28</v>
      </c>
      <c r="C118" s="29" t="s">
        <v>837</v>
      </c>
      <c r="D118" s="28" t="s">
        <v>145</v>
      </c>
      <c r="E118" s="30" t="s">
        <v>838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553</v>
      </c>
    </row>
    <row r="121" ht="100">
      <c r="A121" s="1" t="s">
        <v>152</v>
      </c>
      <c r="E121" s="30" t="s">
        <v>839</v>
      </c>
    </row>
    <row r="122" ht="13">
      <c r="A122" s="1" t="s">
        <v>143</v>
      </c>
      <c r="B122" s="28">
        <v>29</v>
      </c>
      <c r="C122" s="29" t="s">
        <v>494</v>
      </c>
      <c r="D122" s="28" t="s">
        <v>145</v>
      </c>
      <c r="E122" s="30" t="s">
        <v>495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12.5">
      <c r="A125" s="1" t="s">
        <v>152</v>
      </c>
      <c r="E125" s="30" t="s">
        <v>496</v>
      </c>
    </row>
    <row r="126" ht="13">
      <c r="A126" s="1" t="s">
        <v>143</v>
      </c>
      <c r="B126" s="28">
        <v>30</v>
      </c>
      <c r="C126" s="29" t="s">
        <v>497</v>
      </c>
      <c r="D126" s="28" t="s">
        <v>145</v>
      </c>
      <c r="E126" s="30" t="s">
        <v>498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164</v>
      </c>
    </row>
    <row r="129" ht="100">
      <c r="A129" s="1" t="s">
        <v>152</v>
      </c>
      <c r="E129" s="30" t="s">
        <v>499</v>
      </c>
    </row>
    <row r="130" ht="13">
      <c r="A130" s="1" t="s">
        <v>143</v>
      </c>
      <c r="B130" s="28">
        <v>31</v>
      </c>
      <c r="C130" s="29" t="s">
        <v>500</v>
      </c>
      <c r="D130" s="28" t="s">
        <v>145</v>
      </c>
      <c r="E130" s="30" t="s">
        <v>501</v>
      </c>
      <c r="F130" s="31" t="s">
        <v>159</v>
      </c>
      <c r="G130" s="32">
        <v>3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160</v>
      </c>
    </row>
    <row r="133" ht="125">
      <c r="A133" s="1" t="s">
        <v>152</v>
      </c>
      <c r="E133" s="30" t="s">
        <v>502</v>
      </c>
    </row>
    <row r="134" ht="25">
      <c r="A134" s="1" t="s">
        <v>143</v>
      </c>
      <c r="B134" s="28">
        <v>32</v>
      </c>
      <c r="C134" s="29" t="s">
        <v>503</v>
      </c>
      <c r="D134" s="28" t="s">
        <v>145</v>
      </c>
      <c r="E134" s="30" t="s">
        <v>504</v>
      </c>
      <c r="F134" s="31" t="s">
        <v>323</v>
      </c>
      <c r="G134" s="32">
        <v>10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505</v>
      </c>
    </row>
    <row r="137" ht="125">
      <c r="A137" s="1" t="s">
        <v>152</v>
      </c>
      <c r="E137" s="30" t="s">
        <v>506</v>
      </c>
    </row>
    <row r="138" ht="25">
      <c r="A138" s="1" t="s">
        <v>143</v>
      </c>
      <c r="B138" s="28">
        <v>33</v>
      </c>
      <c r="C138" s="29" t="s">
        <v>507</v>
      </c>
      <c r="D138" s="28" t="s">
        <v>145</v>
      </c>
      <c r="E138" s="30" t="s">
        <v>508</v>
      </c>
      <c r="F138" s="31" t="s">
        <v>323</v>
      </c>
      <c r="G138" s="32">
        <v>10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505</v>
      </c>
    </row>
    <row r="141" ht="125">
      <c r="A141" s="1" t="s">
        <v>152</v>
      </c>
      <c r="E141" s="30" t="s">
        <v>509</v>
      </c>
    </row>
    <row r="142" ht="13">
      <c r="A142" s="1" t="s">
        <v>143</v>
      </c>
      <c r="B142" s="28">
        <v>34</v>
      </c>
      <c r="C142" s="29" t="s">
        <v>510</v>
      </c>
      <c r="D142" s="28" t="s">
        <v>145</v>
      </c>
      <c r="E142" s="30" t="s">
        <v>511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512</v>
      </c>
    </row>
    <row r="146" ht="13">
      <c r="A146" s="1" t="s">
        <v>143</v>
      </c>
      <c r="B146" s="28">
        <v>35</v>
      </c>
      <c r="C146" s="29" t="s">
        <v>513</v>
      </c>
      <c r="D146" s="28" t="s">
        <v>145</v>
      </c>
      <c r="E146" s="30" t="s">
        <v>514</v>
      </c>
      <c r="F146" s="31" t="s">
        <v>159</v>
      </c>
      <c r="G146" s="32">
        <v>1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164</v>
      </c>
    </row>
    <row r="149" ht="112.5">
      <c r="A149" s="1" t="s">
        <v>152</v>
      </c>
      <c r="E149" s="30" t="s">
        <v>515</v>
      </c>
    </row>
    <row r="150" ht="13">
      <c r="A150" s="1" t="s">
        <v>143</v>
      </c>
      <c r="B150" s="28">
        <v>36</v>
      </c>
      <c r="C150" s="29" t="s">
        <v>516</v>
      </c>
      <c r="D150" s="28" t="s">
        <v>145</v>
      </c>
      <c r="E150" s="30" t="s">
        <v>517</v>
      </c>
      <c r="F150" s="31" t="s">
        <v>159</v>
      </c>
      <c r="G150" s="32">
        <v>5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518</v>
      </c>
    </row>
    <row r="153" ht="125">
      <c r="A153" s="1" t="s">
        <v>152</v>
      </c>
      <c r="E153" s="30" t="s">
        <v>519</v>
      </c>
    </row>
    <row r="154" ht="13">
      <c r="A154" s="1" t="s">
        <v>143</v>
      </c>
      <c r="B154" s="28">
        <v>37</v>
      </c>
      <c r="C154" s="29" t="s">
        <v>520</v>
      </c>
      <c r="D154" s="28" t="s">
        <v>145</v>
      </c>
      <c r="E154" s="30" t="s">
        <v>521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00">
      <c r="A157" s="1" t="s">
        <v>152</v>
      </c>
      <c r="E157" s="30" t="s">
        <v>522</v>
      </c>
    </row>
    <row r="158" ht="13">
      <c r="A158" s="1" t="s">
        <v>143</v>
      </c>
      <c r="B158" s="28">
        <v>38</v>
      </c>
      <c r="C158" s="29" t="s">
        <v>523</v>
      </c>
      <c r="D158" s="28" t="s">
        <v>145</v>
      </c>
      <c r="E158" s="30" t="s">
        <v>524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12.5">
      <c r="A161" s="1" t="s">
        <v>152</v>
      </c>
      <c r="E161" s="30" t="s">
        <v>525</v>
      </c>
    </row>
    <row r="162" ht="13">
      <c r="A162" s="1" t="s">
        <v>143</v>
      </c>
      <c r="B162" s="28">
        <v>39</v>
      </c>
      <c r="C162" s="29" t="s">
        <v>526</v>
      </c>
      <c r="D162" s="28" t="s">
        <v>145</v>
      </c>
      <c r="E162" s="30" t="s">
        <v>527</v>
      </c>
      <c r="F162" s="31" t="s">
        <v>159</v>
      </c>
      <c r="G162" s="32">
        <v>1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164</v>
      </c>
    </row>
    <row r="165" ht="125">
      <c r="A165" s="1" t="s">
        <v>152</v>
      </c>
      <c r="E165" s="30" t="s">
        <v>528</v>
      </c>
    </row>
    <row r="166" ht="13">
      <c r="A166" s="1" t="s">
        <v>143</v>
      </c>
      <c r="B166" s="28">
        <v>40</v>
      </c>
      <c r="C166" s="29" t="s">
        <v>529</v>
      </c>
      <c r="D166" s="28" t="s">
        <v>145</v>
      </c>
      <c r="E166" s="30" t="s">
        <v>530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00">
      <c r="A169" s="1" t="s">
        <v>152</v>
      </c>
      <c r="E169" s="30" t="s">
        <v>531</v>
      </c>
    </row>
    <row r="170" ht="13">
      <c r="A170" s="1" t="s">
        <v>143</v>
      </c>
      <c r="B170" s="28">
        <v>41</v>
      </c>
      <c r="C170" s="29" t="s">
        <v>532</v>
      </c>
      <c r="D170" s="28" t="s">
        <v>145</v>
      </c>
      <c r="E170" s="30" t="s">
        <v>533</v>
      </c>
      <c r="F170" s="31" t="s">
        <v>159</v>
      </c>
      <c r="G170" s="32">
        <v>2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241</v>
      </c>
    </row>
    <row r="173" ht="112.5">
      <c r="A173" s="1" t="s">
        <v>152</v>
      </c>
      <c r="E173" s="30" t="s">
        <v>534</v>
      </c>
    </row>
    <row r="174" ht="13">
      <c r="A174" s="1" t="s">
        <v>143</v>
      </c>
      <c r="B174" s="28">
        <v>42</v>
      </c>
      <c r="C174" s="29" t="s">
        <v>720</v>
      </c>
      <c r="D174" s="28" t="s">
        <v>145</v>
      </c>
      <c r="E174" s="30" t="s">
        <v>721</v>
      </c>
      <c r="F174" s="31" t="s">
        <v>159</v>
      </c>
      <c r="G174" s="32">
        <v>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164</v>
      </c>
    </row>
    <row r="177" ht="100">
      <c r="A177" s="1" t="s">
        <v>152</v>
      </c>
      <c r="E177" s="30" t="s">
        <v>722</v>
      </c>
    </row>
    <row r="178" ht="13">
      <c r="A178" s="1" t="s">
        <v>143</v>
      </c>
      <c r="B178" s="28">
        <v>43</v>
      </c>
      <c r="C178" s="29" t="s">
        <v>723</v>
      </c>
      <c r="D178" s="28" t="s">
        <v>145</v>
      </c>
      <c r="E178" s="30" t="s">
        <v>724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164</v>
      </c>
    </row>
    <row r="181" ht="100">
      <c r="A181" s="1" t="s">
        <v>152</v>
      </c>
      <c r="E181" s="30" t="s">
        <v>725</v>
      </c>
    </row>
    <row r="182" ht="13">
      <c r="A182" s="1" t="s">
        <v>143</v>
      </c>
      <c r="B182" s="28">
        <v>44</v>
      </c>
      <c r="C182" s="29" t="s">
        <v>535</v>
      </c>
      <c r="D182" s="28" t="s">
        <v>145</v>
      </c>
      <c r="E182" s="30" t="s">
        <v>536</v>
      </c>
      <c r="F182" s="31" t="s">
        <v>159</v>
      </c>
      <c r="G182" s="32">
        <v>2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241</v>
      </c>
    </row>
    <row r="185" ht="100">
      <c r="A185" s="1" t="s">
        <v>152</v>
      </c>
      <c r="E185" s="30" t="s">
        <v>537</v>
      </c>
    </row>
    <row r="186" ht="13">
      <c r="A186" s="1" t="s">
        <v>143</v>
      </c>
      <c r="B186" s="28">
        <v>45</v>
      </c>
      <c r="C186" s="29" t="s">
        <v>538</v>
      </c>
      <c r="D186" s="28" t="s">
        <v>145</v>
      </c>
      <c r="E186" s="30" t="s">
        <v>539</v>
      </c>
      <c r="F186" s="31" t="s">
        <v>159</v>
      </c>
      <c r="G186" s="32">
        <v>2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241</v>
      </c>
    </row>
    <row r="189" ht="100">
      <c r="A189" s="1" t="s">
        <v>152</v>
      </c>
      <c r="E189" s="30" t="s">
        <v>540</v>
      </c>
    </row>
    <row r="190" ht="13">
      <c r="A190" s="1" t="s">
        <v>143</v>
      </c>
      <c r="B190" s="28">
        <v>46</v>
      </c>
      <c r="C190" s="29" t="s">
        <v>840</v>
      </c>
      <c r="D190" s="28" t="s">
        <v>145</v>
      </c>
      <c r="E190" s="30" t="s">
        <v>841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518</v>
      </c>
    </row>
    <row r="193" ht="125">
      <c r="A193" s="1" t="s">
        <v>152</v>
      </c>
      <c r="E193" s="30" t="s">
        <v>842</v>
      </c>
    </row>
    <row r="194" ht="13">
      <c r="A194" s="1" t="s">
        <v>143</v>
      </c>
      <c r="B194" s="28">
        <v>47</v>
      </c>
      <c r="C194" s="29" t="s">
        <v>541</v>
      </c>
      <c r="D194" s="28" t="s">
        <v>145</v>
      </c>
      <c r="E194" s="30" t="s">
        <v>542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164</v>
      </c>
    </row>
    <row r="197" ht="100">
      <c r="A197" s="1" t="s">
        <v>152</v>
      </c>
      <c r="E197" s="30" t="s">
        <v>543</v>
      </c>
    </row>
    <row r="198" ht="13">
      <c r="A198" s="1" t="s">
        <v>143</v>
      </c>
      <c r="B198" s="28">
        <v>48</v>
      </c>
      <c r="C198" s="29" t="s">
        <v>728</v>
      </c>
      <c r="D198" s="28" t="s">
        <v>145</v>
      </c>
      <c r="E198" s="30" t="s">
        <v>729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164</v>
      </c>
    </row>
    <row r="201" ht="100">
      <c r="A201" s="1" t="s">
        <v>152</v>
      </c>
      <c r="E201" s="30" t="s">
        <v>543</v>
      </c>
    </row>
    <row r="202" ht="13">
      <c r="A202" s="1" t="s">
        <v>143</v>
      </c>
      <c r="B202" s="28">
        <v>49</v>
      </c>
      <c r="C202" s="29" t="s">
        <v>544</v>
      </c>
      <c r="D202" s="28" t="s">
        <v>145</v>
      </c>
      <c r="E202" s="30" t="s">
        <v>545</v>
      </c>
      <c r="F202" s="31" t="s">
        <v>159</v>
      </c>
      <c r="G202" s="32">
        <v>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241</v>
      </c>
    </row>
    <row r="205" ht="100">
      <c r="A205" s="1" t="s">
        <v>152</v>
      </c>
      <c r="E205" s="30" t="s">
        <v>546</v>
      </c>
    </row>
    <row r="206" ht="13">
      <c r="A206" s="1" t="s">
        <v>143</v>
      </c>
      <c r="B206" s="28">
        <v>50</v>
      </c>
      <c r="C206" s="29" t="s">
        <v>547</v>
      </c>
      <c r="D206" s="28" t="s">
        <v>145</v>
      </c>
      <c r="E206" s="30" t="s">
        <v>548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518</v>
      </c>
    </row>
    <row r="209" ht="125">
      <c r="A209" s="1" t="s">
        <v>152</v>
      </c>
      <c r="E209" s="30" t="s">
        <v>549</v>
      </c>
    </row>
    <row r="210" ht="25">
      <c r="A210" s="1" t="s">
        <v>143</v>
      </c>
      <c r="B210" s="28">
        <v>51</v>
      </c>
      <c r="C210" s="29" t="s">
        <v>316</v>
      </c>
      <c r="D210" s="28" t="s">
        <v>145</v>
      </c>
      <c r="E210" s="30" t="s">
        <v>317</v>
      </c>
      <c r="F210" s="31" t="s">
        <v>318</v>
      </c>
      <c r="G210" s="32">
        <v>3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160</v>
      </c>
    </row>
    <row r="213" ht="137.5">
      <c r="A213" s="1" t="s">
        <v>152</v>
      </c>
      <c r="E213" s="30" t="s">
        <v>320</v>
      </c>
    </row>
    <row r="214" ht="25">
      <c r="A214" s="1" t="s">
        <v>143</v>
      </c>
      <c r="B214" s="28">
        <v>52</v>
      </c>
      <c r="C214" s="29" t="s">
        <v>551</v>
      </c>
      <c r="D214" s="28" t="s">
        <v>145</v>
      </c>
      <c r="E214" s="30" t="s">
        <v>552</v>
      </c>
      <c r="F214" s="31" t="s">
        <v>323</v>
      </c>
      <c r="G214" s="32">
        <v>10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505</v>
      </c>
    </row>
    <row r="217" ht="112.5">
      <c r="A217" s="1" t="s">
        <v>152</v>
      </c>
      <c r="E217" s="30" t="s">
        <v>554</v>
      </c>
    </row>
    <row r="218" ht="25">
      <c r="A218" s="1" t="s">
        <v>143</v>
      </c>
      <c r="B218" s="28">
        <v>53</v>
      </c>
      <c r="C218" s="29" t="s">
        <v>555</v>
      </c>
      <c r="D218" s="28" t="s">
        <v>145</v>
      </c>
      <c r="E218" s="30" t="s">
        <v>556</v>
      </c>
      <c r="F218" s="31" t="s">
        <v>159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160</v>
      </c>
    </row>
    <row r="221" ht="87.5">
      <c r="A221" s="1" t="s">
        <v>152</v>
      </c>
      <c r="E221" s="30" t="s">
        <v>557</v>
      </c>
    </row>
    <row r="222" ht="25">
      <c r="A222" s="1" t="s">
        <v>143</v>
      </c>
      <c r="B222" s="28">
        <v>54</v>
      </c>
      <c r="C222" s="29" t="s">
        <v>558</v>
      </c>
      <c r="D222" s="28" t="s">
        <v>145</v>
      </c>
      <c r="E222" s="30" t="s">
        <v>559</v>
      </c>
      <c r="F222" s="31" t="s">
        <v>159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160</v>
      </c>
    </row>
    <row r="225" ht="87.5">
      <c r="A225" s="1" t="s">
        <v>152</v>
      </c>
      <c r="E225" s="30" t="s">
        <v>560</v>
      </c>
    </row>
    <row r="226" ht="13">
      <c r="A226" s="1" t="s">
        <v>143</v>
      </c>
      <c r="B226" s="28">
        <v>55</v>
      </c>
      <c r="C226" s="29" t="s">
        <v>561</v>
      </c>
      <c r="D226" s="28" t="s">
        <v>145</v>
      </c>
      <c r="E226" s="30" t="s">
        <v>562</v>
      </c>
      <c r="F226" s="31" t="s">
        <v>159</v>
      </c>
      <c r="G226" s="32">
        <v>8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563</v>
      </c>
    </row>
    <row r="229" ht="112.5">
      <c r="A229" s="1" t="s">
        <v>152</v>
      </c>
      <c r="E229" s="30" t="s">
        <v>564</v>
      </c>
    </row>
    <row r="230" ht="13">
      <c r="A230" s="1" t="s">
        <v>143</v>
      </c>
      <c r="B230" s="28">
        <v>56</v>
      </c>
      <c r="C230" s="29" t="s">
        <v>565</v>
      </c>
      <c r="D230" s="28" t="s">
        <v>145</v>
      </c>
      <c r="E230" s="30" t="s">
        <v>566</v>
      </c>
      <c r="F230" s="31" t="s">
        <v>159</v>
      </c>
      <c r="G230" s="32">
        <v>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563</v>
      </c>
    </row>
    <row r="233" ht="137.5">
      <c r="A233" s="1" t="s">
        <v>152</v>
      </c>
      <c r="E233" s="30" t="s">
        <v>567</v>
      </c>
    </row>
    <row r="234" ht="13">
      <c r="A234" s="1" t="s">
        <v>143</v>
      </c>
      <c r="B234" s="28">
        <v>57</v>
      </c>
      <c r="C234" s="29" t="s">
        <v>574</v>
      </c>
      <c r="D234" s="28" t="s">
        <v>145</v>
      </c>
      <c r="E234" s="30" t="s">
        <v>575</v>
      </c>
      <c r="F234" s="31" t="s">
        <v>159</v>
      </c>
      <c r="G234" s="32">
        <v>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553</v>
      </c>
    </row>
    <row r="237" ht="125">
      <c r="A237" s="1" t="s">
        <v>152</v>
      </c>
      <c r="E237" s="30" t="s">
        <v>576</v>
      </c>
    </row>
    <row r="238" ht="13">
      <c r="A238" s="1" t="s">
        <v>143</v>
      </c>
      <c r="B238" s="28">
        <v>58</v>
      </c>
      <c r="C238" s="29" t="s">
        <v>577</v>
      </c>
      <c r="D238" s="28" t="s">
        <v>145</v>
      </c>
      <c r="E238" s="30" t="s">
        <v>578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25">
      <c r="A241" s="1" t="s">
        <v>152</v>
      </c>
      <c r="E241" s="30" t="s">
        <v>579</v>
      </c>
    </row>
    <row r="242" ht="13">
      <c r="A242" s="1" t="s">
        <v>143</v>
      </c>
      <c r="B242" s="28">
        <v>59</v>
      </c>
      <c r="C242" s="29" t="s">
        <v>580</v>
      </c>
      <c r="D242" s="28" t="s">
        <v>145</v>
      </c>
      <c r="E242" s="30" t="s">
        <v>581</v>
      </c>
      <c r="F242" s="31" t="s">
        <v>147</v>
      </c>
      <c r="G242" s="32">
        <v>600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582</v>
      </c>
    </row>
    <row r="245" ht="125">
      <c r="A245" s="1" t="s">
        <v>152</v>
      </c>
      <c r="E245" s="30" t="s">
        <v>583</v>
      </c>
    </row>
    <row r="246" ht="13">
      <c r="A246" s="1" t="s">
        <v>143</v>
      </c>
      <c r="B246" s="28">
        <v>60</v>
      </c>
      <c r="C246" s="29" t="s">
        <v>584</v>
      </c>
      <c r="D246" s="28" t="s">
        <v>145</v>
      </c>
      <c r="E246" s="30" t="s">
        <v>585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241</v>
      </c>
    </row>
    <row r="249" ht="112.5">
      <c r="A249" s="1" t="s">
        <v>152</v>
      </c>
      <c r="E249" s="30" t="s">
        <v>586</v>
      </c>
    </row>
    <row r="250" ht="13">
      <c r="A250" s="1" t="s">
        <v>143</v>
      </c>
      <c r="B250" s="28">
        <v>61</v>
      </c>
      <c r="C250" s="29" t="s">
        <v>587</v>
      </c>
      <c r="D250" s="28" t="s">
        <v>145</v>
      </c>
      <c r="E250" s="30" t="s">
        <v>588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241</v>
      </c>
    </row>
    <row r="253" ht="137.5">
      <c r="A253" s="1" t="s">
        <v>152</v>
      </c>
      <c r="E253" s="30" t="s">
        <v>589</v>
      </c>
    </row>
    <row r="254" ht="13">
      <c r="A254" s="1" t="s">
        <v>143</v>
      </c>
      <c r="B254" s="28">
        <v>62</v>
      </c>
      <c r="C254" s="29" t="s">
        <v>590</v>
      </c>
      <c r="D254" s="28" t="s">
        <v>145</v>
      </c>
      <c r="E254" s="30" t="s">
        <v>591</v>
      </c>
      <c r="F254" s="31" t="s">
        <v>159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164</v>
      </c>
    </row>
    <row r="257" ht="112.5">
      <c r="A257" s="1" t="s">
        <v>152</v>
      </c>
      <c r="E257" s="30" t="s">
        <v>586</v>
      </c>
    </row>
    <row r="258" ht="13">
      <c r="A258" s="1" t="s">
        <v>143</v>
      </c>
      <c r="B258" s="28">
        <v>63</v>
      </c>
      <c r="C258" s="29" t="s">
        <v>755</v>
      </c>
      <c r="D258" s="28" t="s">
        <v>145</v>
      </c>
      <c r="E258" s="30" t="s">
        <v>756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25">
      <c r="A261" s="1" t="s">
        <v>152</v>
      </c>
      <c r="E261" s="30" t="s">
        <v>757</v>
      </c>
    </row>
    <row r="262" ht="13">
      <c r="A262" s="1" t="s">
        <v>143</v>
      </c>
      <c r="B262" s="28">
        <v>64</v>
      </c>
      <c r="C262" s="29" t="s">
        <v>592</v>
      </c>
      <c r="D262" s="28" t="s">
        <v>145</v>
      </c>
      <c r="E262" s="30" t="s">
        <v>593</v>
      </c>
      <c r="F262" s="31" t="s">
        <v>159</v>
      </c>
      <c r="G262" s="32">
        <v>7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483</v>
      </c>
    </row>
    <row r="265" ht="137.5">
      <c r="A265" s="1" t="s">
        <v>152</v>
      </c>
      <c r="E265" s="30" t="s">
        <v>594</v>
      </c>
    </row>
    <row r="266" ht="13">
      <c r="A266" s="1" t="s">
        <v>143</v>
      </c>
      <c r="B266" s="28">
        <v>65</v>
      </c>
      <c r="C266" s="29" t="s">
        <v>595</v>
      </c>
      <c r="D266" s="28" t="s">
        <v>145</v>
      </c>
      <c r="E266" s="30" t="s">
        <v>596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164</v>
      </c>
    </row>
    <row r="269" ht="112.5">
      <c r="A269" s="1" t="s">
        <v>152</v>
      </c>
      <c r="E269" s="30" t="s">
        <v>597</v>
      </c>
    </row>
    <row r="270" ht="13">
      <c r="A270" s="1" t="s">
        <v>143</v>
      </c>
      <c r="B270" s="28">
        <v>66</v>
      </c>
      <c r="C270" s="29" t="s">
        <v>598</v>
      </c>
      <c r="D270" s="28" t="s">
        <v>145</v>
      </c>
      <c r="E270" s="30" t="s">
        <v>599</v>
      </c>
      <c r="F270" s="31" t="s">
        <v>159</v>
      </c>
      <c r="G270" s="32">
        <v>1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164</v>
      </c>
    </row>
    <row r="273" ht="125">
      <c r="A273" s="1" t="s">
        <v>152</v>
      </c>
      <c r="E273" s="30" t="s">
        <v>600</v>
      </c>
    </row>
    <row r="274" ht="13">
      <c r="A274" s="1" t="s">
        <v>143</v>
      </c>
      <c r="B274" s="28">
        <v>67</v>
      </c>
      <c r="C274" s="29" t="s">
        <v>601</v>
      </c>
      <c r="D274" s="28" t="s">
        <v>145</v>
      </c>
      <c r="E274" s="30" t="s">
        <v>602</v>
      </c>
      <c r="F274" s="31" t="s">
        <v>159</v>
      </c>
      <c r="G274" s="32">
        <v>7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483</v>
      </c>
    </row>
    <row r="277" ht="137.5">
      <c r="A277" s="1" t="s">
        <v>152</v>
      </c>
      <c r="E277" s="30" t="s">
        <v>603</v>
      </c>
    </row>
    <row r="278" ht="13">
      <c r="A278" s="1" t="s">
        <v>143</v>
      </c>
      <c r="B278" s="28">
        <v>68</v>
      </c>
      <c r="C278" s="29" t="s">
        <v>758</v>
      </c>
      <c r="D278" s="28" t="s">
        <v>145</v>
      </c>
      <c r="E278" s="30" t="s">
        <v>759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12.5">
      <c r="A281" s="1" t="s">
        <v>152</v>
      </c>
      <c r="E281" s="30" t="s">
        <v>760</v>
      </c>
    </row>
    <row r="282" ht="13">
      <c r="A282" s="1" t="s">
        <v>143</v>
      </c>
      <c r="B282" s="28">
        <v>69</v>
      </c>
      <c r="C282" s="29" t="s">
        <v>761</v>
      </c>
      <c r="D282" s="28" t="s">
        <v>145</v>
      </c>
      <c r="E282" s="30" t="s">
        <v>762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25">
      <c r="A285" s="1" t="s">
        <v>152</v>
      </c>
      <c r="E285" s="30" t="s">
        <v>763</v>
      </c>
    </row>
    <row r="286" ht="25">
      <c r="A286" s="1" t="s">
        <v>143</v>
      </c>
      <c r="B286" s="28">
        <v>70</v>
      </c>
      <c r="C286" s="29" t="s">
        <v>604</v>
      </c>
      <c r="D286" s="28" t="s">
        <v>145</v>
      </c>
      <c r="E286" s="30" t="s">
        <v>605</v>
      </c>
      <c r="F286" s="31" t="s">
        <v>159</v>
      </c>
      <c r="G286" s="32">
        <v>5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518</v>
      </c>
    </row>
    <row r="289" ht="137.5">
      <c r="A289" s="1" t="s">
        <v>152</v>
      </c>
      <c r="E289" s="30" t="s">
        <v>606</v>
      </c>
    </row>
    <row r="290" ht="13">
      <c r="A290" s="1" t="s">
        <v>143</v>
      </c>
      <c r="B290" s="28">
        <v>71</v>
      </c>
      <c r="C290" s="29" t="s">
        <v>329</v>
      </c>
      <c r="D290" s="28" t="s">
        <v>145</v>
      </c>
      <c r="E290" s="30" t="s">
        <v>330</v>
      </c>
      <c r="F290" s="31" t="s">
        <v>159</v>
      </c>
      <c r="G290" s="32">
        <v>14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473</v>
      </c>
    </row>
    <row r="293" ht="112.5">
      <c r="A293" s="1" t="s">
        <v>152</v>
      </c>
      <c r="E293" s="30" t="s">
        <v>331</v>
      </c>
    </row>
    <row r="294" ht="13">
      <c r="A294" s="1" t="s">
        <v>143</v>
      </c>
      <c r="B294" s="28">
        <v>72</v>
      </c>
      <c r="C294" s="29" t="s">
        <v>332</v>
      </c>
      <c r="D294" s="28" t="s">
        <v>145</v>
      </c>
      <c r="E294" s="30" t="s">
        <v>333</v>
      </c>
      <c r="F294" s="31" t="s">
        <v>159</v>
      </c>
      <c r="G294" s="32">
        <v>14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473</v>
      </c>
    </row>
    <row r="297" ht="162.5">
      <c r="A297" s="1" t="s">
        <v>152</v>
      </c>
      <c r="E297" s="30" t="s">
        <v>334</v>
      </c>
    </row>
    <row r="298" ht="13">
      <c r="A298" s="1" t="s">
        <v>143</v>
      </c>
      <c r="B298" s="28">
        <v>73</v>
      </c>
      <c r="C298" s="29" t="s">
        <v>335</v>
      </c>
      <c r="D298" s="28" t="s">
        <v>145</v>
      </c>
      <c r="E298" s="30" t="s">
        <v>336</v>
      </c>
      <c r="F298" s="31" t="s">
        <v>159</v>
      </c>
      <c r="G298" s="32">
        <v>6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444</v>
      </c>
    </row>
    <row r="301" ht="150">
      <c r="A301" s="1" t="s">
        <v>152</v>
      </c>
      <c r="E301" s="30" t="s">
        <v>337</v>
      </c>
    </row>
    <row r="302" ht="13">
      <c r="A302" s="1" t="s">
        <v>143</v>
      </c>
      <c r="B302" s="28">
        <v>74</v>
      </c>
      <c r="C302" s="29" t="s">
        <v>764</v>
      </c>
      <c r="D302" s="28" t="s">
        <v>145</v>
      </c>
      <c r="E302" s="30" t="s">
        <v>765</v>
      </c>
      <c r="F302" s="31" t="s">
        <v>159</v>
      </c>
      <c r="G302" s="32">
        <v>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/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241</v>
      </c>
    </row>
    <row r="305" ht="112.5">
      <c r="A305" s="1" t="s">
        <v>152</v>
      </c>
      <c r="E305" s="30" t="s">
        <v>766</v>
      </c>
    </row>
    <row r="306" ht="13">
      <c r="A306" s="1" t="s">
        <v>143</v>
      </c>
      <c r="B306" s="28">
        <v>75</v>
      </c>
      <c r="C306" s="29" t="s">
        <v>767</v>
      </c>
      <c r="D306" s="28" t="s">
        <v>145</v>
      </c>
      <c r="E306" s="30" t="s">
        <v>768</v>
      </c>
      <c r="F306" s="31" t="s">
        <v>159</v>
      </c>
      <c r="G306" s="32">
        <v>2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/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241</v>
      </c>
    </row>
    <row r="309" ht="100">
      <c r="A309" s="1" t="s">
        <v>152</v>
      </c>
      <c r="E309" s="30" t="s">
        <v>769</v>
      </c>
    </row>
    <row r="310" ht="13">
      <c r="A310" s="1" t="s">
        <v>143</v>
      </c>
      <c r="B310" s="28">
        <v>76</v>
      </c>
      <c r="C310" s="29" t="s">
        <v>608</v>
      </c>
      <c r="D310" s="28" t="s">
        <v>145</v>
      </c>
      <c r="E310" s="30" t="s">
        <v>609</v>
      </c>
      <c r="F310" s="31" t="s">
        <v>159</v>
      </c>
      <c r="G310" s="32">
        <v>6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444</v>
      </c>
    </row>
    <row r="313" ht="112.5">
      <c r="A313" s="1" t="s">
        <v>152</v>
      </c>
      <c r="E313" s="30" t="s">
        <v>610</v>
      </c>
    </row>
    <row r="314" ht="13">
      <c r="A314" s="1" t="s">
        <v>143</v>
      </c>
      <c r="B314" s="28">
        <v>77</v>
      </c>
      <c r="C314" s="29" t="s">
        <v>611</v>
      </c>
      <c r="D314" s="28" t="s">
        <v>145</v>
      </c>
      <c r="E314" s="30" t="s">
        <v>612</v>
      </c>
      <c r="F314" s="31" t="s">
        <v>159</v>
      </c>
      <c r="G314" s="32">
        <v>6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444</v>
      </c>
    </row>
    <row r="317" ht="162.5">
      <c r="A317" s="1" t="s">
        <v>152</v>
      </c>
      <c r="E317" s="30" t="s">
        <v>613</v>
      </c>
    </row>
    <row r="318" ht="13">
      <c r="A318" s="1" t="s">
        <v>143</v>
      </c>
      <c r="B318" s="28">
        <v>78</v>
      </c>
      <c r="C318" s="29" t="s">
        <v>355</v>
      </c>
      <c r="D318" s="28" t="s">
        <v>145</v>
      </c>
      <c r="E318" s="30" t="s">
        <v>356</v>
      </c>
      <c r="F318" s="31" t="s">
        <v>159</v>
      </c>
      <c r="G318" s="32">
        <v>27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795</v>
      </c>
    </row>
    <row r="321" ht="112.5">
      <c r="A321" s="1" t="s">
        <v>152</v>
      </c>
      <c r="E321" s="30" t="s">
        <v>357</v>
      </c>
    </row>
    <row r="322" ht="13">
      <c r="A322" s="1" t="s">
        <v>143</v>
      </c>
      <c r="B322" s="28">
        <v>79</v>
      </c>
      <c r="C322" s="29" t="s">
        <v>358</v>
      </c>
      <c r="D322" s="28" t="s">
        <v>145</v>
      </c>
      <c r="E322" s="30" t="s">
        <v>359</v>
      </c>
      <c r="F322" s="31" t="s">
        <v>159</v>
      </c>
      <c r="G322" s="32">
        <v>27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795</v>
      </c>
    </row>
    <row r="325" ht="112.5">
      <c r="A325" s="1" t="s">
        <v>152</v>
      </c>
      <c r="E325" s="30" t="s">
        <v>360</v>
      </c>
    </row>
    <row r="326" ht="13">
      <c r="A326" s="1" t="s">
        <v>143</v>
      </c>
      <c r="B326" s="28">
        <v>80</v>
      </c>
      <c r="C326" s="29" t="s">
        <v>615</v>
      </c>
      <c r="D326" s="28" t="s">
        <v>145</v>
      </c>
      <c r="E326" s="30" t="s">
        <v>616</v>
      </c>
      <c r="F326" s="31" t="s">
        <v>159</v>
      </c>
      <c r="G326" s="32">
        <v>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241</v>
      </c>
    </row>
    <row r="329" ht="112.5">
      <c r="A329" s="1" t="s">
        <v>152</v>
      </c>
      <c r="E329" s="30" t="s">
        <v>617</v>
      </c>
    </row>
    <row r="330" ht="13">
      <c r="A330" s="1" t="s">
        <v>143</v>
      </c>
      <c r="B330" s="28">
        <v>81</v>
      </c>
      <c r="C330" s="29" t="s">
        <v>618</v>
      </c>
      <c r="D330" s="28" t="s">
        <v>145</v>
      </c>
      <c r="E330" s="30" t="s">
        <v>619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25">
      <c r="A333" s="1" t="s">
        <v>152</v>
      </c>
      <c r="E333" s="30" t="s">
        <v>620</v>
      </c>
    </row>
    <row r="334" ht="25">
      <c r="A334" s="1" t="s">
        <v>143</v>
      </c>
      <c r="B334" s="28">
        <v>82</v>
      </c>
      <c r="C334" s="29" t="s">
        <v>621</v>
      </c>
      <c r="D334" s="28" t="s">
        <v>145</v>
      </c>
      <c r="E334" s="30" t="s">
        <v>622</v>
      </c>
      <c r="F334" s="31" t="s">
        <v>159</v>
      </c>
      <c r="G334" s="32">
        <v>1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164</v>
      </c>
    </row>
    <row r="337" ht="150">
      <c r="A337" s="1" t="s">
        <v>152</v>
      </c>
      <c r="E337" s="30" t="s">
        <v>623</v>
      </c>
    </row>
    <row r="338" ht="25">
      <c r="A338" s="1" t="s">
        <v>143</v>
      </c>
      <c r="B338" s="28">
        <v>83</v>
      </c>
      <c r="C338" s="29" t="s">
        <v>624</v>
      </c>
      <c r="D338" s="28" t="s">
        <v>145</v>
      </c>
      <c r="E338" s="30" t="s">
        <v>625</v>
      </c>
      <c r="F338" s="31" t="s">
        <v>159</v>
      </c>
      <c r="G338" s="32">
        <v>3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160</v>
      </c>
    </row>
    <row r="341" ht="112.5">
      <c r="A341" s="1" t="s">
        <v>152</v>
      </c>
      <c r="E341" s="30" t="s">
        <v>626</v>
      </c>
    </row>
    <row r="342" ht="25">
      <c r="A342" s="1" t="s">
        <v>143</v>
      </c>
      <c r="B342" s="28">
        <v>84</v>
      </c>
      <c r="C342" s="29" t="s">
        <v>627</v>
      </c>
      <c r="D342" s="28" t="s">
        <v>145</v>
      </c>
      <c r="E342" s="30" t="s">
        <v>628</v>
      </c>
      <c r="F342" s="31" t="s">
        <v>159</v>
      </c>
      <c r="G342" s="32">
        <v>3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160</v>
      </c>
    </row>
    <row r="345" ht="137.5">
      <c r="A345" s="1" t="s">
        <v>152</v>
      </c>
      <c r="E345" s="30" t="s">
        <v>629</v>
      </c>
    </row>
    <row r="346" ht="13">
      <c r="A346" s="1" t="s">
        <v>143</v>
      </c>
      <c r="B346" s="28">
        <v>85</v>
      </c>
      <c r="C346" s="29" t="s">
        <v>630</v>
      </c>
      <c r="D346" s="28" t="s">
        <v>145</v>
      </c>
      <c r="E346" s="30" t="s">
        <v>631</v>
      </c>
      <c r="F346" s="31" t="s">
        <v>159</v>
      </c>
      <c r="G346" s="32">
        <v>2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241</v>
      </c>
    </row>
    <row r="349" ht="112.5">
      <c r="A349" s="1" t="s">
        <v>152</v>
      </c>
      <c r="E349" s="30" t="s">
        <v>632</v>
      </c>
    </row>
    <row r="350" ht="13">
      <c r="A350" s="1" t="s">
        <v>143</v>
      </c>
      <c r="B350" s="28">
        <v>86</v>
      </c>
      <c r="C350" s="29" t="s">
        <v>633</v>
      </c>
      <c r="D350" s="28" t="s">
        <v>145</v>
      </c>
      <c r="E350" s="30" t="s">
        <v>634</v>
      </c>
      <c r="F350" s="31" t="s">
        <v>159</v>
      </c>
      <c r="G350" s="32">
        <v>2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241</v>
      </c>
    </row>
    <row r="353" ht="100">
      <c r="A353" s="1" t="s">
        <v>152</v>
      </c>
      <c r="E353" s="30" t="s">
        <v>635</v>
      </c>
    </row>
    <row r="354" ht="13">
      <c r="A354" s="1" t="s">
        <v>143</v>
      </c>
      <c r="B354" s="28">
        <v>87</v>
      </c>
      <c r="C354" s="29" t="s">
        <v>636</v>
      </c>
      <c r="D354" s="28" t="s">
        <v>145</v>
      </c>
      <c r="E354" s="30" t="s">
        <v>637</v>
      </c>
      <c r="F354" s="31" t="s">
        <v>159</v>
      </c>
      <c r="G354" s="32">
        <v>2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241</v>
      </c>
    </row>
    <row r="357" ht="125">
      <c r="A357" s="1" t="s">
        <v>152</v>
      </c>
      <c r="E357" s="30" t="s">
        <v>638</v>
      </c>
    </row>
    <row r="358" ht="13">
      <c r="A358" s="1" t="s">
        <v>143</v>
      </c>
      <c r="B358" s="28">
        <v>88</v>
      </c>
      <c r="C358" s="29" t="s">
        <v>370</v>
      </c>
      <c r="D358" s="28" t="s">
        <v>145</v>
      </c>
      <c r="E358" s="30" t="s">
        <v>371</v>
      </c>
      <c r="F358" s="31" t="s">
        <v>159</v>
      </c>
      <c r="G358" s="32">
        <v>3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160</v>
      </c>
    </row>
    <row r="361" ht="112.5">
      <c r="A361" s="1" t="s">
        <v>152</v>
      </c>
      <c r="E361" s="30" t="s">
        <v>373</v>
      </c>
    </row>
    <row r="362" ht="13">
      <c r="A362" s="1" t="s">
        <v>143</v>
      </c>
      <c r="B362" s="28">
        <v>89</v>
      </c>
      <c r="C362" s="29" t="s">
        <v>374</v>
      </c>
      <c r="D362" s="28" t="s">
        <v>145</v>
      </c>
      <c r="E362" s="30" t="s">
        <v>375</v>
      </c>
      <c r="F362" s="31" t="s">
        <v>159</v>
      </c>
      <c r="G362" s="32">
        <v>3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160</v>
      </c>
    </row>
    <row r="365" ht="112.5">
      <c r="A365" s="1" t="s">
        <v>152</v>
      </c>
      <c r="E365" s="30" t="s">
        <v>376</v>
      </c>
    </row>
    <row r="366" ht="25">
      <c r="A366" s="1" t="s">
        <v>143</v>
      </c>
      <c r="B366" s="28">
        <v>90</v>
      </c>
      <c r="C366" s="29" t="s">
        <v>639</v>
      </c>
      <c r="D366" s="28" t="s">
        <v>145</v>
      </c>
      <c r="E366" s="30" t="s">
        <v>640</v>
      </c>
      <c r="F366" s="31" t="s">
        <v>159</v>
      </c>
      <c r="G366" s="32">
        <v>1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164</v>
      </c>
    </row>
    <row r="369" ht="112.5">
      <c r="A369" s="1" t="s">
        <v>152</v>
      </c>
      <c r="E369" s="30" t="s">
        <v>641</v>
      </c>
    </row>
    <row r="370" ht="13">
      <c r="A370" s="1" t="s">
        <v>143</v>
      </c>
      <c r="B370" s="28">
        <v>91</v>
      </c>
      <c r="C370" s="29" t="s">
        <v>642</v>
      </c>
      <c r="D370" s="28" t="s">
        <v>145</v>
      </c>
      <c r="E370" s="30" t="s">
        <v>643</v>
      </c>
      <c r="F370" s="31" t="s">
        <v>159</v>
      </c>
      <c r="G370" s="32">
        <v>1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164</v>
      </c>
    </row>
    <row r="373" ht="150">
      <c r="A373" s="1" t="s">
        <v>152</v>
      </c>
      <c r="E373" s="30" t="s">
        <v>644</v>
      </c>
    </row>
    <row r="374" ht="13">
      <c r="A374" s="1" t="s">
        <v>143</v>
      </c>
      <c r="B374" s="28">
        <v>92</v>
      </c>
      <c r="C374" s="29" t="s">
        <v>645</v>
      </c>
      <c r="D374" s="28" t="s">
        <v>145</v>
      </c>
      <c r="E374" s="30" t="s">
        <v>646</v>
      </c>
      <c r="F374" s="31" t="s">
        <v>159</v>
      </c>
      <c r="G374" s="32">
        <v>1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164</v>
      </c>
    </row>
    <row r="377" ht="150">
      <c r="A377" s="1" t="s">
        <v>152</v>
      </c>
      <c r="E377" s="30" t="s">
        <v>647</v>
      </c>
    </row>
    <row r="378" ht="25">
      <c r="A378" s="1" t="s">
        <v>143</v>
      </c>
      <c r="B378" s="28">
        <v>93</v>
      </c>
      <c r="C378" s="29" t="s">
        <v>648</v>
      </c>
      <c r="D378" s="28" t="s">
        <v>145</v>
      </c>
      <c r="E378" s="30" t="s">
        <v>649</v>
      </c>
      <c r="F378" s="31" t="s">
        <v>159</v>
      </c>
      <c r="G378" s="32">
        <v>1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164</v>
      </c>
    </row>
    <row r="381" ht="112.5">
      <c r="A381" s="1" t="s">
        <v>152</v>
      </c>
      <c r="E381" s="30" t="s">
        <v>650</v>
      </c>
    </row>
    <row r="382" ht="25">
      <c r="A382" s="1" t="s">
        <v>143</v>
      </c>
      <c r="B382" s="28">
        <v>94</v>
      </c>
      <c r="C382" s="29" t="s">
        <v>651</v>
      </c>
      <c r="D382" s="28" t="s">
        <v>145</v>
      </c>
      <c r="E382" s="30" t="s">
        <v>652</v>
      </c>
      <c r="F382" s="31" t="s">
        <v>159</v>
      </c>
      <c r="G382" s="32">
        <v>1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164</v>
      </c>
    </row>
    <row r="385" ht="125">
      <c r="A385" s="1" t="s">
        <v>152</v>
      </c>
      <c r="E385" s="30" t="s">
        <v>653</v>
      </c>
    </row>
    <row r="386" ht="13">
      <c r="A386" s="1" t="s">
        <v>143</v>
      </c>
      <c r="B386" s="28">
        <v>97</v>
      </c>
      <c r="C386" s="29" t="s">
        <v>654</v>
      </c>
      <c r="D386" s="28" t="s">
        <v>145</v>
      </c>
      <c r="E386" s="30" t="s">
        <v>655</v>
      </c>
      <c r="F386" s="31" t="s">
        <v>159</v>
      </c>
      <c r="G386" s="32">
        <v>12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447</v>
      </c>
    </row>
    <row r="389" ht="112.5">
      <c r="A389" s="1" t="s">
        <v>152</v>
      </c>
      <c r="E389" s="30" t="s">
        <v>656</v>
      </c>
    </row>
    <row r="390" ht="13">
      <c r="A390" s="1" t="s">
        <v>143</v>
      </c>
      <c r="B390" s="28">
        <v>98</v>
      </c>
      <c r="C390" s="29" t="s">
        <v>657</v>
      </c>
      <c r="D390" s="28" t="s">
        <v>145</v>
      </c>
      <c r="E390" s="30" t="s">
        <v>658</v>
      </c>
      <c r="F390" s="31" t="s">
        <v>159</v>
      </c>
      <c r="G390" s="32">
        <v>12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447</v>
      </c>
    </row>
    <row r="393" ht="125">
      <c r="A393" s="1" t="s">
        <v>152</v>
      </c>
      <c r="E393" s="30" t="s">
        <v>659</v>
      </c>
    </row>
    <row r="394" ht="13">
      <c r="A394" s="1" t="s">
        <v>143</v>
      </c>
      <c r="B394" s="28">
        <v>99</v>
      </c>
      <c r="C394" s="29" t="s">
        <v>733</v>
      </c>
      <c r="D394" s="28" t="s">
        <v>145</v>
      </c>
      <c r="E394" s="30" t="s">
        <v>734</v>
      </c>
      <c r="F394" s="31" t="s">
        <v>159</v>
      </c>
      <c r="G394" s="32">
        <v>4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189</v>
      </c>
    </row>
    <row r="397" ht="150">
      <c r="A397" s="1" t="s">
        <v>152</v>
      </c>
      <c r="E397" s="30" t="s">
        <v>735</v>
      </c>
    </row>
    <row r="398" ht="13">
      <c r="A398" s="1" t="s">
        <v>143</v>
      </c>
      <c r="B398" s="28">
        <v>100</v>
      </c>
      <c r="C398" s="29" t="s">
        <v>807</v>
      </c>
      <c r="D398" s="28" t="s">
        <v>145</v>
      </c>
      <c r="E398" s="30" t="s">
        <v>808</v>
      </c>
      <c r="F398" s="31" t="s">
        <v>159</v>
      </c>
      <c r="G398" s="32">
        <v>2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241</v>
      </c>
    </row>
    <row r="401" ht="112.5">
      <c r="A401" s="1" t="s">
        <v>152</v>
      </c>
      <c r="E401" s="30" t="s">
        <v>662</v>
      </c>
    </row>
    <row r="402" ht="13">
      <c r="A402" s="1" t="s">
        <v>143</v>
      </c>
      <c r="B402" s="28">
        <v>101</v>
      </c>
      <c r="C402" s="29" t="s">
        <v>660</v>
      </c>
      <c r="D402" s="28" t="s">
        <v>145</v>
      </c>
      <c r="E402" s="30" t="s">
        <v>661</v>
      </c>
      <c r="F402" s="31" t="s">
        <v>159</v>
      </c>
      <c r="G402" s="32">
        <v>2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/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843</v>
      </c>
    </row>
    <row r="405" ht="112.5">
      <c r="A405" s="1" t="s">
        <v>152</v>
      </c>
      <c r="E405" s="30" t="s">
        <v>662</v>
      </c>
    </row>
    <row r="406" ht="13">
      <c r="A406" s="1" t="s">
        <v>143</v>
      </c>
      <c r="B406" s="28">
        <v>102</v>
      </c>
      <c r="C406" s="29" t="s">
        <v>809</v>
      </c>
      <c r="D406" s="28" t="s">
        <v>145</v>
      </c>
      <c r="E406" s="30" t="s">
        <v>810</v>
      </c>
      <c r="F406" s="31" t="s">
        <v>159</v>
      </c>
      <c r="G406" s="32">
        <v>2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241</v>
      </c>
    </row>
    <row r="409" ht="125">
      <c r="A409" s="1" t="s">
        <v>152</v>
      </c>
      <c r="E409" s="30" t="s">
        <v>665</v>
      </c>
    </row>
    <row r="410" ht="13">
      <c r="A410" s="1" t="s">
        <v>143</v>
      </c>
      <c r="B410" s="28">
        <v>103</v>
      </c>
      <c r="C410" s="29" t="s">
        <v>663</v>
      </c>
      <c r="D410" s="28" t="s">
        <v>145</v>
      </c>
      <c r="E410" s="30" t="s">
        <v>664</v>
      </c>
      <c r="F410" s="31" t="s">
        <v>159</v>
      </c>
      <c r="G410" s="32">
        <v>2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/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843</v>
      </c>
    </row>
    <row r="413" ht="125">
      <c r="A413" s="1" t="s">
        <v>152</v>
      </c>
      <c r="E413" s="30" t="s">
        <v>665</v>
      </c>
    </row>
    <row r="414" ht="13">
      <c r="A414" s="1" t="s">
        <v>143</v>
      </c>
      <c r="B414" s="28">
        <v>104</v>
      </c>
      <c r="C414" s="29" t="s">
        <v>666</v>
      </c>
      <c r="D414" s="28" t="s">
        <v>145</v>
      </c>
      <c r="E414" s="30" t="s">
        <v>667</v>
      </c>
      <c r="F414" s="31" t="s">
        <v>159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164</v>
      </c>
    </row>
    <row r="417" ht="150">
      <c r="A417" s="1" t="s">
        <v>152</v>
      </c>
      <c r="E417" s="30" t="s">
        <v>668</v>
      </c>
    </row>
    <row r="418" ht="13">
      <c r="A418" s="1" t="s">
        <v>143</v>
      </c>
      <c r="B418" s="28">
        <v>107</v>
      </c>
      <c r="C418" s="29" t="s">
        <v>675</v>
      </c>
      <c r="D418" s="28" t="s">
        <v>145</v>
      </c>
      <c r="E418" s="30" t="s">
        <v>676</v>
      </c>
      <c r="F418" s="31" t="s">
        <v>159</v>
      </c>
      <c r="G418" s="32">
        <v>4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189</v>
      </c>
    </row>
    <row r="421" ht="137.5">
      <c r="A421" s="1" t="s">
        <v>152</v>
      </c>
      <c r="E421" s="30" t="s">
        <v>677</v>
      </c>
    </row>
    <row r="422" ht="13">
      <c r="A422" s="1" t="s">
        <v>143</v>
      </c>
      <c r="B422" s="28">
        <v>108</v>
      </c>
      <c r="C422" s="29" t="s">
        <v>678</v>
      </c>
      <c r="D422" s="28" t="s">
        <v>145</v>
      </c>
      <c r="E422" s="30" t="s">
        <v>679</v>
      </c>
      <c r="F422" s="31" t="s">
        <v>159</v>
      </c>
      <c r="G422" s="32">
        <v>1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844</v>
      </c>
    </row>
    <row r="425" ht="112.5">
      <c r="A425" s="1" t="s">
        <v>152</v>
      </c>
      <c r="E425" s="30" t="s">
        <v>680</v>
      </c>
    </row>
    <row r="426" ht="13">
      <c r="A426" s="1" t="s">
        <v>143</v>
      </c>
      <c r="B426" s="28">
        <v>109</v>
      </c>
      <c r="C426" s="29" t="s">
        <v>681</v>
      </c>
      <c r="D426" s="28" t="s">
        <v>145</v>
      </c>
      <c r="E426" s="30" t="s">
        <v>682</v>
      </c>
      <c r="F426" s="31" t="s">
        <v>159</v>
      </c>
      <c r="G426" s="32">
        <v>1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844</v>
      </c>
    </row>
    <row r="429" ht="100">
      <c r="A429" s="1" t="s">
        <v>152</v>
      </c>
      <c r="E429" s="30" t="s">
        <v>683</v>
      </c>
    </row>
    <row r="430" ht="13">
      <c r="A430" s="1" t="s">
        <v>143</v>
      </c>
      <c r="B430" s="28">
        <v>110</v>
      </c>
      <c r="C430" s="29" t="s">
        <v>203</v>
      </c>
      <c r="D430" s="28" t="s">
        <v>145</v>
      </c>
      <c r="E430" s="30" t="s">
        <v>204</v>
      </c>
      <c r="F430" s="31" t="s">
        <v>205</v>
      </c>
      <c r="G430" s="32">
        <v>50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206</v>
      </c>
    </row>
    <row r="433" ht="112.5">
      <c r="A433" s="1" t="s">
        <v>152</v>
      </c>
      <c r="E433" s="30" t="s">
        <v>207</v>
      </c>
    </row>
    <row r="434" ht="13">
      <c r="A434" s="1" t="s">
        <v>143</v>
      </c>
      <c r="B434" s="28">
        <v>111</v>
      </c>
      <c r="C434" s="29" t="s">
        <v>208</v>
      </c>
      <c r="D434" s="28" t="s">
        <v>145</v>
      </c>
      <c r="E434" s="30" t="s">
        <v>209</v>
      </c>
      <c r="F434" s="31" t="s">
        <v>205</v>
      </c>
      <c r="G434" s="32">
        <v>20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210</v>
      </c>
    </row>
    <row r="437" ht="100">
      <c r="A437" s="1" t="s">
        <v>152</v>
      </c>
      <c r="E437" s="30" t="s">
        <v>211</v>
      </c>
    </row>
    <row r="438" ht="13">
      <c r="A438" s="1" t="s">
        <v>143</v>
      </c>
      <c r="B438" s="28">
        <v>112</v>
      </c>
      <c r="C438" s="29" t="s">
        <v>212</v>
      </c>
      <c r="D438" s="28" t="s">
        <v>145</v>
      </c>
      <c r="E438" s="30" t="s">
        <v>213</v>
      </c>
      <c r="F438" s="31" t="s">
        <v>159</v>
      </c>
      <c r="G438" s="32">
        <v>50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206</v>
      </c>
    </row>
    <row r="441" ht="137.5">
      <c r="A441" s="1" t="s">
        <v>152</v>
      </c>
      <c r="E441" s="30" t="s">
        <v>214</v>
      </c>
    </row>
    <row r="442" ht="13">
      <c r="A442" s="1" t="s">
        <v>143</v>
      </c>
      <c r="B442" s="28">
        <v>113</v>
      </c>
      <c r="C442" s="29" t="s">
        <v>382</v>
      </c>
      <c r="D442" s="28" t="s">
        <v>145</v>
      </c>
      <c r="E442" s="30" t="s">
        <v>383</v>
      </c>
      <c r="F442" s="31" t="s">
        <v>159</v>
      </c>
      <c r="G442" s="32">
        <v>24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845</v>
      </c>
    </row>
    <row r="445" ht="112.5">
      <c r="A445" s="1" t="s">
        <v>152</v>
      </c>
      <c r="E445" s="30" t="s">
        <v>385</v>
      </c>
    </row>
    <row r="446" ht="25">
      <c r="A446" s="1" t="s">
        <v>143</v>
      </c>
      <c r="B446" s="28">
        <v>114</v>
      </c>
      <c r="C446" s="29" t="s">
        <v>215</v>
      </c>
      <c r="D446" s="28" t="s">
        <v>145</v>
      </c>
      <c r="E446" s="30" t="s">
        <v>216</v>
      </c>
      <c r="F446" s="31" t="s">
        <v>159</v>
      </c>
      <c r="G446" s="32">
        <v>50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206</v>
      </c>
    </row>
    <row r="449" ht="87.5">
      <c r="A449" s="1" t="s">
        <v>152</v>
      </c>
      <c r="E449" s="30" t="s">
        <v>218</v>
      </c>
    </row>
    <row r="450" ht="25">
      <c r="A450" s="1" t="s">
        <v>143</v>
      </c>
      <c r="B450" s="28">
        <v>115</v>
      </c>
      <c r="C450" s="29" t="s">
        <v>685</v>
      </c>
      <c r="D450" s="28" t="s">
        <v>145</v>
      </c>
      <c r="E450" s="30" t="s">
        <v>686</v>
      </c>
      <c r="F450" s="31" t="s">
        <v>159</v>
      </c>
      <c r="G450" s="32">
        <v>3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160</v>
      </c>
    </row>
    <row r="453" ht="100">
      <c r="A453" s="1" t="s">
        <v>152</v>
      </c>
      <c r="E453" s="30" t="s">
        <v>687</v>
      </c>
    </row>
    <row r="454" ht="13">
      <c r="A454" s="1" t="s">
        <v>143</v>
      </c>
      <c r="B454" s="28">
        <v>116</v>
      </c>
      <c r="C454" s="29" t="s">
        <v>688</v>
      </c>
      <c r="D454" s="28" t="s">
        <v>145</v>
      </c>
      <c r="E454" s="30" t="s">
        <v>689</v>
      </c>
      <c r="F454" s="31" t="s">
        <v>159</v>
      </c>
      <c r="G454" s="32">
        <v>20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210</v>
      </c>
    </row>
    <row r="457" ht="87.5">
      <c r="A457" s="1" t="s">
        <v>152</v>
      </c>
      <c r="E457" s="30" t="s">
        <v>690</v>
      </c>
    </row>
    <row r="458" ht="13">
      <c r="A458" s="1" t="s">
        <v>143</v>
      </c>
      <c r="B458" s="28">
        <v>117</v>
      </c>
      <c r="C458" s="29" t="s">
        <v>219</v>
      </c>
      <c r="D458" s="28" t="s">
        <v>145</v>
      </c>
      <c r="E458" s="30" t="s">
        <v>220</v>
      </c>
      <c r="F458" s="31" t="s">
        <v>205</v>
      </c>
      <c r="G458" s="32">
        <v>100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221</v>
      </c>
    </row>
    <row r="461" ht="112.5">
      <c r="A461" s="1" t="s">
        <v>152</v>
      </c>
      <c r="E461" s="30" t="s">
        <v>222</v>
      </c>
    </row>
    <row r="462" ht="13">
      <c r="A462" s="1" t="s">
        <v>143</v>
      </c>
      <c r="B462" s="28">
        <v>118</v>
      </c>
      <c r="C462" s="29" t="s">
        <v>223</v>
      </c>
      <c r="D462" s="28" t="s">
        <v>145</v>
      </c>
      <c r="E462" s="30" t="s">
        <v>224</v>
      </c>
      <c r="F462" s="31" t="s">
        <v>159</v>
      </c>
      <c r="G462" s="32">
        <v>4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189</v>
      </c>
    </row>
    <row r="465" ht="75">
      <c r="A465" s="1" t="s">
        <v>152</v>
      </c>
      <c r="E465" s="30" t="s">
        <v>225</v>
      </c>
    </row>
    <row r="466" ht="25">
      <c r="A466" s="1" t="s">
        <v>143</v>
      </c>
      <c r="B466" s="28">
        <v>119</v>
      </c>
      <c r="C466" s="29" t="s">
        <v>388</v>
      </c>
      <c r="D466" s="28" t="s">
        <v>145</v>
      </c>
      <c r="E466" s="30" t="s">
        <v>389</v>
      </c>
      <c r="F466" s="31" t="s">
        <v>159</v>
      </c>
      <c r="G466" s="32">
        <v>35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846</v>
      </c>
    </row>
    <row r="469" ht="100">
      <c r="A469" s="1" t="s">
        <v>152</v>
      </c>
      <c r="E469" s="30" t="s">
        <v>391</v>
      </c>
    </row>
    <row r="470" ht="13">
      <c r="A470" s="1" t="s">
        <v>143</v>
      </c>
      <c r="B470" s="28">
        <v>120</v>
      </c>
      <c r="C470" s="29" t="s">
        <v>392</v>
      </c>
      <c r="D470" s="28" t="s">
        <v>145</v>
      </c>
      <c r="E470" s="30" t="s">
        <v>393</v>
      </c>
      <c r="F470" s="31" t="s">
        <v>159</v>
      </c>
      <c r="G470" s="32">
        <v>35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846</v>
      </c>
    </row>
    <row r="473" ht="87.5">
      <c r="A473" s="1" t="s">
        <v>152</v>
      </c>
      <c r="E473" s="30" t="s">
        <v>394</v>
      </c>
    </row>
    <row r="474" ht="13">
      <c r="A474" s="1" t="s">
        <v>143</v>
      </c>
      <c r="B474" s="28">
        <v>121</v>
      </c>
      <c r="C474" s="29" t="s">
        <v>399</v>
      </c>
      <c r="D474" s="28" t="s">
        <v>145</v>
      </c>
      <c r="E474" s="30" t="s">
        <v>400</v>
      </c>
      <c r="F474" s="31" t="s">
        <v>318</v>
      </c>
      <c r="G474" s="32">
        <v>5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518</v>
      </c>
    </row>
    <row r="477" ht="87.5">
      <c r="A477" s="1" t="s">
        <v>152</v>
      </c>
      <c r="E477" s="30" t="s">
        <v>401</v>
      </c>
    </row>
    <row r="478" ht="13">
      <c r="A478" s="1" t="s">
        <v>143</v>
      </c>
      <c r="B478" s="28">
        <v>122</v>
      </c>
      <c r="C478" s="29" t="s">
        <v>402</v>
      </c>
      <c r="D478" s="28" t="s">
        <v>145</v>
      </c>
      <c r="E478" s="30" t="s">
        <v>403</v>
      </c>
      <c r="F478" s="31" t="s">
        <v>159</v>
      </c>
      <c r="G478" s="32">
        <v>14</v>
      </c>
      <c r="H478" s="32">
        <v>0</v>
      </c>
      <c r="I478" s="33">
        <f>ROUND(G478*H478,P4)</f>
        <v>0</v>
      </c>
      <c r="J478" s="28"/>
      <c r="K478" s="28"/>
      <c r="L478" s="34">
        <v>0</v>
      </c>
      <c r="M478" s="20">
        <f>ROUND(G478*L478,P4)</f>
        <v>0</v>
      </c>
      <c r="N478" s="40" t="s">
        <v>148</v>
      </c>
      <c r="O478" s="36">
        <f>M478*AA478</f>
        <v>0</v>
      </c>
      <c r="P478" s="1">
        <v>3</v>
      </c>
      <c r="AA478" s="1">
        <f>IF(P478=1,$O$3,IF(P478=2,$O$4,$O$5))</f>
        <v>0</v>
      </c>
    </row>
    <row r="479">
      <c r="A479" s="1" t="s">
        <v>149</v>
      </c>
      <c r="E479" s="30" t="s">
        <v>145</v>
      </c>
    </row>
    <row r="480" ht="65">
      <c r="A480" s="1" t="s">
        <v>150</v>
      </c>
      <c r="E480" s="37" t="s">
        <v>473</v>
      </c>
    </row>
    <row r="481" ht="87.5">
      <c r="A481" s="1" t="s">
        <v>152</v>
      </c>
      <c r="E481" s="30" t="s">
        <v>404</v>
      </c>
    </row>
    <row r="482" ht="13">
      <c r="A482" s="1" t="s">
        <v>143</v>
      </c>
      <c r="B482" s="28">
        <v>129</v>
      </c>
      <c r="C482" s="29" t="s">
        <v>702</v>
      </c>
      <c r="D482" s="28" t="s">
        <v>406</v>
      </c>
      <c r="E482" s="30" t="s">
        <v>703</v>
      </c>
      <c r="F482" s="31" t="s">
        <v>847</v>
      </c>
      <c r="G482" s="32">
        <v>1</v>
      </c>
      <c r="H482" s="32">
        <v>0</v>
      </c>
      <c r="I482" s="33">
        <f>ROUND(G482*H482,P4)</f>
        <v>0</v>
      </c>
      <c r="J482" s="28"/>
      <c r="K482" s="28"/>
      <c r="L482" s="34">
        <v>0</v>
      </c>
      <c r="M482" s="20">
        <f>ROUND(G482*L482,P4)</f>
        <v>0</v>
      </c>
      <c r="N482" s="40"/>
      <c r="O482" s="36">
        <f>M482*AA482</f>
        <v>0</v>
      </c>
      <c r="P482" s="1">
        <v>3</v>
      </c>
      <c r="AA482" s="1">
        <f>IF(P482=1,$O$3,IF(P482=2,$O$4,$O$5))</f>
        <v>0</v>
      </c>
    </row>
    <row r="483">
      <c r="A483" s="1" t="s">
        <v>149</v>
      </c>
      <c r="E483" s="30" t="s">
        <v>145</v>
      </c>
    </row>
    <row r="484" ht="65">
      <c r="A484" s="1" t="s">
        <v>150</v>
      </c>
      <c r="E484" s="37" t="s">
        <v>164</v>
      </c>
    </row>
    <row r="485" ht="125">
      <c r="A485" s="1" t="s">
        <v>152</v>
      </c>
      <c r="E485" s="30" t="s">
        <v>704</v>
      </c>
    </row>
    <row r="486" ht="13">
      <c r="A486" s="1" t="s">
        <v>143</v>
      </c>
      <c r="B486" s="28">
        <v>130</v>
      </c>
      <c r="C486" s="29" t="s">
        <v>705</v>
      </c>
      <c r="D486" s="28" t="s">
        <v>406</v>
      </c>
      <c r="E486" s="30" t="s">
        <v>706</v>
      </c>
      <c r="F486" s="31" t="s">
        <v>847</v>
      </c>
      <c r="G486" s="32">
        <v>1</v>
      </c>
      <c r="H486" s="32">
        <v>0</v>
      </c>
      <c r="I486" s="33">
        <f>ROUND(G486*H486,P4)</f>
        <v>0</v>
      </c>
      <c r="J486" s="28"/>
      <c r="K486" s="28"/>
      <c r="L486" s="34">
        <v>0</v>
      </c>
      <c r="M486" s="20">
        <f>ROUND(G486*L486,P4)</f>
        <v>0</v>
      </c>
      <c r="N486" s="40"/>
      <c r="O486" s="36">
        <f>M486*AA486</f>
        <v>0</v>
      </c>
      <c r="P486" s="1">
        <v>3</v>
      </c>
      <c r="AA486" s="1">
        <f>IF(P486=1,$O$3,IF(P486=2,$O$4,$O$5))</f>
        <v>0</v>
      </c>
    </row>
    <row r="487">
      <c r="A487" s="1" t="s">
        <v>149</v>
      </c>
      <c r="E487" s="30" t="s">
        <v>145</v>
      </c>
    </row>
    <row r="488" ht="65">
      <c r="A488" s="1" t="s">
        <v>150</v>
      </c>
      <c r="E488" s="37" t="s">
        <v>164</v>
      </c>
    </row>
    <row r="489" ht="137.5">
      <c r="A489" s="1" t="s">
        <v>152</v>
      </c>
      <c r="E489" s="30" t="s">
        <v>707</v>
      </c>
    </row>
    <row r="490" ht="13">
      <c r="A490" s="1" t="s">
        <v>140</v>
      </c>
      <c r="C490" s="22" t="s">
        <v>231</v>
      </c>
      <c r="E490" s="23" t="s">
        <v>232</v>
      </c>
      <c r="L490" s="38"/>
      <c r="M490" s="39">
        <f>SUMIFS(M491:M514,A491:A514,"P")</f>
        <v>0</v>
      </c>
      <c r="N490" s="38"/>
    </row>
    <row r="491" ht="26">
      <c r="A491" s="1" t="s">
        <v>143</v>
      </c>
      <c r="B491" s="28">
        <v>123</v>
      </c>
      <c r="C491" s="29" t="s">
        <v>424</v>
      </c>
      <c r="D491" s="28" t="s">
        <v>425</v>
      </c>
      <c r="E491" s="30" t="s">
        <v>426</v>
      </c>
      <c r="F491" s="31" t="s">
        <v>236</v>
      </c>
      <c r="G491" s="32">
        <v>35.299999999999997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>
      <c r="A493" s="1" t="s">
        <v>150</v>
      </c>
      <c r="E493" s="28"/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124</v>
      </c>
      <c r="C495" s="29" t="s">
        <v>427</v>
      </c>
      <c r="D495" s="28" t="s">
        <v>428</v>
      </c>
      <c r="E495" s="30" t="s">
        <v>429</v>
      </c>
      <c r="F495" s="31" t="s">
        <v>236</v>
      </c>
      <c r="G495" s="32">
        <v>10.5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>
      <c r="A497" s="1" t="s">
        <v>150</v>
      </c>
      <c r="E497" s="28"/>
    </row>
    <row r="498" ht="200">
      <c r="A498" s="1" t="s">
        <v>152</v>
      </c>
      <c r="E498" s="30" t="s">
        <v>239</v>
      </c>
    </row>
    <row r="499" ht="26">
      <c r="A499" s="1" t="s">
        <v>143</v>
      </c>
      <c r="B499" s="28">
        <v>125</v>
      </c>
      <c r="C499" s="29" t="s">
        <v>430</v>
      </c>
      <c r="D499" s="28" t="s">
        <v>431</v>
      </c>
      <c r="E499" s="30" t="s">
        <v>432</v>
      </c>
      <c r="F499" s="31" t="s">
        <v>236</v>
      </c>
      <c r="G499" s="32">
        <v>0.27000000000000002</v>
      </c>
      <c r="H499" s="32">
        <v>0</v>
      </c>
      <c r="I499" s="33">
        <f>ROUND(G499*H499,P4)</f>
        <v>0</v>
      </c>
      <c r="J499" s="28"/>
      <c r="K499" s="28"/>
      <c r="L499" s="34">
        <v>0</v>
      </c>
      <c r="M499" s="20">
        <f>ROUND(G499*L499,P4)</f>
        <v>0</v>
      </c>
      <c r="N499" s="40" t="s">
        <v>237</v>
      </c>
      <c r="O499" s="36">
        <f>M499*AA499</f>
        <v>0</v>
      </c>
      <c r="P499" s="1">
        <v>3</v>
      </c>
      <c r="AA499" s="1">
        <f>IF(P499=1,$O$3,IF(P499=2,$O$4,$O$5))</f>
        <v>0</v>
      </c>
    </row>
    <row r="500" ht="25">
      <c r="A500" s="1" t="s">
        <v>149</v>
      </c>
      <c r="E500" s="30" t="s">
        <v>238</v>
      </c>
    </row>
    <row r="501">
      <c r="A501" s="1" t="s">
        <v>150</v>
      </c>
      <c r="E501" s="28"/>
    </row>
    <row r="502" ht="200">
      <c r="A502" s="1" t="s">
        <v>152</v>
      </c>
      <c r="E502" s="30" t="s">
        <v>239</v>
      </c>
    </row>
    <row r="503" ht="26">
      <c r="A503" s="1" t="s">
        <v>143</v>
      </c>
      <c r="B503" s="28">
        <v>126</v>
      </c>
      <c r="C503" s="29" t="s">
        <v>233</v>
      </c>
      <c r="D503" s="28" t="s">
        <v>234</v>
      </c>
      <c r="E503" s="30" t="s">
        <v>235</v>
      </c>
      <c r="F503" s="31" t="s">
        <v>236</v>
      </c>
      <c r="G503" s="32">
        <v>0.16</v>
      </c>
      <c r="H503" s="32">
        <v>0</v>
      </c>
      <c r="I503" s="33">
        <f>ROUND(G503*H503,P4)</f>
        <v>0</v>
      </c>
      <c r="J503" s="28"/>
      <c r="K503" s="28"/>
      <c r="L503" s="34">
        <v>0</v>
      </c>
      <c r="M503" s="20">
        <f>ROUND(G503*L503,P4)</f>
        <v>0</v>
      </c>
      <c r="N503" s="40" t="s">
        <v>237</v>
      </c>
      <c r="O503" s="36">
        <f>M503*AA503</f>
        <v>0</v>
      </c>
      <c r="P503" s="1">
        <v>3</v>
      </c>
      <c r="AA503" s="1">
        <f>IF(P503=1,$O$3,IF(P503=2,$O$4,$O$5))</f>
        <v>0</v>
      </c>
    </row>
    <row r="504" ht="25">
      <c r="A504" s="1" t="s">
        <v>149</v>
      </c>
      <c r="E504" s="30" t="s">
        <v>238</v>
      </c>
    </row>
    <row r="505">
      <c r="A505" s="1" t="s">
        <v>150</v>
      </c>
      <c r="E505" s="28"/>
    </row>
    <row r="506" ht="200">
      <c r="A506" s="1" t="s">
        <v>152</v>
      </c>
      <c r="E506" s="30" t="s">
        <v>239</v>
      </c>
    </row>
    <row r="507" ht="26">
      <c r="A507" s="1" t="s">
        <v>143</v>
      </c>
      <c r="B507" s="28">
        <v>127</v>
      </c>
      <c r="C507" s="29" t="s">
        <v>433</v>
      </c>
      <c r="D507" s="28" t="s">
        <v>434</v>
      </c>
      <c r="E507" s="30" t="s">
        <v>435</v>
      </c>
      <c r="F507" s="31" t="s">
        <v>236</v>
      </c>
      <c r="G507" s="32">
        <v>0.33000000000000002</v>
      </c>
      <c r="H507" s="32">
        <v>0</v>
      </c>
      <c r="I507" s="33">
        <f>ROUND(G507*H507,P4)</f>
        <v>0</v>
      </c>
      <c r="J507" s="28"/>
      <c r="K507" s="28"/>
      <c r="L507" s="34">
        <v>0</v>
      </c>
      <c r="M507" s="20">
        <f>ROUND(G507*L507,P4)</f>
        <v>0</v>
      </c>
      <c r="N507" s="40" t="s">
        <v>237</v>
      </c>
      <c r="O507" s="36">
        <f>M507*AA507</f>
        <v>0</v>
      </c>
      <c r="P507" s="1">
        <v>3</v>
      </c>
      <c r="AA507" s="1">
        <f>IF(P507=1,$O$3,IF(P507=2,$O$4,$O$5))</f>
        <v>0</v>
      </c>
    </row>
    <row r="508" ht="25">
      <c r="A508" s="1" t="s">
        <v>149</v>
      </c>
      <c r="E508" s="30" t="s">
        <v>238</v>
      </c>
    </row>
    <row r="509">
      <c r="A509" s="1" t="s">
        <v>150</v>
      </c>
      <c r="E509" s="28"/>
    </row>
    <row r="510" ht="200">
      <c r="A510" s="1" t="s">
        <v>152</v>
      </c>
      <c r="E510" s="30" t="s">
        <v>239</v>
      </c>
    </row>
    <row r="511" ht="26">
      <c r="A511" s="1" t="s">
        <v>143</v>
      </c>
      <c r="B511" s="28">
        <v>128</v>
      </c>
      <c r="C511" s="29" t="s">
        <v>436</v>
      </c>
      <c r="D511" s="28" t="s">
        <v>437</v>
      </c>
      <c r="E511" s="30" t="s">
        <v>438</v>
      </c>
      <c r="F511" s="31" t="s">
        <v>236</v>
      </c>
      <c r="G511" s="32">
        <v>0.029999999999999999</v>
      </c>
      <c r="H511" s="32">
        <v>0</v>
      </c>
      <c r="I511" s="33">
        <f>ROUND(G511*H511,P4)</f>
        <v>0</v>
      </c>
      <c r="J511" s="28"/>
      <c r="K511" s="28"/>
      <c r="L511" s="34">
        <v>0</v>
      </c>
      <c r="M511" s="20">
        <f>ROUND(G511*L511,P4)</f>
        <v>0</v>
      </c>
      <c r="N511" s="40" t="s">
        <v>237</v>
      </c>
      <c r="O511" s="36">
        <f>M511*AA511</f>
        <v>0</v>
      </c>
      <c r="P511" s="1">
        <v>3</v>
      </c>
      <c r="AA511" s="1">
        <f>IF(P511=1,$O$3,IF(P511=2,$O$4,$O$5))</f>
        <v>0</v>
      </c>
    </row>
    <row r="512" ht="25">
      <c r="A512" s="1" t="s">
        <v>149</v>
      </c>
      <c r="E512" s="30" t="s">
        <v>238</v>
      </c>
    </row>
    <row r="513">
      <c r="A513" s="1" t="s">
        <v>150</v>
      </c>
      <c r="E513" s="28"/>
    </row>
    <row r="514" ht="200">
      <c r="A514" s="1" t="s">
        <v>152</v>
      </c>
      <c r="E514" s="30" t="s">
        <v>239</v>
      </c>
    </row>
  </sheetData>
  <sheetProtection sheet="1" objects="1" scenarios="1" spinCount="100000" saltValue="YDsc+PcBvAyfQ8V4eTfcq/G8zaVUBW2bbMUe48yh4Wd0l04C6S2KN9IWLe3BCkJCCszj/xmRcc4MMTVab1FVxw==" hashValue="VjaUUuZnbiosnp9Wj+kOTBZh9eKlp+fwqNEGUv+QqWnAQivQt9/uyvMtYlxnQwV43m2poTz9/NgpMa/1HB7yO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848</v>
      </c>
      <c r="M3" s="20">
        <f>0+M9+M286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848</v>
      </c>
      <c r="D5" s="22"/>
      <c r="E5" s="23" t="s">
        <v>37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COUNTIFS(L9:L311,"=0",A9:A311,"P")+COUNTIFS(L9:L311,"",A9:A311,"P")+SUM(Q9:Q311)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SUMIFS(M10:M285,A10:A285,"P")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234.44999999999999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849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211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850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3722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851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20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852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853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854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855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855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853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2860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856</v>
      </c>
    </row>
    <row r="49" ht="75">
      <c r="A49" s="1" t="s">
        <v>152</v>
      </c>
      <c r="E49" s="30" t="s">
        <v>470</v>
      </c>
    </row>
    <row r="50" ht="13">
      <c r="A50" s="1" t="s">
        <v>143</v>
      </c>
      <c r="B50" s="28">
        <v>11</v>
      </c>
      <c r="C50" s="29" t="s">
        <v>777</v>
      </c>
      <c r="D50" s="28" t="s">
        <v>145</v>
      </c>
      <c r="E50" s="30" t="s">
        <v>778</v>
      </c>
      <c r="F50" s="31" t="s">
        <v>147</v>
      </c>
      <c r="G50" s="32">
        <v>1790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857</v>
      </c>
    </row>
    <row r="53" ht="75">
      <c r="A53" s="1" t="s">
        <v>152</v>
      </c>
      <c r="E53" s="30" t="s">
        <v>470</v>
      </c>
    </row>
    <row r="54" ht="25">
      <c r="A54" s="1" t="s">
        <v>143</v>
      </c>
      <c r="B54" s="28">
        <v>12</v>
      </c>
      <c r="C54" s="29" t="s">
        <v>471</v>
      </c>
      <c r="D54" s="28" t="s">
        <v>145</v>
      </c>
      <c r="E54" s="30" t="s">
        <v>472</v>
      </c>
      <c r="F54" s="31" t="s">
        <v>159</v>
      </c>
      <c r="G54" s="32">
        <v>42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858</v>
      </c>
    </row>
    <row r="57" ht="87.5">
      <c r="A57" s="1" t="s">
        <v>152</v>
      </c>
      <c r="E57" s="30" t="s">
        <v>474</v>
      </c>
    </row>
    <row r="58" ht="25">
      <c r="A58" s="1" t="s">
        <v>143</v>
      </c>
      <c r="B58" s="28">
        <v>13</v>
      </c>
      <c r="C58" s="29" t="s">
        <v>780</v>
      </c>
      <c r="D58" s="28" t="s">
        <v>145</v>
      </c>
      <c r="E58" s="30" t="s">
        <v>781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859</v>
      </c>
    </row>
    <row r="61" ht="87.5">
      <c r="A61" s="1" t="s">
        <v>152</v>
      </c>
      <c r="E61" s="30" t="s">
        <v>474</v>
      </c>
    </row>
    <row r="62" ht="13">
      <c r="A62" s="1" t="s">
        <v>143</v>
      </c>
      <c r="B62" s="28">
        <v>14</v>
      </c>
      <c r="C62" s="29" t="s">
        <v>475</v>
      </c>
      <c r="D62" s="28" t="s">
        <v>145</v>
      </c>
      <c r="E62" s="30" t="s">
        <v>476</v>
      </c>
      <c r="F62" s="31" t="s">
        <v>159</v>
      </c>
      <c r="G62" s="32">
        <v>46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860</v>
      </c>
    </row>
    <row r="65" ht="87.5">
      <c r="A65" s="1" t="s">
        <v>152</v>
      </c>
      <c r="E65" s="30" t="s">
        <v>478</v>
      </c>
    </row>
    <row r="66" ht="13">
      <c r="A66" s="1" t="s">
        <v>143</v>
      </c>
      <c r="B66" s="28">
        <v>15</v>
      </c>
      <c r="C66" s="29" t="s">
        <v>290</v>
      </c>
      <c r="D66" s="28" t="s">
        <v>145</v>
      </c>
      <c r="E66" s="30" t="s">
        <v>291</v>
      </c>
      <c r="F66" s="31" t="s">
        <v>292</v>
      </c>
      <c r="G66" s="32">
        <v>16.5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861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295</v>
      </c>
      <c r="D70" s="28" t="s">
        <v>145</v>
      </c>
      <c r="E70" s="30" t="s">
        <v>296</v>
      </c>
      <c r="F70" s="31" t="s">
        <v>292</v>
      </c>
      <c r="G70" s="32">
        <v>43.75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862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298</v>
      </c>
      <c r="D74" s="28" t="s">
        <v>145</v>
      </c>
      <c r="E74" s="30" t="s">
        <v>299</v>
      </c>
      <c r="F74" s="31" t="s">
        <v>292</v>
      </c>
      <c r="G74" s="32">
        <v>154.16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863</v>
      </c>
    </row>
    <row r="77" ht="75">
      <c r="A77" s="1" t="s">
        <v>152</v>
      </c>
      <c r="E77" s="30" t="s">
        <v>294</v>
      </c>
    </row>
    <row r="78" ht="13">
      <c r="A78" s="1" t="s">
        <v>143</v>
      </c>
      <c r="B78" s="28">
        <v>18</v>
      </c>
      <c r="C78" s="29" t="s">
        <v>301</v>
      </c>
      <c r="D78" s="28" t="s">
        <v>145</v>
      </c>
      <c r="E78" s="30" t="s">
        <v>302</v>
      </c>
      <c r="F78" s="31" t="s">
        <v>292</v>
      </c>
      <c r="G78" s="32">
        <v>16.5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861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43.75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862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154.16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863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824</v>
      </c>
      <c r="D90" s="28" t="s">
        <v>145</v>
      </c>
      <c r="E90" s="30" t="s">
        <v>825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864</v>
      </c>
    </row>
    <row r="93" ht="112.5">
      <c r="A93" s="1" t="s">
        <v>152</v>
      </c>
      <c r="E93" s="30" t="s">
        <v>153</v>
      </c>
    </row>
    <row r="94" ht="13">
      <c r="A94" s="1" t="s">
        <v>143</v>
      </c>
      <c r="B94" s="28">
        <v>22</v>
      </c>
      <c r="C94" s="29" t="s">
        <v>826</v>
      </c>
      <c r="D94" s="28" t="s">
        <v>145</v>
      </c>
      <c r="E94" s="30" t="s">
        <v>827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864</v>
      </c>
    </row>
    <row r="97" ht="112.5">
      <c r="A97" s="1" t="s">
        <v>152</v>
      </c>
      <c r="E97" s="30" t="s">
        <v>156</v>
      </c>
    </row>
    <row r="98" ht="13">
      <c r="A98" s="1" t="s">
        <v>143</v>
      </c>
      <c r="B98" s="28">
        <v>23</v>
      </c>
      <c r="C98" s="29" t="s">
        <v>828</v>
      </c>
      <c r="D98" s="28" t="s">
        <v>145</v>
      </c>
      <c r="E98" s="30" t="s">
        <v>829</v>
      </c>
      <c r="F98" s="31" t="s">
        <v>147</v>
      </c>
      <c r="G98" s="32">
        <v>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852</v>
      </c>
    </row>
    <row r="101" ht="125">
      <c r="A101" s="1" t="s">
        <v>152</v>
      </c>
      <c r="E101" s="30" t="s">
        <v>311</v>
      </c>
    </row>
    <row r="102" ht="13">
      <c r="A102" s="1" t="s">
        <v>143</v>
      </c>
      <c r="B102" s="28">
        <v>26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865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27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865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28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6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866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29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6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866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30</v>
      </c>
      <c r="C118" s="29" t="s">
        <v>840</v>
      </c>
      <c r="D118" s="28" t="s">
        <v>145</v>
      </c>
      <c r="E118" s="30" t="s">
        <v>841</v>
      </c>
      <c r="F118" s="31" t="s">
        <v>159</v>
      </c>
      <c r="G118" s="32">
        <v>9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867</v>
      </c>
    </row>
    <row r="121" ht="125">
      <c r="A121" s="1" t="s">
        <v>152</v>
      </c>
      <c r="E121" s="30" t="s">
        <v>842</v>
      </c>
    </row>
    <row r="122" ht="13">
      <c r="A122" s="1" t="s">
        <v>143</v>
      </c>
      <c r="B122" s="28">
        <v>31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3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865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32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868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33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869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34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866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35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11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870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36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867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37</v>
      </c>
      <c r="C146" s="29" t="s">
        <v>555</v>
      </c>
      <c r="D146" s="28" t="s">
        <v>145</v>
      </c>
      <c r="E146" s="30" t="s">
        <v>556</v>
      </c>
      <c r="F146" s="31" t="s">
        <v>159</v>
      </c>
      <c r="G146" s="32">
        <v>6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866</v>
      </c>
    </row>
    <row r="149" ht="87.5">
      <c r="A149" s="1" t="s">
        <v>152</v>
      </c>
      <c r="E149" s="30" t="s">
        <v>557</v>
      </c>
    </row>
    <row r="150" ht="25">
      <c r="A150" s="1" t="s">
        <v>143</v>
      </c>
      <c r="B150" s="28">
        <v>38</v>
      </c>
      <c r="C150" s="29" t="s">
        <v>558</v>
      </c>
      <c r="D150" s="28" t="s">
        <v>145</v>
      </c>
      <c r="E150" s="30" t="s">
        <v>559</v>
      </c>
      <c r="F150" s="31" t="s">
        <v>159</v>
      </c>
      <c r="G150" s="32">
        <v>6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866</v>
      </c>
    </row>
    <row r="153" ht="87.5">
      <c r="A153" s="1" t="s">
        <v>152</v>
      </c>
      <c r="E153" s="30" t="s">
        <v>560</v>
      </c>
    </row>
    <row r="154" ht="13">
      <c r="A154" s="1" t="s">
        <v>143</v>
      </c>
      <c r="B154" s="28">
        <v>39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869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40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15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871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41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871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42</v>
      </c>
      <c r="C166" s="29" t="s">
        <v>448</v>
      </c>
      <c r="D166" s="28" t="s">
        <v>145</v>
      </c>
      <c r="E166" s="30" t="s">
        <v>449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872</v>
      </c>
    </row>
    <row r="169" ht="137.5">
      <c r="A169" s="1" t="s">
        <v>152</v>
      </c>
      <c r="E169" s="30" t="s">
        <v>450</v>
      </c>
    </row>
    <row r="170" ht="13">
      <c r="A170" s="1" t="s">
        <v>143</v>
      </c>
      <c r="B170" s="28">
        <v>43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872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44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14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872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45</v>
      </c>
      <c r="C178" s="29" t="s">
        <v>615</v>
      </c>
      <c r="D178" s="28" t="s">
        <v>145</v>
      </c>
      <c r="E178" s="30" t="s">
        <v>616</v>
      </c>
      <c r="F178" s="31" t="s">
        <v>159</v>
      </c>
      <c r="G178" s="32">
        <v>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868</v>
      </c>
    </row>
    <row r="181" ht="112.5">
      <c r="A181" s="1" t="s">
        <v>152</v>
      </c>
      <c r="E181" s="30" t="s">
        <v>617</v>
      </c>
    </row>
    <row r="182" ht="13">
      <c r="A182" s="1" t="s">
        <v>143</v>
      </c>
      <c r="B182" s="28">
        <v>46</v>
      </c>
      <c r="C182" s="29" t="s">
        <v>618</v>
      </c>
      <c r="D182" s="28" t="s">
        <v>145</v>
      </c>
      <c r="E182" s="30" t="s">
        <v>619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868</v>
      </c>
    </row>
    <row r="185" ht="125">
      <c r="A185" s="1" t="s">
        <v>152</v>
      </c>
      <c r="E185" s="30" t="s">
        <v>620</v>
      </c>
    </row>
    <row r="186" ht="25">
      <c r="A186" s="1" t="s">
        <v>143</v>
      </c>
      <c r="B186" s="28">
        <v>47</v>
      </c>
      <c r="C186" s="29" t="s">
        <v>621</v>
      </c>
      <c r="D186" s="28" t="s">
        <v>145</v>
      </c>
      <c r="E186" s="30" t="s">
        <v>622</v>
      </c>
      <c r="F186" s="31" t="s">
        <v>159</v>
      </c>
      <c r="G186" s="32">
        <v>10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873</v>
      </c>
    </row>
    <row r="189" ht="150">
      <c r="A189" s="1" t="s">
        <v>152</v>
      </c>
      <c r="E189" s="30" t="s">
        <v>623</v>
      </c>
    </row>
    <row r="190" ht="25">
      <c r="A190" s="1" t="s">
        <v>143</v>
      </c>
      <c r="B190" s="28">
        <v>48</v>
      </c>
      <c r="C190" s="29" t="s">
        <v>624</v>
      </c>
      <c r="D190" s="28" t="s">
        <v>145</v>
      </c>
      <c r="E190" s="30" t="s">
        <v>625</v>
      </c>
      <c r="F190" s="31" t="s">
        <v>159</v>
      </c>
      <c r="G190" s="32">
        <v>6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866</v>
      </c>
    </row>
    <row r="193" ht="112.5">
      <c r="A193" s="1" t="s">
        <v>152</v>
      </c>
      <c r="E193" s="30" t="s">
        <v>626</v>
      </c>
    </row>
    <row r="194" ht="25">
      <c r="A194" s="1" t="s">
        <v>143</v>
      </c>
      <c r="B194" s="28">
        <v>49</v>
      </c>
      <c r="C194" s="29" t="s">
        <v>627</v>
      </c>
      <c r="D194" s="28" t="s">
        <v>145</v>
      </c>
      <c r="E194" s="30" t="s">
        <v>628</v>
      </c>
      <c r="F194" s="31" t="s">
        <v>159</v>
      </c>
      <c r="G194" s="32">
        <v>6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866</v>
      </c>
    </row>
    <row r="197" ht="137.5">
      <c r="A197" s="1" t="s">
        <v>152</v>
      </c>
      <c r="E197" s="30" t="s">
        <v>629</v>
      </c>
    </row>
    <row r="198" ht="13">
      <c r="A198" s="1" t="s">
        <v>143</v>
      </c>
      <c r="B198" s="28">
        <v>50</v>
      </c>
      <c r="C198" s="29" t="s">
        <v>630</v>
      </c>
      <c r="D198" s="28" t="s">
        <v>145</v>
      </c>
      <c r="E198" s="30" t="s">
        <v>631</v>
      </c>
      <c r="F198" s="31" t="s">
        <v>159</v>
      </c>
      <c r="G198" s="32">
        <v>6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866</v>
      </c>
    </row>
    <row r="201" ht="112.5">
      <c r="A201" s="1" t="s">
        <v>152</v>
      </c>
      <c r="E201" s="30" t="s">
        <v>632</v>
      </c>
    </row>
    <row r="202" ht="13">
      <c r="A202" s="1" t="s">
        <v>143</v>
      </c>
      <c r="B202" s="28">
        <v>51</v>
      </c>
      <c r="C202" s="29" t="s">
        <v>633</v>
      </c>
      <c r="D202" s="28" t="s">
        <v>145</v>
      </c>
      <c r="E202" s="30" t="s">
        <v>634</v>
      </c>
      <c r="F202" s="31" t="s">
        <v>159</v>
      </c>
      <c r="G202" s="32">
        <v>6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866</v>
      </c>
    </row>
    <row r="205" ht="100">
      <c r="A205" s="1" t="s">
        <v>152</v>
      </c>
      <c r="E205" s="30" t="s">
        <v>635</v>
      </c>
    </row>
    <row r="206" ht="13">
      <c r="A206" s="1" t="s">
        <v>143</v>
      </c>
      <c r="B206" s="28">
        <v>52</v>
      </c>
      <c r="C206" s="29" t="s">
        <v>370</v>
      </c>
      <c r="D206" s="28" t="s">
        <v>145</v>
      </c>
      <c r="E206" s="30" t="s">
        <v>371</v>
      </c>
      <c r="F206" s="31" t="s">
        <v>159</v>
      </c>
      <c r="G206" s="32">
        <v>2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869</v>
      </c>
    </row>
    <row r="209" ht="112.5">
      <c r="A209" s="1" t="s">
        <v>152</v>
      </c>
      <c r="E209" s="30" t="s">
        <v>373</v>
      </c>
    </row>
    <row r="210" ht="13">
      <c r="A210" s="1" t="s">
        <v>143</v>
      </c>
      <c r="B210" s="28">
        <v>53</v>
      </c>
      <c r="C210" s="29" t="s">
        <v>374</v>
      </c>
      <c r="D210" s="28" t="s">
        <v>145</v>
      </c>
      <c r="E210" s="30" t="s">
        <v>375</v>
      </c>
      <c r="F210" s="31" t="s">
        <v>159</v>
      </c>
      <c r="G210" s="32">
        <v>2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869</v>
      </c>
    </row>
    <row r="213" ht="112.5">
      <c r="A213" s="1" t="s">
        <v>152</v>
      </c>
      <c r="E213" s="30" t="s">
        <v>376</v>
      </c>
    </row>
    <row r="214" ht="25">
      <c r="A214" s="1" t="s">
        <v>143</v>
      </c>
      <c r="B214" s="28">
        <v>54</v>
      </c>
      <c r="C214" s="29" t="s">
        <v>639</v>
      </c>
      <c r="D214" s="28" t="s">
        <v>145</v>
      </c>
      <c r="E214" s="30" t="s">
        <v>640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874</v>
      </c>
    </row>
    <row r="217" ht="112.5">
      <c r="A217" s="1" t="s">
        <v>152</v>
      </c>
      <c r="E217" s="30" t="s">
        <v>641</v>
      </c>
    </row>
    <row r="218" ht="13">
      <c r="A218" s="1" t="s">
        <v>143</v>
      </c>
      <c r="B218" s="28">
        <v>55</v>
      </c>
      <c r="C218" s="29" t="s">
        <v>642</v>
      </c>
      <c r="D218" s="28" t="s">
        <v>145</v>
      </c>
      <c r="E218" s="30" t="s">
        <v>643</v>
      </c>
      <c r="F218" s="31" t="s">
        <v>159</v>
      </c>
      <c r="G218" s="32">
        <v>5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874</v>
      </c>
    </row>
    <row r="221" ht="150">
      <c r="A221" s="1" t="s">
        <v>152</v>
      </c>
      <c r="E221" s="30" t="s">
        <v>644</v>
      </c>
    </row>
    <row r="222" ht="13">
      <c r="A222" s="1" t="s">
        <v>143</v>
      </c>
      <c r="B222" s="28">
        <v>56</v>
      </c>
      <c r="C222" s="29" t="s">
        <v>645</v>
      </c>
      <c r="D222" s="28" t="s">
        <v>145</v>
      </c>
      <c r="E222" s="30" t="s">
        <v>646</v>
      </c>
      <c r="F222" s="31" t="s">
        <v>159</v>
      </c>
      <c r="G222" s="32">
        <v>9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867</v>
      </c>
    </row>
    <row r="225" ht="150">
      <c r="A225" s="1" t="s">
        <v>152</v>
      </c>
      <c r="E225" s="30" t="s">
        <v>647</v>
      </c>
    </row>
    <row r="226" ht="13">
      <c r="A226" s="1" t="s">
        <v>143</v>
      </c>
      <c r="B226" s="28">
        <v>59</v>
      </c>
      <c r="C226" s="29" t="s">
        <v>730</v>
      </c>
      <c r="D226" s="28" t="s">
        <v>145</v>
      </c>
      <c r="E226" s="30" t="s">
        <v>731</v>
      </c>
      <c r="F226" s="31" t="s">
        <v>159</v>
      </c>
      <c r="G226" s="32">
        <v>9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867</v>
      </c>
    </row>
    <row r="229" ht="137.5">
      <c r="A229" s="1" t="s">
        <v>152</v>
      </c>
      <c r="E229" s="30" t="s">
        <v>732</v>
      </c>
    </row>
    <row r="230" ht="13">
      <c r="A230" s="1" t="s">
        <v>143</v>
      </c>
      <c r="B230" s="28">
        <v>60</v>
      </c>
      <c r="C230" s="29" t="s">
        <v>654</v>
      </c>
      <c r="D230" s="28" t="s">
        <v>145</v>
      </c>
      <c r="E230" s="30" t="s">
        <v>655</v>
      </c>
      <c r="F230" s="31" t="s">
        <v>159</v>
      </c>
      <c r="G230" s="32">
        <v>18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875</v>
      </c>
    </row>
    <row r="233" ht="112.5">
      <c r="A233" s="1" t="s">
        <v>152</v>
      </c>
      <c r="E233" s="30" t="s">
        <v>656</v>
      </c>
    </row>
    <row r="234" ht="13">
      <c r="A234" s="1" t="s">
        <v>143</v>
      </c>
      <c r="B234" s="28">
        <v>61</v>
      </c>
      <c r="C234" s="29" t="s">
        <v>657</v>
      </c>
      <c r="D234" s="28" t="s">
        <v>145</v>
      </c>
      <c r="E234" s="30" t="s">
        <v>658</v>
      </c>
      <c r="F234" s="31" t="s">
        <v>159</v>
      </c>
      <c r="G234" s="32">
        <v>18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875</v>
      </c>
    </row>
    <row r="237" ht="125">
      <c r="A237" s="1" t="s">
        <v>152</v>
      </c>
      <c r="E237" s="30" t="s">
        <v>659</v>
      </c>
    </row>
    <row r="238" ht="13">
      <c r="A238" s="1" t="s">
        <v>143</v>
      </c>
      <c r="B238" s="28">
        <v>62</v>
      </c>
      <c r="C238" s="29" t="s">
        <v>733</v>
      </c>
      <c r="D238" s="28" t="s">
        <v>145</v>
      </c>
      <c r="E238" s="30" t="s">
        <v>734</v>
      </c>
      <c r="F238" s="31" t="s">
        <v>159</v>
      </c>
      <c r="G238" s="32">
        <v>3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865</v>
      </c>
    </row>
    <row r="241" ht="150">
      <c r="A241" s="1" t="s">
        <v>152</v>
      </c>
      <c r="E241" s="30" t="s">
        <v>735</v>
      </c>
    </row>
    <row r="242" ht="13">
      <c r="A242" s="1" t="s">
        <v>143</v>
      </c>
      <c r="B242" s="28">
        <v>63</v>
      </c>
      <c r="C242" s="29" t="s">
        <v>666</v>
      </c>
      <c r="D242" s="28" t="s">
        <v>145</v>
      </c>
      <c r="E242" s="30" t="s">
        <v>667</v>
      </c>
      <c r="F242" s="31" t="s">
        <v>159</v>
      </c>
      <c r="G242" s="32">
        <v>20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852</v>
      </c>
    </row>
    <row r="245" ht="150">
      <c r="A245" s="1" t="s">
        <v>152</v>
      </c>
      <c r="E245" s="30" t="s">
        <v>668</v>
      </c>
    </row>
    <row r="246" ht="13">
      <c r="A246" s="1" t="s">
        <v>143</v>
      </c>
      <c r="B246" s="28">
        <v>64</v>
      </c>
      <c r="C246" s="29" t="s">
        <v>736</v>
      </c>
      <c r="D246" s="28" t="s">
        <v>145</v>
      </c>
      <c r="E246" s="30" t="s">
        <v>737</v>
      </c>
      <c r="F246" s="31" t="s">
        <v>159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868</v>
      </c>
    </row>
    <row r="249" ht="150">
      <c r="A249" s="1" t="s">
        <v>152</v>
      </c>
      <c r="E249" s="30" t="s">
        <v>738</v>
      </c>
    </row>
    <row r="250" ht="13">
      <c r="A250" s="1" t="s">
        <v>143</v>
      </c>
      <c r="B250" s="28">
        <v>65</v>
      </c>
      <c r="C250" s="29" t="s">
        <v>208</v>
      </c>
      <c r="D250" s="28" t="s">
        <v>145</v>
      </c>
      <c r="E250" s="30" t="s">
        <v>209</v>
      </c>
      <c r="F250" s="31" t="s">
        <v>205</v>
      </c>
      <c r="G250" s="32">
        <v>30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855</v>
      </c>
    </row>
    <row r="253" ht="100">
      <c r="A253" s="1" t="s">
        <v>152</v>
      </c>
      <c r="E253" s="30" t="s">
        <v>211</v>
      </c>
    </row>
    <row r="254" ht="25">
      <c r="A254" s="1" t="s">
        <v>143</v>
      </c>
      <c r="B254" s="28">
        <v>66</v>
      </c>
      <c r="C254" s="29" t="s">
        <v>685</v>
      </c>
      <c r="D254" s="28" t="s">
        <v>145</v>
      </c>
      <c r="E254" s="30" t="s">
        <v>686</v>
      </c>
      <c r="F254" s="31" t="s">
        <v>159</v>
      </c>
      <c r="G254" s="32">
        <v>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866</v>
      </c>
    </row>
    <row r="257" ht="100">
      <c r="A257" s="1" t="s">
        <v>152</v>
      </c>
      <c r="E257" s="30" t="s">
        <v>687</v>
      </c>
    </row>
    <row r="258" ht="13">
      <c r="A258" s="1" t="s">
        <v>143</v>
      </c>
      <c r="B258" s="28">
        <v>67</v>
      </c>
      <c r="C258" s="29" t="s">
        <v>219</v>
      </c>
      <c r="D258" s="28" t="s">
        <v>145</v>
      </c>
      <c r="E258" s="30" t="s">
        <v>220</v>
      </c>
      <c r="F258" s="31" t="s">
        <v>205</v>
      </c>
      <c r="G258" s="32">
        <v>100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876</v>
      </c>
    </row>
    <row r="261" ht="112.5">
      <c r="A261" s="1" t="s">
        <v>152</v>
      </c>
      <c r="E261" s="30" t="s">
        <v>222</v>
      </c>
    </row>
    <row r="262" ht="13">
      <c r="A262" s="1" t="s">
        <v>143</v>
      </c>
      <c r="B262" s="28">
        <v>68</v>
      </c>
      <c r="C262" s="29" t="s">
        <v>223</v>
      </c>
      <c r="D262" s="28" t="s">
        <v>145</v>
      </c>
      <c r="E262" s="30" t="s">
        <v>224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866</v>
      </c>
    </row>
    <row r="265" ht="75">
      <c r="A265" s="1" t="s">
        <v>152</v>
      </c>
      <c r="E265" s="30" t="s">
        <v>225</v>
      </c>
    </row>
    <row r="266" ht="25">
      <c r="A266" s="1" t="s">
        <v>143</v>
      </c>
      <c r="B266" s="28">
        <v>69</v>
      </c>
      <c r="C266" s="29" t="s">
        <v>388</v>
      </c>
      <c r="D266" s="28" t="s">
        <v>145</v>
      </c>
      <c r="E266" s="30" t="s">
        <v>389</v>
      </c>
      <c r="F266" s="31" t="s">
        <v>159</v>
      </c>
      <c r="G266" s="32">
        <v>18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875</v>
      </c>
    </row>
    <row r="269" ht="100">
      <c r="A269" s="1" t="s">
        <v>152</v>
      </c>
      <c r="E269" s="30" t="s">
        <v>391</v>
      </c>
    </row>
    <row r="270" ht="13">
      <c r="A270" s="1" t="s">
        <v>143</v>
      </c>
      <c r="B270" s="28">
        <v>70</v>
      </c>
      <c r="C270" s="29" t="s">
        <v>392</v>
      </c>
      <c r="D270" s="28" t="s">
        <v>145</v>
      </c>
      <c r="E270" s="30" t="s">
        <v>393</v>
      </c>
      <c r="F270" s="31" t="s">
        <v>159</v>
      </c>
      <c r="G270" s="32">
        <v>18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875</v>
      </c>
    </row>
    <row r="273" ht="87.5">
      <c r="A273" s="1" t="s">
        <v>152</v>
      </c>
      <c r="E273" s="30" t="s">
        <v>394</v>
      </c>
    </row>
    <row r="274" ht="13">
      <c r="A274" s="1" t="s">
        <v>143</v>
      </c>
      <c r="B274" s="28">
        <v>71</v>
      </c>
      <c r="C274" s="29" t="s">
        <v>399</v>
      </c>
      <c r="D274" s="28" t="s">
        <v>145</v>
      </c>
      <c r="E274" s="30" t="s">
        <v>400</v>
      </c>
      <c r="F274" s="31" t="s">
        <v>318</v>
      </c>
      <c r="G274" s="32">
        <v>9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867</v>
      </c>
    </row>
    <row r="277" ht="87.5">
      <c r="A277" s="1" t="s">
        <v>152</v>
      </c>
      <c r="E277" s="30" t="s">
        <v>401</v>
      </c>
    </row>
    <row r="278" ht="13">
      <c r="A278" s="1" t="s">
        <v>143</v>
      </c>
      <c r="B278" s="28">
        <v>72</v>
      </c>
      <c r="C278" s="29" t="s">
        <v>402</v>
      </c>
      <c r="D278" s="28" t="s">
        <v>145</v>
      </c>
      <c r="E278" s="30" t="s">
        <v>403</v>
      </c>
      <c r="F278" s="31" t="s">
        <v>159</v>
      </c>
      <c r="G278" s="32">
        <v>4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859</v>
      </c>
    </row>
    <row r="281" ht="87.5">
      <c r="A281" s="1" t="s">
        <v>152</v>
      </c>
      <c r="E281" s="30" t="s">
        <v>404</v>
      </c>
    </row>
    <row r="282" ht="25">
      <c r="A282" s="1" t="s">
        <v>143</v>
      </c>
      <c r="B282" s="28">
        <v>79</v>
      </c>
      <c r="C282" s="29" t="s">
        <v>463</v>
      </c>
      <c r="D282" s="28" t="s">
        <v>145</v>
      </c>
      <c r="E282" s="30" t="s">
        <v>464</v>
      </c>
      <c r="F282" s="31" t="s">
        <v>147</v>
      </c>
      <c r="G282" s="32">
        <v>22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/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877</v>
      </c>
    </row>
    <row r="285" ht="75">
      <c r="A285" s="1" t="s">
        <v>152</v>
      </c>
      <c r="E285" s="30" t="s">
        <v>272</v>
      </c>
    </row>
    <row r="286" ht="13">
      <c r="A286" s="1" t="s">
        <v>140</v>
      </c>
      <c r="C286" s="22" t="s">
        <v>231</v>
      </c>
      <c r="E286" s="23" t="s">
        <v>232</v>
      </c>
      <c r="L286" s="38"/>
      <c r="M286" s="39">
        <f>SUMIFS(M287:M310,A287:A310,"P")</f>
        <v>0</v>
      </c>
      <c r="N286" s="38"/>
    </row>
    <row r="287" ht="26">
      <c r="A287" s="1" t="s">
        <v>143</v>
      </c>
      <c r="B287" s="28">
        <v>73</v>
      </c>
      <c r="C287" s="29" t="s">
        <v>424</v>
      </c>
      <c r="D287" s="28" t="s">
        <v>425</v>
      </c>
      <c r="E287" s="30" t="s">
        <v>426</v>
      </c>
      <c r="F287" s="31" t="s">
        <v>236</v>
      </c>
      <c r="G287" s="32">
        <v>11.199999999999999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74</v>
      </c>
      <c r="C291" s="29" t="s">
        <v>427</v>
      </c>
      <c r="D291" s="28" t="s">
        <v>428</v>
      </c>
      <c r="E291" s="30" t="s">
        <v>429</v>
      </c>
      <c r="F291" s="31" t="s">
        <v>236</v>
      </c>
      <c r="G291" s="32">
        <v>15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  <row r="295" ht="26">
      <c r="A295" s="1" t="s">
        <v>143</v>
      </c>
      <c r="B295" s="28">
        <v>75</v>
      </c>
      <c r="C295" s="29" t="s">
        <v>430</v>
      </c>
      <c r="D295" s="28" t="s">
        <v>431</v>
      </c>
      <c r="E295" s="30" t="s">
        <v>432</v>
      </c>
      <c r="F295" s="31" t="s">
        <v>236</v>
      </c>
      <c r="G295" s="32">
        <v>0.54000000000000004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237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 ht="25">
      <c r="A296" s="1" t="s">
        <v>149</v>
      </c>
      <c r="E296" s="30" t="s">
        <v>238</v>
      </c>
    </row>
    <row r="297">
      <c r="A297" s="1" t="s">
        <v>150</v>
      </c>
      <c r="E297" s="28"/>
    </row>
    <row r="298" ht="200">
      <c r="A298" s="1" t="s">
        <v>152</v>
      </c>
      <c r="E298" s="30" t="s">
        <v>239</v>
      </c>
    </row>
    <row r="299" ht="26">
      <c r="A299" s="1" t="s">
        <v>143</v>
      </c>
      <c r="B299" s="28">
        <v>76</v>
      </c>
      <c r="C299" s="29" t="s">
        <v>233</v>
      </c>
      <c r="D299" s="28" t="s">
        <v>234</v>
      </c>
      <c r="E299" s="30" t="s">
        <v>235</v>
      </c>
      <c r="F299" s="31" t="s">
        <v>236</v>
      </c>
      <c r="G299" s="32">
        <v>0.16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237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 ht="25">
      <c r="A300" s="1" t="s">
        <v>149</v>
      </c>
      <c r="E300" s="30" t="s">
        <v>238</v>
      </c>
    </row>
    <row r="301">
      <c r="A301" s="1" t="s">
        <v>150</v>
      </c>
      <c r="E301" s="28"/>
    </row>
    <row r="302" ht="200">
      <c r="A302" s="1" t="s">
        <v>152</v>
      </c>
      <c r="E302" s="30" t="s">
        <v>239</v>
      </c>
    </row>
    <row r="303" ht="26">
      <c r="A303" s="1" t="s">
        <v>143</v>
      </c>
      <c r="B303" s="28">
        <v>77</v>
      </c>
      <c r="C303" s="29" t="s">
        <v>433</v>
      </c>
      <c r="D303" s="28" t="s">
        <v>434</v>
      </c>
      <c r="E303" s="30" t="s">
        <v>435</v>
      </c>
      <c r="F303" s="31" t="s">
        <v>236</v>
      </c>
      <c r="G303" s="32">
        <v>1.53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237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 ht="25">
      <c r="A304" s="1" t="s">
        <v>149</v>
      </c>
      <c r="E304" s="30" t="s">
        <v>238</v>
      </c>
    </row>
    <row r="305">
      <c r="A305" s="1" t="s">
        <v>150</v>
      </c>
      <c r="E305" s="28"/>
    </row>
    <row r="306" ht="200">
      <c r="A306" s="1" t="s">
        <v>152</v>
      </c>
      <c r="E306" s="30" t="s">
        <v>239</v>
      </c>
    </row>
    <row r="307" ht="26">
      <c r="A307" s="1" t="s">
        <v>143</v>
      </c>
      <c r="B307" s="28">
        <v>78</v>
      </c>
      <c r="C307" s="29" t="s">
        <v>436</v>
      </c>
      <c r="D307" s="28" t="s">
        <v>437</v>
      </c>
      <c r="E307" s="30" t="s">
        <v>438</v>
      </c>
      <c r="F307" s="31" t="s">
        <v>236</v>
      </c>
      <c r="G307" s="32">
        <v>0.02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237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 ht="25">
      <c r="A308" s="1" t="s">
        <v>149</v>
      </c>
      <c r="E308" s="30" t="s">
        <v>238</v>
      </c>
    </row>
    <row r="309">
      <c r="A309" s="1" t="s">
        <v>150</v>
      </c>
      <c r="E309" s="28"/>
    </row>
    <row r="310" ht="200">
      <c r="A310" s="1" t="s">
        <v>152</v>
      </c>
      <c r="E310" s="30" t="s">
        <v>239</v>
      </c>
    </row>
  </sheetData>
  <sheetProtection sheet="1" objects="1" scenarios="1" spinCount="100000" saltValue="b7SqBj9DF4Clu6uhY0wglYmdumNMoP+TfZg+dskL1uaT1zYXrhp49kI671q8RIPlHUckn34KqE9AD7ykXx8OtA==" hashValue="LCVYxfHWdN9G7m1jwLkuAF37jBk4DGdGegJvaghn9gI5aY75vRrV6kWtE726zOeNAVdmH3m7uGPQYqpPBHfqn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878</v>
      </c>
      <c r="M3" s="20">
        <f>0+M9+M394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878</v>
      </c>
      <c r="D5" s="22"/>
      <c r="E5" s="23" t="s">
        <v>39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COUNTIFS(L9:L419,"=0",A9:A419,"P")+COUNTIFS(L9:L419,"",A9:A419,"P")+SUM(Q9:Q419)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SUMIFS(M10:M393,A10:A393,"P")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534.49000000000001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879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481.041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880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377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881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1373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882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238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883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541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884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210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210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238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883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145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792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885</v>
      </c>
      <c r="D50" s="28" t="s">
        <v>145</v>
      </c>
      <c r="E50" s="30" t="s">
        <v>886</v>
      </c>
      <c r="F50" s="31" t="s">
        <v>159</v>
      </c>
      <c r="G50" s="32">
        <v>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563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563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27.204999999999998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887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0.83999999999999997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888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8.3200000000000003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889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84.879999999999995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890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27.204999999999998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887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0.83999999999999997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888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8.3200000000000003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889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84.879999999999995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890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828</v>
      </c>
      <c r="D90" s="28" t="s">
        <v>145</v>
      </c>
      <c r="E90" s="30" t="s">
        <v>829</v>
      </c>
      <c r="F90" s="31" t="s">
        <v>147</v>
      </c>
      <c r="G90" s="32">
        <v>12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447</v>
      </c>
    </row>
    <row r="93" ht="125">
      <c r="A93" s="1" t="s">
        <v>152</v>
      </c>
      <c r="E93" s="30" t="s">
        <v>311</v>
      </c>
    </row>
    <row r="94" ht="13">
      <c r="A94" s="1" t="s">
        <v>143</v>
      </c>
      <c r="B94" s="28">
        <v>22</v>
      </c>
      <c r="C94" s="29" t="s">
        <v>830</v>
      </c>
      <c r="D94" s="28" t="s">
        <v>145</v>
      </c>
      <c r="E94" s="30" t="s">
        <v>831</v>
      </c>
      <c r="F94" s="31" t="s">
        <v>147</v>
      </c>
      <c r="G94" s="32">
        <v>12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447</v>
      </c>
    </row>
    <row r="97" ht="112.5">
      <c r="A97" s="1" t="s">
        <v>152</v>
      </c>
      <c r="E97" s="30" t="s">
        <v>153</v>
      </c>
    </row>
    <row r="98" ht="13">
      <c r="A98" s="1" t="s">
        <v>143</v>
      </c>
      <c r="B98" s="28">
        <v>23</v>
      </c>
      <c r="C98" s="29" t="s">
        <v>832</v>
      </c>
      <c r="D98" s="28" t="s">
        <v>145</v>
      </c>
      <c r="E98" s="30" t="s">
        <v>833</v>
      </c>
      <c r="F98" s="31" t="s">
        <v>147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447</v>
      </c>
    </row>
    <row r="101" ht="112.5">
      <c r="A101" s="1" t="s">
        <v>152</v>
      </c>
      <c r="E101" s="30" t="s">
        <v>156</v>
      </c>
    </row>
    <row r="102" ht="13">
      <c r="A102" s="1" t="s">
        <v>143</v>
      </c>
      <c r="B102" s="28">
        <v>24</v>
      </c>
      <c r="C102" s="29" t="s">
        <v>487</v>
      </c>
      <c r="D102" s="28" t="s">
        <v>145</v>
      </c>
      <c r="E102" s="30" t="s">
        <v>488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25">
      <c r="A105" s="1" t="s">
        <v>152</v>
      </c>
      <c r="E105" s="30" t="s">
        <v>489</v>
      </c>
    </row>
    <row r="106" ht="13">
      <c r="A106" s="1" t="s">
        <v>143</v>
      </c>
      <c r="B106" s="28">
        <v>25</v>
      </c>
      <c r="C106" s="29" t="s">
        <v>490</v>
      </c>
      <c r="D106" s="28" t="s">
        <v>145</v>
      </c>
      <c r="E106" s="30" t="s">
        <v>491</v>
      </c>
      <c r="F106" s="31" t="s">
        <v>159</v>
      </c>
      <c r="G106" s="32">
        <v>44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492</v>
      </c>
    </row>
    <row r="109" ht="112.5">
      <c r="A109" s="1" t="s">
        <v>152</v>
      </c>
      <c r="E109" s="30" t="s">
        <v>493</v>
      </c>
    </row>
    <row r="110" ht="13">
      <c r="A110" s="1" t="s">
        <v>143</v>
      </c>
      <c r="B110" s="28">
        <v>26</v>
      </c>
      <c r="C110" s="29" t="s">
        <v>834</v>
      </c>
      <c r="D110" s="28" t="s">
        <v>145</v>
      </c>
      <c r="E110" s="30" t="s">
        <v>835</v>
      </c>
      <c r="F110" s="31" t="s">
        <v>159</v>
      </c>
      <c r="G110" s="32">
        <v>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518</v>
      </c>
    </row>
    <row r="113" ht="112.5">
      <c r="A113" s="1" t="s">
        <v>152</v>
      </c>
      <c r="E113" s="30" t="s">
        <v>836</v>
      </c>
    </row>
    <row r="114" ht="13">
      <c r="A114" s="1" t="s">
        <v>143</v>
      </c>
      <c r="B114" s="28">
        <v>27</v>
      </c>
      <c r="C114" s="29" t="s">
        <v>837</v>
      </c>
      <c r="D114" s="28" t="s">
        <v>145</v>
      </c>
      <c r="E114" s="30" t="s">
        <v>838</v>
      </c>
      <c r="F114" s="31" t="s">
        <v>159</v>
      </c>
      <c r="G114" s="32">
        <v>5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518</v>
      </c>
    </row>
    <row r="117" ht="100">
      <c r="A117" s="1" t="s">
        <v>152</v>
      </c>
      <c r="E117" s="30" t="s">
        <v>839</v>
      </c>
    </row>
    <row r="118" ht="13">
      <c r="A118" s="1" t="s">
        <v>143</v>
      </c>
      <c r="B118" s="28">
        <v>28</v>
      </c>
      <c r="C118" s="29" t="s">
        <v>494</v>
      </c>
      <c r="D118" s="28" t="s">
        <v>145</v>
      </c>
      <c r="E118" s="30" t="s">
        <v>495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164</v>
      </c>
    </row>
    <row r="121" ht="112.5">
      <c r="A121" s="1" t="s">
        <v>152</v>
      </c>
      <c r="E121" s="30" t="s">
        <v>496</v>
      </c>
    </row>
    <row r="122" ht="13">
      <c r="A122" s="1" t="s">
        <v>143</v>
      </c>
      <c r="B122" s="28">
        <v>29</v>
      </c>
      <c r="C122" s="29" t="s">
        <v>497</v>
      </c>
      <c r="D122" s="28" t="s">
        <v>145</v>
      </c>
      <c r="E122" s="30" t="s">
        <v>498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499</v>
      </c>
    </row>
    <row r="126" ht="13">
      <c r="A126" s="1" t="s">
        <v>143</v>
      </c>
      <c r="B126" s="28">
        <v>30</v>
      </c>
      <c r="C126" s="29" t="s">
        <v>500</v>
      </c>
      <c r="D126" s="28" t="s">
        <v>145</v>
      </c>
      <c r="E126" s="30" t="s">
        <v>501</v>
      </c>
      <c r="F126" s="31" t="s">
        <v>159</v>
      </c>
      <c r="G126" s="32">
        <v>3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160</v>
      </c>
    </row>
    <row r="129" ht="125">
      <c r="A129" s="1" t="s">
        <v>152</v>
      </c>
      <c r="E129" s="30" t="s">
        <v>502</v>
      </c>
    </row>
    <row r="130" ht="25">
      <c r="A130" s="1" t="s">
        <v>143</v>
      </c>
      <c r="B130" s="28">
        <v>31</v>
      </c>
      <c r="C130" s="29" t="s">
        <v>503</v>
      </c>
      <c r="D130" s="28" t="s">
        <v>145</v>
      </c>
      <c r="E130" s="30" t="s">
        <v>504</v>
      </c>
      <c r="F130" s="31" t="s">
        <v>323</v>
      </c>
      <c r="G130" s="32">
        <v>6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444</v>
      </c>
    </row>
    <row r="133" ht="125">
      <c r="A133" s="1" t="s">
        <v>152</v>
      </c>
      <c r="E133" s="30" t="s">
        <v>506</v>
      </c>
    </row>
    <row r="134" ht="25">
      <c r="A134" s="1" t="s">
        <v>143</v>
      </c>
      <c r="B134" s="28">
        <v>32</v>
      </c>
      <c r="C134" s="29" t="s">
        <v>507</v>
      </c>
      <c r="D134" s="28" t="s">
        <v>145</v>
      </c>
      <c r="E134" s="30" t="s">
        <v>508</v>
      </c>
      <c r="F134" s="31" t="s">
        <v>323</v>
      </c>
      <c r="G134" s="32">
        <v>6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444</v>
      </c>
    </row>
    <row r="137" ht="125">
      <c r="A137" s="1" t="s">
        <v>152</v>
      </c>
      <c r="E137" s="30" t="s">
        <v>509</v>
      </c>
    </row>
    <row r="138" ht="13">
      <c r="A138" s="1" t="s">
        <v>143</v>
      </c>
      <c r="B138" s="28">
        <v>33</v>
      </c>
      <c r="C138" s="29" t="s">
        <v>510</v>
      </c>
      <c r="D138" s="28" t="s">
        <v>145</v>
      </c>
      <c r="E138" s="30" t="s">
        <v>511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164</v>
      </c>
    </row>
    <row r="141" ht="112.5">
      <c r="A141" s="1" t="s">
        <v>152</v>
      </c>
      <c r="E141" s="30" t="s">
        <v>512</v>
      </c>
    </row>
    <row r="142" ht="13">
      <c r="A142" s="1" t="s">
        <v>143</v>
      </c>
      <c r="B142" s="28">
        <v>34</v>
      </c>
      <c r="C142" s="29" t="s">
        <v>513</v>
      </c>
      <c r="D142" s="28" t="s">
        <v>145</v>
      </c>
      <c r="E142" s="30" t="s">
        <v>514</v>
      </c>
      <c r="F142" s="31" t="s">
        <v>159</v>
      </c>
      <c r="G142" s="32">
        <v>1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164</v>
      </c>
    </row>
    <row r="145" ht="112.5">
      <c r="A145" s="1" t="s">
        <v>152</v>
      </c>
      <c r="E145" s="30" t="s">
        <v>515</v>
      </c>
    </row>
    <row r="146" ht="13">
      <c r="A146" s="1" t="s">
        <v>143</v>
      </c>
      <c r="B146" s="28">
        <v>35</v>
      </c>
      <c r="C146" s="29" t="s">
        <v>516</v>
      </c>
      <c r="D146" s="28" t="s">
        <v>145</v>
      </c>
      <c r="E146" s="30" t="s">
        <v>517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189</v>
      </c>
    </row>
    <row r="149" ht="125">
      <c r="A149" s="1" t="s">
        <v>152</v>
      </c>
      <c r="E149" s="30" t="s">
        <v>519</v>
      </c>
    </row>
    <row r="150" ht="13">
      <c r="A150" s="1" t="s">
        <v>143</v>
      </c>
      <c r="B150" s="28">
        <v>36</v>
      </c>
      <c r="C150" s="29" t="s">
        <v>520</v>
      </c>
      <c r="D150" s="28" t="s">
        <v>145</v>
      </c>
      <c r="E150" s="30" t="s">
        <v>521</v>
      </c>
      <c r="F150" s="31" t="s">
        <v>159</v>
      </c>
      <c r="G150" s="32">
        <v>1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164</v>
      </c>
    </row>
    <row r="153" ht="100">
      <c r="A153" s="1" t="s">
        <v>152</v>
      </c>
      <c r="E153" s="30" t="s">
        <v>522</v>
      </c>
    </row>
    <row r="154" ht="13">
      <c r="A154" s="1" t="s">
        <v>143</v>
      </c>
      <c r="B154" s="28">
        <v>37</v>
      </c>
      <c r="C154" s="29" t="s">
        <v>523</v>
      </c>
      <c r="D154" s="28" t="s">
        <v>145</v>
      </c>
      <c r="E154" s="30" t="s">
        <v>524</v>
      </c>
      <c r="F154" s="31" t="s">
        <v>159</v>
      </c>
      <c r="G154" s="32">
        <v>1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164</v>
      </c>
    </row>
    <row r="157" ht="112.5">
      <c r="A157" s="1" t="s">
        <v>152</v>
      </c>
      <c r="E157" s="30" t="s">
        <v>525</v>
      </c>
    </row>
    <row r="158" ht="13">
      <c r="A158" s="1" t="s">
        <v>143</v>
      </c>
      <c r="B158" s="28">
        <v>38</v>
      </c>
      <c r="C158" s="29" t="s">
        <v>526</v>
      </c>
      <c r="D158" s="28" t="s">
        <v>145</v>
      </c>
      <c r="E158" s="30" t="s">
        <v>527</v>
      </c>
      <c r="F158" s="31" t="s">
        <v>159</v>
      </c>
      <c r="G158" s="32">
        <v>1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164</v>
      </c>
    </row>
    <row r="161" ht="125">
      <c r="A161" s="1" t="s">
        <v>152</v>
      </c>
      <c r="E161" s="30" t="s">
        <v>528</v>
      </c>
    </row>
    <row r="162" ht="13">
      <c r="A162" s="1" t="s">
        <v>143</v>
      </c>
      <c r="B162" s="28">
        <v>39</v>
      </c>
      <c r="C162" s="29" t="s">
        <v>529</v>
      </c>
      <c r="D162" s="28" t="s">
        <v>145</v>
      </c>
      <c r="E162" s="30" t="s">
        <v>530</v>
      </c>
      <c r="F162" s="31" t="s">
        <v>159</v>
      </c>
      <c r="G162" s="32">
        <v>2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241</v>
      </c>
    </row>
    <row r="165" ht="100">
      <c r="A165" s="1" t="s">
        <v>152</v>
      </c>
      <c r="E165" s="30" t="s">
        <v>531</v>
      </c>
    </row>
    <row r="166" ht="13">
      <c r="A166" s="1" t="s">
        <v>143</v>
      </c>
      <c r="B166" s="28">
        <v>40</v>
      </c>
      <c r="C166" s="29" t="s">
        <v>532</v>
      </c>
      <c r="D166" s="28" t="s">
        <v>145</v>
      </c>
      <c r="E166" s="30" t="s">
        <v>533</v>
      </c>
      <c r="F166" s="31" t="s">
        <v>159</v>
      </c>
      <c r="G166" s="32">
        <v>2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241</v>
      </c>
    </row>
    <row r="169" ht="112.5">
      <c r="A169" s="1" t="s">
        <v>152</v>
      </c>
      <c r="E169" s="30" t="s">
        <v>534</v>
      </c>
    </row>
    <row r="170" ht="13">
      <c r="A170" s="1" t="s">
        <v>143</v>
      </c>
      <c r="B170" s="28">
        <v>41</v>
      </c>
      <c r="C170" s="29" t="s">
        <v>547</v>
      </c>
      <c r="D170" s="28" t="s">
        <v>145</v>
      </c>
      <c r="E170" s="30" t="s">
        <v>548</v>
      </c>
      <c r="F170" s="31" t="s">
        <v>159</v>
      </c>
      <c r="G170" s="32">
        <v>4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189</v>
      </c>
    </row>
    <row r="173" ht="125">
      <c r="A173" s="1" t="s">
        <v>152</v>
      </c>
      <c r="E173" s="30" t="s">
        <v>549</v>
      </c>
    </row>
    <row r="174" ht="25">
      <c r="A174" s="1" t="s">
        <v>143</v>
      </c>
      <c r="B174" s="28">
        <v>42</v>
      </c>
      <c r="C174" s="29" t="s">
        <v>316</v>
      </c>
      <c r="D174" s="28" t="s">
        <v>145</v>
      </c>
      <c r="E174" s="30" t="s">
        <v>317</v>
      </c>
      <c r="F174" s="31" t="s">
        <v>318</v>
      </c>
      <c r="G174" s="32">
        <v>3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160</v>
      </c>
    </row>
    <row r="177" ht="137.5">
      <c r="A177" s="1" t="s">
        <v>152</v>
      </c>
      <c r="E177" s="30" t="s">
        <v>320</v>
      </c>
    </row>
    <row r="178" ht="25">
      <c r="A178" s="1" t="s">
        <v>143</v>
      </c>
      <c r="B178" s="28">
        <v>43</v>
      </c>
      <c r="C178" s="29" t="s">
        <v>551</v>
      </c>
      <c r="D178" s="28" t="s">
        <v>145</v>
      </c>
      <c r="E178" s="30" t="s">
        <v>552</v>
      </c>
      <c r="F178" s="31" t="s">
        <v>323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444</v>
      </c>
    </row>
    <row r="181" ht="112.5">
      <c r="A181" s="1" t="s">
        <v>152</v>
      </c>
      <c r="E181" s="30" t="s">
        <v>554</v>
      </c>
    </row>
    <row r="182" ht="25">
      <c r="A182" s="1" t="s">
        <v>143</v>
      </c>
      <c r="B182" s="28">
        <v>44</v>
      </c>
      <c r="C182" s="29" t="s">
        <v>555</v>
      </c>
      <c r="D182" s="28" t="s">
        <v>145</v>
      </c>
      <c r="E182" s="30" t="s">
        <v>556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87.5">
      <c r="A185" s="1" t="s">
        <v>152</v>
      </c>
      <c r="E185" s="30" t="s">
        <v>557</v>
      </c>
    </row>
    <row r="186" ht="25">
      <c r="A186" s="1" t="s">
        <v>143</v>
      </c>
      <c r="B186" s="28">
        <v>45</v>
      </c>
      <c r="C186" s="29" t="s">
        <v>558</v>
      </c>
      <c r="D186" s="28" t="s">
        <v>145</v>
      </c>
      <c r="E186" s="30" t="s">
        <v>559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87.5">
      <c r="A189" s="1" t="s">
        <v>152</v>
      </c>
      <c r="E189" s="30" t="s">
        <v>560</v>
      </c>
    </row>
    <row r="190" ht="13">
      <c r="A190" s="1" t="s">
        <v>143</v>
      </c>
      <c r="B190" s="28">
        <v>46</v>
      </c>
      <c r="C190" s="29" t="s">
        <v>561</v>
      </c>
      <c r="D190" s="28" t="s">
        <v>145</v>
      </c>
      <c r="E190" s="30" t="s">
        <v>562</v>
      </c>
      <c r="F190" s="31" t="s">
        <v>159</v>
      </c>
      <c r="G190" s="32">
        <v>5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518</v>
      </c>
    </row>
    <row r="193" ht="112.5">
      <c r="A193" s="1" t="s">
        <v>152</v>
      </c>
      <c r="E193" s="30" t="s">
        <v>564</v>
      </c>
    </row>
    <row r="194" ht="13">
      <c r="A194" s="1" t="s">
        <v>143</v>
      </c>
      <c r="B194" s="28">
        <v>47</v>
      </c>
      <c r="C194" s="29" t="s">
        <v>565</v>
      </c>
      <c r="D194" s="28" t="s">
        <v>145</v>
      </c>
      <c r="E194" s="30" t="s">
        <v>566</v>
      </c>
      <c r="F194" s="31" t="s">
        <v>159</v>
      </c>
      <c r="G194" s="32">
        <v>5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518</v>
      </c>
    </row>
    <row r="197" ht="137.5">
      <c r="A197" s="1" t="s">
        <v>152</v>
      </c>
      <c r="E197" s="30" t="s">
        <v>567</v>
      </c>
    </row>
    <row r="198" ht="13">
      <c r="A198" s="1" t="s">
        <v>143</v>
      </c>
      <c r="B198" s="28">
        <v>48</v>
      </c>
      <c r="C198" s="29" t="s">
        <v>568</v>
      </c>
      <c r="D198" s="28" t="s">
        <v>145</v>
      </c>
      <c r="E198" s="30" t="s">
        <v>569</v>
      </c>
      <c r="F198" s="31" t="s">
        <v>159</v>
      </c>
      <c r="G198" s="32">
        <v>7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483</v>
      </c>
    </row>
    <row r="201" ht="112.5">
      <c r="A201" s="1" t="s">
        <v>152</v>
      </c>
      <c r="E201" s="30" t="s">
        <v>570</v>
      </c>
    </row>
    <row r="202" ht="13">
      <c r="A202" s="1" t="s">
        <v>143</v>
      </c>
      <c r="B202" s="28">
        <v>49</v>
      </c>
      <c r="C202" s="29" t="s">
        <v>571</v>
      </c>
      <c r="D202" s="28" t="s">
        <v>145</v>
      </c>
      <c r="E202" s="30" t="s">
        <v>572</v>
      </c>
      <c r="F202" s="31" t="s">
        <v>159</v>
      </c>
      <c r="G202" s="32">
        <v>7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483</v>
      </c>
    </row>
    <row r="205" ht="125">
      <c r="A205" s="1" t="s">
        <v>152</v>
      </c>
      <c r="E205" s="30" t="s">
        <v>573</v>
      </c>
    </row>
    <row r="206" ht="13">
      <c r="A206" s="1" t="s">
        <v>143</v>
      </c>
      <c r="B206" s="28">
        <v>50</v>
      </c>
      <c r="C206" s="29" t="s">
        <v>574</v>
      </c>
      <c r="D206" s="28" t="s">
        <v>145</v>
      </c>
      <c r="E206" s="30" t="s">
        <v>575</v>
      </c>
      <c r="F206" s="31" t="s">
        <v>159</v>
      </c>
      <c r="G206" s="32">
        <v>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518</v>
      </c>
    </row>
    <row r="209" ht="125">
      <c r="A209" s="1" t="s">
        <v>152</v>
      </c>
      <c r="E209" s="30" t="s">
        <v>576</v>
      </c>
    </row>
    <row r="210" ht="13">
      <c r="A210" s="1" t="s">
        <v>143</v>
      </c>
      <c r="B210" s="28">
        <v>51</v>
      </c>
      <c r="C210" s="29" t="s">
        <v>577</v>
      </c>
      <c r="D210" s="28" t="s">
        <v>145</v>
      </c>
      <c r="E210" s="30" t="s">
        <v>578</v>
      </c>
      <c r="F210" s="31" t="s">
        <v>159</v>
      </c>
      <c r="G210" s="32">
        <v>4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189</v>
      </c>
    </row>
    <row r="213" ht="125">
      <c r="A213" s="1" t="s">
        <v>152</v>
      </c>
      <c r="E213" s="30" t="s">
        <v>579</v>
      </c>
    </row>
    <row r="214" ht="13">
      <c r="A214" s="1" t="s">
        <v>143</v>
      </c>
      <c r="B214" s="28">
        <v>52</v>
      </c>
      <c r="C214" s="29" t="s">
        <v>580</v>
      </c>
      <c r="D214" s="28" t="s">
        <v>145</v>
      </c>
      <c r="E214" s="30" t="s">
        <v>581</v>
      </c>
      <c r="F214" s="31" t="s">
        <v>147</v>
      </c>
      <c r="G214" s="32">
        <v>600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582</v>
      </c>
    </row>
    <row r="217" ht="125">
      <c r="A217" s="1" t="s">
        <v>152</v>
      </c>
      <c r="E217" s="30" t="s">
        <v>583</v>
      </c>
    </row>
    <row r="218" ht="13">
      <c r="A218" s="1" t="s">
        <v>143</v>
      </c>
      <c r="B218" s="28">
        <v>53</v>
      </c>
      <c r="C218" s="29" t="s">
        <v>584</v>
      </c>
      <c r="D218" s="28" t="s">
        <v>145</v>
      </c>
      <c r="E218" s="30" t="s">
        <v>585</v>
      </c>
      <c r="F218" s="31" t="s">
        <v>159</v>
      </c>
      <c r="G218" s="32">
        <v>1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164</v>
      </c>
    </row>
    <row r="221" ht="112.5">
      <c r="A221" s="1" t="s">
        <v>152</v>
      </c>
      <c r="E221" s="30" t="s">
        <v>586</v>
      </c>
    </row>
    <row r="222" ht="13">
      <c r="A222" s="1" t="s">
        <v>143</v>
      </c>
      <c r="B222" s="28">
        <v>54</v>
      </c>
      <c r="C222" s="29" t="s">
        <v>587</v>
      </c>
      <c r="D222" s="28" t="s">
        <v>145</v>
      </c>
      <c r="E222" s="30" t="s">
        <v>588</v>
      </c>
      <c r="F222" s="31" t="s">
        <v>159</v>
      </c>
      <c r="G222" s="32">
        <v>1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164</v>
      </c>
    </row>
    <row r="225" ht="137.5">
      <c r="A225" s="1" t="s">
        <v>152</v>
      </c>
      <c r="E225" s="30" t="s">
        <v>589</v>
      </c>
    </row>
    <row r="226" ht="13">
      <c r="A226" s="1" t="s">
        <v>143</v>
      </c>
      <c r="B226" s="28">
        <v>55</v>
      </c>
      <c r="C226" s="29" t="s">
        <v>592</v>
      </c>
      <c r="D226" s="28" t="s">
        <v>145</v>
      </c>
      <c r="E226" s="30" t="s">
        <v>593</v>
      </c>
      <c r="F226" s="31" t="s">
        <v>159</v>
      </c>
      <c r="G226" s="32">
        <v>7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483</v>
      </c>
    </row>
    <row r="229" ht="137.5">
      <c r="A229" s="1" t="s">
        <v>152</v>
      </c>
      <c r="E229" s="30" t="s">
        <v>594</v>
      </c>
    </row>
    <row r="230" ht="13">
      <c r="A230" s="1" t="s">
        <v>143</v>
      </c>
      <c r="B230" s="28">
        <v>56</v>
      </c>
      <c r="C230" s="29" t="s">
        <v>601</v>
      </c>
      <c r="D230" s="28" t="s">
        <v>145</v>
      </c>
      <c r="E230" s="30" t="s">
        <v>602</v>
      </c>
      <c r="F230" s="31" t="s">
        <v>159</v>
      </c>
      <c r="G230" s="32">
        <v>7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483</v>
      </c>
    </row>
    <row r="233" ht="137.5">
      <c r="A233" s="1" t="s">
        <v>152</v>
      </c>
      <c r="E233" s="30" t="s">
        <v>603</v>
      </c>
    </row>
    <row r="234" ht="25">
      <c r="A234" s="1" t="s">
        <v>143</v>
      </c>
      <c r="B234" s="28">
        <v>57</v>
      </c>
      <c r="C234" s="29" t="s">
        <v>604</v>
      </c>
      <c r="D234" s="28" t="s">
        <v>145</v>
      </c>
      <c r="E234" s="30" t="s">
        <v>605</v>
      </c>
      <c r="F234" s="31" t="s">
        <v>159</v>
      </c>
      <c r="G234" s="32">
        <v>5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518</v>
      </c>
    </row>
    <row r="237" ht="137.5">
      <c r="A237" s="1" t="s">
        <v>152</v>
      </c>
      <c r="E237" s="30" t="s">
        <v>606</v>
      </c>
    </row>
    <row r="238" ht="13">
      <c r="A238" s="1" t="s">
        <v>143</v>
      </c>
      <c r="B238" s="28">
        <v>58</v>
      </c>
      <c r="C238" s="29" t="s">
        <v>329</v>
      </c>
      <c r="D238" s="28" t="s">
        <v>145</v>
      </c>
      <c r="E238" s="30" t="s">
        <v>330</v>
      </c>
      <c r="F238" s="31" t="s">
        <v>159</v>
      </c>
      <c r="G238" s="32">
        <v>12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447</v>
      </c>
    </row>
    <row r="241" ht="112.5">
      <c r="A241" s="1" t="s">
        <v>152</v>
      </c>
      <c r="E241" s="30" t="s">
        <v>331</v>
      </c>
    </row>
    <row r="242" ht="13">
      <c r="A242" s="1" t="s">
        <v>143</v>
      </c>
      <c r="B242" s="28">
        <v>59</v>
      </c>
      <c r="C242" s="29" t="s">
        <v>332</v>
      </c>
      <c r="D242" s="28" t="s">
        <v>145</v>
      </c>
      <c r="E242" s="30" t="s">
        <v>333</v>
      </c>
      <c r="F242" s="31" t="s">
        <v>159</v>
      </c>
      <c r="G242" s="32">
        <v>12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447</v>
      </c>
    </row>
    <row r="245" ht="162.5">
      <c r="A245" s="1" t="s">
        <v>152</v>
      </c>
      <c r="E245" s="30" t="s">
        <v>334</v>
      </c>
    </row>
    <row r="246" ht="13">
      <c r="A246" s="1" t="s">
        <v>143</v>
      </c>
      <c r="B246" s="28">
        <v>60</v>
      </c>
      <c r="C246" s="29" t="s">
        <v>335</v>
      </c>
      <c r="D246" s="28" t="s">
        <v>145</v>
      </c>
      <c r="E246" s="30" t="s">
        <v>336</v>
      </c>
      <c r="F246" s="31" t="s">
        <v>159</v>
      </c>
      <c r="G246" s="32">
        <v>6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444</v>
      </c>
    </row>
    <row r="249" ht="150">
      <c r="A249" s="1" t="s">
        <v>152</v>
      </c>
      <c r="E249" s="30" t="s">
        <v>337</v>
      </c>
    </row>
    <row r="250" ht="13">
      <c r="A250" s="1" t="s">
        <v>143</v>
      </c>
      <c r="B250" s="28">
        <v>61</v>
      </c>
      <c r="C250" s="29" t="s">
        <v>764</v>
      </c>
      <c r="D250" s="28" t="s">
        <v>145</v>
      </c>
      <c r="E250" s="30" t="s">
        <v>765</v>
      </c>
      <c r="F250" s="31" t="s">
        <v>159</v>
      </c>
      <c r="G250" s="32">
        <v>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/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241</v>
      </c>
    </row>
    <row r="253" ht="112.5">
      <c r="A253" s="1" t="s">
        <v>152</v>
      </c>
      <c r="E253" s="30" t="s">
        <v>766</v>
      </c>
    </row>
    <row r="254" ht="13">
      <c r="A254" s="1" t="s">
        <v>143</v>
      </c>
      <c r="B254" s="28">
        <v>62</v>
      </c>
      <c r="C254" s="29" t="s">
        <v>767</v>
      </c>
      <c r="D254" s="28" t="s">
        <v>145</v>
      </c>
      <c r="E254" s="30" t="s">
        <v>768</v>
      </c>
      <c r="F254" s="31" t="s">
        <v>159</v>
      </c>
      <c r="G254" s="32">
        <v>2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/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241</v>
      </c>
    </row>
    <row r="257" ht="100">
      <c r="A257" s="1" t="s">
        <v>152</v>
      </c>
      <c r="E257" s="30" t="s">
        <v>769</v>
      </c>
    </row>
    <row r="258" ht="13">
      <c r="A258" s="1" t="s">
        <v>143</v>
      </c>
      <c r="B258" s="28">
        <v>63</v>
      </c>
      <c r="C258" s="29" t="s">
        <v>608</v>
      </c>
      <c r="D258" s="28" t="s">
        <v>145</v>
      </c>
      <c r="E258" s="30" t="s">
        <v>609</v>
      </c>
      <c r="F258" s="31" t="s">
        <v>159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164</v>
      </c>
    </row>
    <row r="261" ht="112.5">
      <c r="A261" s="1" t="s">
        <v>152</v>
      </c>
      <c r="E261" s="30" t="s">
        <v>610</v>
      </c>
    </row>
    <row r="262" ht="13">
      <c r="A262" s="1" t="s">
        <v>143</v>
      </c>
      <c r="B262" s="28">
        <v>64</v>
      </c>
      <c r="C262" s="29" t="s">
        <v>611</v>
      </c>
      <c r="D262" s="28" t="s">
        <v>145</v>
      </c>
      <c r="E262" s="30" t="s">
        <v>612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164</v>
      </c>
    </row>
    <row r="265" ht="162.5">
      <c r="A265" s="1" t="s">
        <v>152</v>
      </c>
      <c r="E265" s="30" t="s">
        <v>613</v>
      </c>
    </row>
    <row r="266" ht="13">
      <c r="A266" s="1" t="s">
        <v>143</v>
      </c>
      <c r="B266" s="28">
        <v>65</v>
      </c>
      <c r="C266" s="29" t="s">
        <v>355</v>
      </c>
      <c r="D266" s="28" t="s">
        <v>145</v>
      </c>
      <c r="E266" s="30" t="s">
        <v>356</v>
      </c>
      <c r="F266" s="31" t="s">
        <v>159</v>
      </c>
      <c r="G266" s="32">
        <v>16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451</v>
      </c>
    </row>
    <row r="269" ht="112.5">
      <c r="A269" s="1" t="s">
        <v>152</v>
      </c>
      <c r="E269" s="30" t="s">
        <v>357</v>
      </c>
    </row>
    <row r="270" ht="13">
      <c r="A270" s="1" t="s">
        <v>143</v>
      </c>
      <c r="B270" s="28">
        <v>66</v>
      </c>
      <c r="C270" s="29" t="s">
        <v>358</v>
      </c>
      <c r="D270" s="28" t="s">
        <v>145</v>
      </c>
      <c r="E270" s="30" t="s">
        <v>359</v>
      </c>
      <c r="F270" s="31" t="s">
        <v>159</v>
      </c>
      <c r="G270" s="32">
        <v>16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451</v>
      </c>
    </row>
    <row r="273" ht="112.5">
      <c r="A273" s="1" t="s">
        <v>152</v>
      </c>
      <c r="E273" s="30" t="s">
        <v>360</v>
      </c>
    </row>
    <row r="274" ht="13">
      <c r="A274" s="1" t="s">
        <v>143</v>
      </c>
      <c r="B274" s="28">
        <v>67</v>
      </c>
      <c r="C274" s="29" t="s">
        <v>615</v>
      </c>
      <c r="D274" s="28" t="s">
        <v>145</v>
      </c>
      <c r="E274" s="30" t="s">
        <v>616</v>
      </c>
      <c r="F274" s="31" t="s">
        <v>159</v>
      </c>
      <c r="G274" s="32">
        <v>1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164</v>
      </c>
    </row>
    <row r="277" ht="112.5">
      <c r="A277" s="1" t="s">
        <v>152</v>
      </c>
      <c r="E277" s="30" t="s">
        <v>617</v>
      </c>
    </row>
    <row r="278" ht="13">
      <c r="A278" s="1" t="s">
        <v>143</v>
      </c>
      <c r="B278" s="28">
        <v>68</v>
      </c>
      <c r="C278" s="29" t="s">
        <v>618</v>
      </c>
      <c r="D278" s="28" t="s">
        <v>145</v>
      </c>
      <c r="E278" s="30" t="s">
        <v>619</v>
      </c>
      <c r="F278" s="31" t="s">
        <v>159</v>
      </c>
      <c r="G278" s="32">
        <v>1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164</v>
      </c>
    </row>
    <row r="281" ht="125">
      <c r="A281" s="1" t="s">
        <v>152</v>
      </c>
      <c r="E281" s="30" t="s">
        <v>620</v>
      </c>
    </row>
    <row r="282" ht="25">
      <c r="A282" s="1" t="s">
        <v>143</v>
      </c>
      <c r="B282" s="28">
        <v>69</v>
      </c>
      <c r="C282" s="29" t="s">
        <v>624</v>
      </c>
      <c r="D282" s="28" t="s">
        <v>145</v>
      </c>
      <c r="E282" s="30" t="s">
        <v>625</v>
      </c>
      <c r="F282" s="31" t="s">
        <v>159</v>
      </c>
      <c r="G282" s="32">
        <v>1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164</v>
      </c>
    </row>
    <row r="285" ht="112.5">
      <c r="A285" s="1" t="s">
        <v>152</v>
      </c>
      <c r="E285" s="30" t="s">
        <v>626</v>
      </c>
    </row>
    <row r="286" ht="25">
      <c r="A286" s="1" t="s">
        <v>143</v>
      </c>
      <c r="B286" s="28">
        <v>70</v>
      </c>
      <c r="C286" s="29" t="s">
        <v>627</v>
      </c>
      <c r="D286" s="28" t="s">
        <v>145</v>
      </c>
      <c r="E286" s="30" t="s">
        <v>628</v>
      </c>
      <c r="F286" s="31" t="s">
        <v>159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164</v>
      </c>
    </row>
    <row r="289" ht="137.5">
      <c r="A289" s="1" t="s">
        <v>152</v>
      </c>
      <c r="E289" s="30" t="s">
        <v>629</v>
      </c>
    </row>
    <row r="290" ht="13">
      <c r="A290" s="1" t="s">
        <v>143</v>
      </c>
      <c r="B290" s="28">
        <v>71</v>
      </c>
      <c r="C290" s="29" t="s">
        <v>370</v>
      </c>
      <c r="D290" s="28" t="s">
        <v>145</v>
      </c>
      <c r="E290" s="30" t="s">
        <v>371</v>
      </c>
      <c r="F290" s="31" t="s">
        <v>159</v>
      </c>
      <c r="G290" s="32">
        <v>2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241</v>
      </c>
    </row>
    <row r="293" ht="112.5">
      <c r="A293" s="1" t="s">
        <v>152</v>
      </c>
      <c r="E293" s="30" t="s">
        <v>373</v>
      </c>
    </row>
    <row r="294" ht="13">
      <c r="A294" s="1" t="s">
        <v>143</v>
      </c>
      <c r="B294" s="28">
        <v>72</v>
      </c>
      <c r="C294" s="29" t="s">
        <v>374</v>
      </c>
      <c r="D294" s="28" t="s">
        <v>145</v>
      </c>
      <c r="E294" s="30" t="s">
        <v>375</v>
      </c>
      <c r="F294" s="31" t="s">
        <v>159</v>
      </c>
      <c r="G294" s="32">
        <v>2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241</v>
      </c>
    </row>
    <row r="297" ht="112.5">
      <c r="A297" s="1" t="s">
        <v>152</v>
      </c>
      <c r="E297" s="30" t="s">
        <v>376</v>
      </c>
    </row>
    <row r="298" ht="25">
      <c r="A298" s="1" t="s">
        <v>143</v>
      </c>
      <c r="B298" s="28">
        <v>73</v>
      </c>
      <c r="C298" s="29" t="s">
        <v>648</v>
      </c>
      <c r="D298" s="28" t="s">
        <v>145</v>
      </c>
      <c r="E298" s="30" t="s">
        <v>649</v>
      </c>
      <c r="F298" s="31" t="s">
        <v>159</v>
      </c>
      <c r="G298" s="32">
        <v>1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164</v>
      </c>
    </row>
    <row r="301" ht="112.5">
      <c r="A301" s="1" t="s">
        <v>152</v>
      </c>
      <c r="E301" s="30" t="s">
        <v>650</v>
      </c>
    </row>
    <row r="302" ht="25">
      <c r="A302" s="1" t="s">
        <v>143</v>
      </c>
      <c r="B302" s="28">
        <v>74</v>
      </c>
      <c r="C302" s="29" t="s">
        <v>651</v>
      </c>
      <c r="D302" s="28" t="s">
        <v>145</v>
      </c>
      <c r="E302" s="30" t="s">
        <v>652</v>
      </c>
      <c r="F302" s="31" t="s">
        <v>159</v>
      </c>
      <c r="G302" s="32">
        <v>1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164</v>
      </c>
    </row>
    <row r="305" ht="125">
      <c r="A305" s="1" t="s">
        <v>152</v>
      </c>
      <c r="E305" s="30" t="s">
        <v>653</v>
      </c>
    </row>
    <row r="306" ht="13">
      <c r="A306" s="1" t="s">
        <v>143</v>
      </c>
      <c r="B306" s="28">
        <v>75</v>
      </c>
      <c r="C306" s="29" t="s">
        <v>654</v>
      </c>
      <c r="D306" s="28" t="s">
        <v>145</v>
      </c>
      <c r="E306" s="30" t="s">
        <v>655</v>
      </c>
      <c r="F306" s="31" t="s">
        <v>159</v>
      </c>
      <c r="G306" s="32">
        <v>3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160</v>
      </c>
    </row>
    <row r="309" ht="112.5">
      <c r="A309" s="1" t="s">
        <v>152</v>
      </c>
      <c r="E309" s="30" t="s">
        <v>656</v>
      </c>
    </row>
    <row r="310" ht="13">
      <c r="A310" s="1" t="s">
        <v>143</v>
      </c>
      <c r="B310" s="28">
        <v>76</v>
      </c>
      <c r="C310" s="29" t="s">
        <v>657</v>
      </c>
      <c r="D310" s="28" t="s">
        <v>145</v>
      </c>
      <c r="E310" s="30" t="s">
        <v>658</v>
      </c>
      <c r="F310" s="31" t="s">
        <v>159</v>
      </c>
      <c r="G310" s="32">
        <v>3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160</v>
      </c>
    </row>
    <row r="313" ht="125">
      <c r="A313" s="1" t="s">
        <v>152</v>
      </c>
      <c r="E313" s="30" t="s">
        <v>659</v>
      </c>
    </row>
    <row r="314" ht="13">
      <c r="A314" s="1" t="s">
        <v>143</v>
      </c>
      <c r="B314" s="28">
        <v>77</v>
      </c>
      <c r="C314" s="29" t="s">
        <v>660</v>
      </c>
      <c r="D314" s="28" t="s">
        <v>145</v>
      </c>
      <c r="E314" s="30" t="s">
        <v>661</v>
      </c>
      <c r="F314" s="31" t="s">
        <v>159</v>
      </c>
      <c r="G314" s="32">
        <v>3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/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160</v>
      </c>
    </row>
    <row r="317" ht="112.5">
      <c r="A317" s="1" t="s">
        <v>152</v>
      </c>
      <c r="E317" s="30" t="s">
        <v>662</v>
      </c>
    </row>
    <row r="318" ht="13">
      <c r="A318" s="1" t="s">
        <v>143</v>
      </c>
      <c r="B318" s="28">
        <v>78</v>
      </c>
      <c r="C318" s="29" t="s">
        <v>663</v>
      </c>
      <c r="D318" s="28" t="s">
        <v>145</v>
      </c>
      <c r="E318" s="30" t="s">
        <v>664</v>
      </c>
      <c r="F318" s="31" t="s">
        <v>159</v>
      </c>
      <c r="G318" s="32">
        <v>3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/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160</v>
      </c>
    </row>
    <row r="321" ht="125">
      <c r="A321" s="1" t="s">
        <v>152</v>
      </c>
      <c r="E321" s="30" t="s">
        <v>665</v>
      </c>
    </row>
    <row r="322" ht="13">
      <c r="A322" s="1" t="s">
        <v>143</v>
      </c>
      <c r="B322" s="28">
        <v>79</v>
      </c>
      <c r="C322" s="29" t="s">
        <v>669</v>
      </c>
      <c r="D322" s="28" t="s">
        <v>145</v>
      </c>
      <c r="E322" s="30" t="s">
        <v>670</v>
      </c>
      <c r="F322" s="31" t="s">
        <v>159</v>
      </c>
      <c r="G322" s="32">
        <v>1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164</v>
      </c>
    </row>
    <row r="325" ht="112.5">
      <c r="A325" s="1" t="s">
        <v>152</v>
      </c>
      <c r="E325" s="30" t="s">
        <v>671</v>
      </c>
    </row>
    <row r="326" ht="13">
      <c r="A326" s="1" t="s">
        <v>143</v>
      </c>
      <c r="B326" s="28">
        <v>80</v>
      </c>
      <c r="C326" s="29" t="s">
        <v>672</v>
      </c>
      <c r="D326" s="28" t="s">
        <v>145</v>
      </c>
      <c r="E326" s="30" t="s">
        <v>673</v>
      </c>
      <c r="F326" s="31" t="s">
        <v>159</v>
      </c>
      <c r="G326" s="32">
        <v>1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164</v>
      </c>
    </row>
    <row r="329" ht="125">
      <c r="A329" s="1" t="s">
        <v>152</v>
      </c>
      <c r="E329" s="30" t="s">
        <v>674</v>
      </c>
    </row>
    <row r="330" ht="13">
      <c r="A330" s="1" t="s">
        <v>143</v>
      </c>
      <c r="B330" s="28">
        <v>81</v>
      </c>
      <c r="C330" s="29" t="s">
        <v>675</v>
      </c>
      <c r="D330" s="28" t="s">
        <v>145</v>
      </c>
      <c r="E330" s="30" t="s">
        <v>676</v>
      </c>
      <c r="F330" s="31" t="s">
        <v>159</v>
      </c>
      <c r="G330" s="32">
        <v>2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241</v>
      </c>
    </row>
    <row r="333" ht="137.5">
      <c r="A333" s="1" t="s">
        <v>152</v>
      </c>
      <c r="E333" s="30" t="s">
        <v>677</v>
      </c>
    </row>
    <row r="334" ht="13">
      <c r="A334" s="1" t="s">
        <v>143</v>
      </c>
      <c r="B334" s="28">
        <v>82</v>
      </c>
      <c r="C334" s="29" t="s">
        <v>203</v>
      </c>
      <c r="D334" s="28" t="s">
        <v>145</v>
      </c>
      <c r="E334" s="30" t="s">
        <v>204</v>
      </c>
      <c r="F334" s="31" t="s">
        <v>205</v>
      </c>
      <c r="G334" s="32">
        <v>50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206</v>
      </c>
    </row>
    <row r="337" ht="112.5">
      <c r="A337" s="1" t="s">
        <v>152</v>
      </c>
      <c r="E337" s="30" t="s">
        <v>207</v>
      </c>
    </row>
    <row r="338" ht="13">
      <c r="A338" s="1" t="s">
        <v>143</v>
      </c>
      <c r="B338" s="28">
        <v>83</v>
      </c>
      <c r="C338" s="29" t="s">
        <v>208</v>
      </c>
      <c r="D338" s="28" t="s">
        <v>145</v>
      </c>
      <c r="E338" s="30" t="s">
        <v>209</v>
      </c>
      <c r="F338" s="31" t="s">
        <v>205</v>
      </c>
      <c r="G338" s="32">
        <v>20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210</v>
      </c>
    </row>
    <row r="341" ht="100">
      <c r="A341" s="1" t="s">
        <v>152</v>
      </c>
      <c r="E341" s="30" t="s">
        <v>211</v>
      </c>
    </row>
    <row r="342" ht="13">
      <c r="A342" s="1" t="s">
        <v>143</v>
      </c>
      <c r="B342" s="28">
        <v>84</v>
      </c>
      <c r="C342" s="29" t="s">
        <v>212</v>
      </c>
      <c r="D342" s="28" t="s">
        <v>145</v>
      </c>
      <c r="E342" s="30" t="s">
        <v>213</v>
      </c>
      <c r="F342" s="31" t="s">
        <v>159</v>
      </c>
      <c r="G342" s="32">
        <v>50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206</v>
      </c>
    </row>
    <row r="345" ht="137.5">
      <c r="A345" s="1" t="s">
        <v>152</v>
      </c>
      <c r="E345" s="30" t="s">
        <v>214</v>
      </c>
    </row>
    <row r="346" ht="13">
      <c r="A346" s="1" t="s">
        <v>143</v>
      </c>
      <c r="B346" s="28">
        <v>85</v>
      </c>
      <c r="C346" s="29" t="s">
        <v>382</v>
      </c>
      <c r="D346" s="28" t="s">
        <v>145</v>
      </c>
      <c r="E346" s="30" t="s">
        <v>383</v>
      </c>
      <c r="F346" s="31" t="s">
        <v>159</v>
      </c>
      <c r="G346" s="32">
        <v>15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891</v>
      </c>
    </row>
    <row r="349" ht="112.5">
      <c r="A349" s="1" t="s">
        <v>152</v>
      </c>
      <c r="E349" s="30" t="s">
        <v>385</v>
      </c>
    </row>
    <row r="350" ht="25">
      <c r="A350" s="1" t="s">
        <v>143</v>
      </c>
      <c r="B350" s="28">
        <v>86</v>
      </c>
      <c r="C350" s="29" t="s">
        <v>215</v>
      </c>
      <c r="D350" s="28" t="s">
        <v>145</v>
      </c>
      <c r="E350" s="30" t="s">
        <v>216</v>
      </c>
      <c r="F350" s="31" t="s">
        <v>159</v>
      </c>
      <c r="G350" s="32">
        <v>50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206</v>
      </c>
    </row>
    <row r="353" ht="87.5">
      <c r="A353" s="1" t="s">
        <v>152</v>
      </c>
      <c r="E353" s="30" t="s">
        <v>218</v>
      </c>
    </row>
    <row r="354" ht="25">
      <c r="A354" s="1" t="s">
        <v>143</v>
      </c>
      <c r="B354" s="28">
        <v>87</v>
      </c>
      <c r="C354" s="29" t="s">
        <v>685</v>
      </c>
      <c r="D354" s="28" t="s">
        <v>145</v>
      </c>
      <c r="E354" s="30" t="s">
        <v>686</v>
      </c>
      <c r="F354" s="31" t="s">
        <v>159</v>
      </c>
      <c r="G354" s="32">
        <v>1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164</v>
      </c>
    </row>
    <row r="357" ht="100">
      <c r="A357" s="1" t="s">
        <v>152</v>
      </c>
      <c r="E357" s="30" t="s">
        <v>687</v>
      </c>
    </row>
    <row r="358" ht="13">
      <c r="A358" s="1" t="s">
        <v>143</v>
      </c>
      <c r="B358" s="28">
        <v>88</v>
      </c>
      <c r="C358" s="29" t="s">
        <v>688</v>
      </c>
      <c r="D358" s="28" t="s">
        <v>145</v>
      </c>
      <c r="E358" s="30" t="s">
        <v>689</v>
      </c>
      <c r="F358" s="31" t="s">
        <v>159</v>
      </c>
      <c r="G358" s="32">
        <v>20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210</v>
      </c>
    </row>
    <row r="361" ht="87.5">
      <c r="A361" s="1" t="s">
        <v>152</v>
      </c>
      <c r="E361" s="30" t="s">
        <v>690</v>
      </c>
    </row>
    <row r="362" ht="13">
      <c r="A362" s="1" t="s">
        <v>143</v>
      </c>
      <c r="B362" s="28">
        <v>89</v>
      </c>
      <c r="C362" s="29" t="s">
        <v>219</v>
      </c>
      <c r="D362" s="28" t="s">
        <v>145</v>
      </c>
      <c r="E362" s="30" t="s">
        <v>220</v>
      </c>
      <c r="F362" s="31" t="s">
        <v>205</v>
      </c>
      <c r="G362" s="32">
        <v>100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221</v>
      </c>
    </row>
    <row r="365" ht="112.5">
      <c r="A365" s="1" t="s">
        <v>152</v>
      </c>
      <c r="E365" s="30" t="s">
        <v>222</v>
      </c>
    </row>
    <row r="366" ht="13">
      <c r="A366" s="1" t="s">
        <v>143</v>
      </c>
      <c r="B366" s="28">
        <v>90</v>
      </c>
      <c r="C366" s="29" t="s">
        <v>223</v>
      </c>
      <c r="D366" s="28" t="s">
        <v>145</v>
      </c>
      <c r="E366" s="30" t="s">
        <v>224</v>
      </c>
      <c r="F366" s="31" t="s">
        <v>159</v>
      </c>
      <c r="G366" s="32">
        <v>2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892</v>
      </c>
    </row>
    <row r="369" ht="75">
      <c r="A369" s="1" t="s">
        <v>152</v>
      </c>
      <c r="E369" s="30" t="s">
        <v>225</v>
      </c>
    </row>
    <row r="370" ht="25">
      <c r="A370" s="1" t="s">
        <v>143</v>
      </c>
      <c r="B370" s="28">
        <v>91</v>
      </c>
      <c r="C370" s="29" t="s">
        <v>388</v>
      </c>
      <c r="D370" s="28" t="s">
        <v>145</v>
      </c>
      <c r="E370" s="30" t="s">
        <v>389</v>
      </c>
      <c r="F370" s="31" t="s">
        <v>159</v>
      </c>
      <c r="G370" s="32">
        <v>35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846</v>
      </c>
    </row>
    <row r="373" ht="100">
      <c r="A373" s="1" t="s">
        <v>152</v>
      </c>
      <c r="E373" s="30" t="s">
        <v>391</v>
      </c>
    </row>
    <row r="374" ht="13">
      <c r="A374" s="1" t="s">
        <v>143</v>
      </c>
      <c r="B374" s="28">
        <v>92</v>
      </c>
      <c r="C374" s="29" t="s">
        <v>392</v>
      </c>
      <c r="D374" s="28" t="s">
        <v>145</v>
      </c>
      <c r="E374" s="30" t="s">
        <v>393</v>
      </c>
      <c r="F374" s="31" t="s">
        <v>159</v>
      </c>
      <c r="G374" s="32">
        <v>35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846</v>
      </c>
    </row>
    <row r="377" ht="87.5">
      <c r="A377" s="1" t="s">
        <v>152</v>
      </c>
      <c r="E377" s="30" t="s">
        <v>394</v>
      </c>
    </row>
    <row r="378" ht="13">
      <c r="A378" s="1" t="s">
        <v>143</v>
      </c>
      <c r="B378" s="28">
        <v>93</v>
      </c>
      <c r="C378" s="29" t="s">
        <v>399</v>
      </c>
      <c r="D378" s="28" t="s">
        <v>145</v>
      </c>
      <c r="E378" s="30" t="s">
        <v>400</v>
      </c>
      <c r="F378" s="31" t="s">
        <v>318</v>
      </c>
      <c r="G378" s="32">
        <v>5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518</v>
      </c>
    </row>
    <row r="381" ht="87.5">
      <c r="A381" s="1" t="s">
        <v>152</v>
      </c>
      <c r="E381" s="30" t="s">
        <v>401</v>
      </c>
    </row>
    <row r="382" ht="13">
      <c r="A382" s="1" t="s">
        <v>143</v>
      </c>
      <c r="B382" s="28">
        <v>94</v>
      </c>
      <c r="C382" s="29" t="s">
        <v>402</v>
      </c>
      <c r="D382" s="28" t="s">
        <v>145</v>
      </c>
      <c r="E382" s="30" t="s">
        <v>403</v>
      </c>
      <c r="F382" s="31" t="s">
        <v>159</v>
      </c>
      <c r="G382" s="32">
        <v>12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447</v>
      </c>
    </row>
    <row r="385" ht="87.5">
      <c r="A385" s="1" t="s">
        <v>152</v>
      </c>
      <c r="E385" s="30" t="s">
        <v>404</v>
      </c>
    </row>
    <row r="386" ht="13">
      <c r="A386" s="1" t="s">
        <v>143</v>
      </c>
      <c r="B386" s="28">
        <v>101</v>
      </c>
      <c r="C386" s="29" t="s">
        <v>702</v>
      </c>
      <c r="D386" s="28" t="s">
        <v>406</v>
      </c>
      <c r="E386" s="30" t="s">
        <v>703</v>
      </c>
      <c r="F386" s="31" t="s">
        <v>893</v>
      </c>
      <c r="G386" s="32">
        <v>1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/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164</v>
      </c>
    </row>
    <row r="389" ht="125">
      <c r="A389" s="1" t="s">
        <v>152</v>
      </c>
      <c r="E389" s="30" t="s">
        <v>704</v>
      </c>
    </row>
    <row r="390" ht="13">
      <c r="A390" s="1" t="s">
        <v>143</v>
      </c>
      <c r="B390" s="28">
        <v>102</v>
      </c>
      <c r="C390" s="29" t="s">
        <v>705</v>
      </c>
      <c r="D390" s="28" t="s">
        <v>406</v>
      </c>
      <c r="E390" s="30" t="s">
        <v>706</v>
      </c>
      <c r="F390" s="31" t="s">
        <v>893</v>
      </c>
      <c r="G390" s="32">
        <v>1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/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164</v>
      </c>
    </row>
    <row r="393" ht="137.5">
      <c r="A393" s="1" t="s">
        <v>152</v>
      </c>
      <c r="E393" s="30" t="s">
        <v>707</v>
      </c>
    </row>
    <row r="394" ht="13">
      <c r="A394" s="1" t="s">
        <v>140</v>
      </c>
      <c r="C394" s="22" t="s">
        <v>231</v>
      </c>
      <c r="E394" s="23" t="s">
        <v>232</v>
      </c>
      <c r="L394" s="38"/>
      <c r="M394" s="39">
        <f>SUMIFS(M395:M418,A395:A418,"P")</f>
        <v>0</v>
      </c>
      <c r="N394" s="38"/>
    </row>
    <row r="395" ht="26">
      <c r="A395" s="1" t="s">
        <v>143</v>
      </c>
      <c r="B395" s="28">
        <v>95</v>
      </c>
      <c r="C395" s="29" t="s">
        <v>424</v>
      </c>
      <c r="D395" s="28" t="s">
        <v>425</v>
      </c>
      <c r="E395" s="30" t="s">
        <v>426</v>
      </c>
      <c r="F395" s="31" t="s">
        <v>236</v>
      </c>
      <c r="G395" s="32">
        <v>25.5</v>
      </c>
      <c r="H395" s="32">
        <v>0</v>
      </c>
      <c r="I395" s="33">
        <f>ROUND(G395*H395,P4)</f>
        <v>0</v>
      </c>
      <c r="J395" s="28"/>
      <c r="K395" s="28"/>
      <c r="L395" s="34">
        <v>0</v>
      </c>
      <c r="M395" s="20">
        <f>ROUND(G395*L395,P4)</f>
        <v>0</v>
      </c>
      <c r="N395" s="40" t="s">
        <v>237</v>
      </c>
      <c r="O395" s="36">
        <f>M395*AA395</f>
        <v>0</v>
      </c>
      <c r="P395" s="1">
        <v>3</v>
      </c>
      <c r="AA395" s="1">
        <f>IF(P395=1,$O$3,IF(P395=2,$O$4,$O$5))</f>
        <v>0</v>
      </c>
    </row>
    <row r="396" ht="25">
      <c r="A396" s="1" t="s">
        <v>149</v>
      </c>
      <c r="E396" s="30" t="s">
        <v>238</v>
      </c>
    </row>
    <row r="397">
      <c r="A397" s="1" t="s">
        <v>150</v>
      </c>
      <c r="E397" s="28"/>
    </row>
    <row r="398" ht="200">
      <c r="A398" s="1" t="s">
        <v>152</v>
      </c>
      <c r="E398" s="30" t="s">
        <v>239</v>
      </c>
    </row>
    <row r="399" ht="26">
      <c r="A399" s="1" t="s">
        <v>143</v>
      </c>
      <c r="B399" s="28">
        <v>96</v>
      </c>
      <c r="C399" s="29" t="s">
        <v>427</v>
      </c>
      <c r="D399" s="28" t="s">
        <v>428</v>
      </c>
      <c r="E399" s="30" t="s">
        <v>429</v>
      </c>
      <c r="F399" s="31" t="s">
        <v>236</v>
      </c>
      <c r="G399" s="32">
        <v>7</v>
      </c>
      <c r="H399" s="32">
        <v>0</v>
      </c>
      <c r="I399" s="33">
        <f>ROUND(G399*H399,P4)</f>
        <v>0</v>
      </c>
      <c r="J399" s="28"/>
      <c r="K399" s="28"/>
      <c r="L399" s="34">
        <v>0</v>
      </c>
      <c r="M399" s="20">
        <f>ROUND(G399*L399,P4)</f>
        <v>0</v>
      </c>
      <c r="N399" s="40" t="s">
        <v>237</v>
      </c>
      <c r="O399" s="36">
        <f>M399*AA399</f>
        <v>0</v>
      </c>
      <c r="P399" s="1">
        <v>3</v>
      </c>
      <c r="AA399" s="1">
        <f>IF(P399=1,$O$3,IF(P399=2,$O$4,$O$5))</f>
        <v>0</v>
      </c>
    </row>
    <row r="400" ht="25">
      <c r="A400" s="1" t="s">
        <v>149</v>
      </c>
      <c r="E400" s="30" t="s">
        <v>238</v>
      </c>
    </row>
    <row r="401">
      <c r="A401" s="1" t="s">
        <v>150</v>
      </c>
      <c r="E401" s="28"/>
    </row>
    <row r="402" ht="200">
      <c r="A402" s="1" t="s">
        <v>152</v>
      </c>
      <c r="E402" s="30" t="s">
        <v>239</v>
      </c>
    </row>
    <row r="403" ht="26">
      <c r="A403" s="1" t="s">
        <v>143</v>
      </c>
      <c r="B403" s="28">
        <v>97</v>
      </c>
      <c r="C403" s="29" t="s">
        <v>430</v>
      </c>
      <c r="D403" s="28" t="s">
        <v>431</v>
      </c>
      <c r="E403" s="30" t="s">
        <v>432</v>
      </c>
      <c r="F403" s="31" t="s">
        <v>236</v>
      </c>
      <c r="G403" s="32">
        <v>0.14000000000000001</v>
      </c>
      <c r="H403" s="32">
        <v>0</v>
      </c>
      <c r="I403" s="33">
        <f>ROUND(G403*H403,P4)</f>
        <v>0</v>
      </c>
      <c r="J403" s="28"/>
      <c r="K403" s="28"/>
      <c r="L403" s="34">
        <v>0</v>
      </c>
      <c r="M403" s="20">
        <f>ROUND(G403*L403,P4)</f>
        <v>0</v>
      </c>
      <c r="N403" s="40" t="s">
        <v>237</v>
      </c>
      <c r="O403" s="36">
        <f>M403*AA403</f>
        <v>0</v>
      </c>
      <c r="P403" s="1">
        <v>3</v>
      </c>
      <c r="AA403" s="1">
        <f>IF(P403=1,$O$3,IF(P403=2,$O$4,$O$5))</f>
        <v>0</v>
      </c>
    </row>
    <row r="404" ht="25">
      <c r="A404" s="1" t="s">
        <v>149</v>
      </c>
      <c r="E404" s="30" t="s">
        <v>238</v>
      </c>
    </row>
    <row r="405">
      <c r="A405" s="1" t="s">
        <v>150</v>
      </c>
      <c r="E405" s="28"/>
    </row>
    <row r="406" ht="200">
      <c r="A406" s="1" t="s">
        <v>152</v>
      </c>
      <c r="E406" s="30" t="s">
        <v>239</v>
      </c>
    </row>
    <row r="407" ht="26">
      <c r="A407" s="1" t="s">
        <v>143</v>
      </c>
      <c r="B407" s="28">
        <v>98</v>
      </c>
      <c r="C407" s="29" t="s">
        <v>233</v>
      </c>
      <c r="D407" s="28" t="s">
        <v>234</v>
      </c>
      <c r="E407" s="30" t="s">
        <v>235</v>
      </c>
      <c r="F407" s="31" t="s">
        <v>236</v>
      </c>
      <c r="G407" s="32">
        <v>0.16</v>
      </c>
      <c r="H407" s="32">
        <v>0</v>
      </c>
      <c r="I407" s="33">
        <f>ROUND(G407*H407,P4)</f>
        <v>0</v>
      </c>
      <c r="J407" s="28"/>
      <c r="K407" s="28"/>
      <c r="L407" s="34">
        <v>0</v>
      </c>
      <c r="M407" s="20">
        <f>ROUND(G407*L407,P4)</f>
        <v>0</v>
      </c>
      <c r="N407" s="40" t="s">
        <v>237</v>
      </c>
      <c r="O407" s="36">
        <f>M407*AA407</f>
        <v>0</v>
      </c>
      <c r="P407" s="1">
        <v>3</v>
      </c>
      <c r="AA407" s="1">
        <f>IF(P407=1,$O$3,IF(P407=2,$O$4,$O$5))</f>
        <v>0</v>
      </c>
    </row>
    <row r="408" ht="25">
      <c r="A408" s="1" t="s">
        <v>149</v>
      </c>
      <c r="E408" s="30" t="s">
        <v>238</v>
      </c>
    </row>
    <row r="409">
      <c r="A409" s="1" t="s">
        <v>150</v>
      </c>
      <c r="E409" s="28"/>
    </row>
    <row r="410" ht="200">
      <c r="A410" s="1" t="s">
        <v>152</v>
      </c>
      <c r="E410" s="30" t="s">
        <v>239</v>
      </c>
    </row>
    <row r="411" ht="26">
      <c r="A411" s="1" t="s">
        <v>143</v>
      </c>
      <c r="B411" s="28">
        <v>99</v>
      </c>
      <c r="C411" s="29" t="s">
        <v>433</v>
      </c>
      <c r="D411" s="28" t="s">
        <v>434</v>
      </c>
      <c r="E411" s="30" t="s">
        <v>435</v>
      </c>
      <c r="F411" s="31" t="s">
        <v>236</v>
      </c>
      <c r="G411" s="32">
        <v>0.23999999999999999</v>
      </c>
      <c r="H411" s="32">
        <v>0</v>
      </c>
      <c r="I411" s="33">
        <f>ROUND(G411*H411,P4)</f>
        <v>0</v>
      </c>
      <c r="J411" s="28"/>
      <c r="K411" s="28"/>
      <c r="L411" s="34">
        <v>0</v>
      </c>
      <c r="M411" s="20">
        <f>ROUND(G411*L411,P4)</f>
        <v>0</v>
      </c>
      <c r="N411" s="40" t="s">
        <v>237</v>
      </c>
      <c r="O411" s="36">
        <f>M411*AA411</f>
        <v>0</v>
      </c>
      <c r="P411" s="1">
        <v>3</v>
      </c>
      <c r="AA411" s="1">
        <f>IF(P411=1,$O$3,IF(P411=2,$O$4,$O$5))</f>
        <v>0</v>
      </c>
    </row>
    <row r="412" ht="25">
      <c r="A412" s="1" t="s">
        <v>149</v>
      </c>
      <c r="E412" s="30" t="s">
        <v>238</v>
      </c>
    </row>
    <row r="413">
      <c r="A413" s="1" t="s">
        <v>150</v>
      </c>
      <c r="E413" s="28"/>
    </row>
    <row r="414" ht="200">
      <c r="A414" s="1" t="s">
        <v>152</v>
      </c>
      <c r="E414" s="30" t="s">
        <v>239</v>
      </c>
    </row>
    <row r="415" ht="26">
      <c r="A415" s="1" t="s">
        <v>143</v>
      </c>
      <c r="B415" s="28">
        <v>100</v>
      </c>
      <c r="C415" s="29" t="s">
        <v>436</v>
      </c>
      <c r="D415" s="28" t="s">
        <v>437</v>
      </c>
      <c r="E415" s="30" t="s">
        <v>438</v>
      </c>
      <c r="F415" s="31" t="s">
        <v>236</v>
      </c>
      <c r="G415" s="32">
        <v>0.02</v>
      </c>
      <c r="H415" s="32">
        <v>0</v>
      </c>
      <c r="I415" s="33">
        <f>ROUND(G415*H415,P4)</f>
        <v>0</v>
      </c>
      <c r="J415" s="28"/>
      <c r="K415" s="28"/>
      <c r="L415" s="34">
        <v>0</v>
      </c>
      <c r="M415" s="20">
        <f>ROUND(G415*L415,P4)</f>
        <v>0</v>
      </c>
      <c r="N415" s="40" t="s">
        <v>237</v>
      </c>
      <c r="O415" s="36">
        <f>M415*AA415</f>
        <v>0</v>
      </c>
      <c r="P415" s="1">
        <v>3</v>
      </c>
      <c r="AA415" s="1">
        <f>IF(P415=1,$O$3,IF(P415=2,$O$4,$O$5))</f>
        <v>0</v>
      </c>
    </row>
    <row r="416" ht="25">
      <c r="A416" s="1" t="s">
        <v>149</v>
      </c>
      <c r="E416" s="30" t="s">
        <v>238</v>
      </c>
    </row>
    <row r="417">
      <c r="A417" s="1" t="s">
        <v>150</v>
      </c>
      <c r="E417" s="28"/>
    </row>
    <row r="418" ht="200">
      <c r="A418" s="1" t="s">
        <v>152</v>
      </c>
      <c r="E418" s="30" t="s">
        <v>239</v>
      </c>
    </row>
  </sheetData>
  <sheetProtection sheet="1" objects="1" scenarios="1" spinCount="100000" saltValue="HDWQ+Wi9wtH/wDXkCJ/W+e7Dx5biqHKo7WvqFezJRTyo6eE/PqwiL8a4ycawSuSqo7m2+7Efa+523BaHhRpVQw==" hashValue="suuv20y0QqXufF3MRaXYdGYRnqCfB+KNktF3N/vhHCDTzto4IkN1KDr7lLSvaGhEABOH3zksKonTakHZjmD9B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894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894</v>
      </c>
      <c r="D5" s="22"/>
      <c r="E5" s="23" t="s">
        <v>41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257.20999999999998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895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265</v>
      </c>
      <c r="D14" s="28" t="s">
        <v>145</v>
      </c>
      <c r="E14" s="30" t="s">
        <v>266</v>
      </c>
      <c r="F14" s="31" t="s">
        <v>258</v>
      </c>
      <c r="G14" s="32">
        <v>231.489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896</v>
      </c>
    </row>
    <row r="17" ht="250">
      <c r="A17" s="1" t="s">
        <v>152</v>
      </c>
      <c r="E17" s="30" t="s">
        <v>268</v>
      </c>
    </row>
    <row r="18" ht="13">
      <c r="A18" s="1" t="s">
        <v>143</v>
      </c>
      <c r="B18" s="28">
        <v>3</v>
      </c>
      <c r="C18" s="29" t="s">
        <v>269</v>
      </c>
      <c r="D18" s="28" t="s">
        <v>145</v>
      </c>
      <c r="E18" s="30" t="s">
        <v>270</v>
      </c>
      <c r="F18" s="31" t="s">
        <v>147</v>
      </c>
      <c r="G18" s="32">
        <v>1779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897</v>
      </c>
    </row>
    <row r="21" ht="75">
      <c r="A21" s="1" t="s">
        <v>152</v>
      </c>
      <c r="E21" s="30" t="s">
        <v>272</v>
      </c>
    </row>
    <row r="22" ht="13">
      <c r="A22" s="1" t="s">
        <v>143</v>
      </c>
      <c r="B22" s="28">
        <v>4</v>
      </c>
      <c r="C22" s="29" t="s">
        <v>460</v>
      </c>
      <c r="D22" s="28" t="s">
        <v>145</v>
      </c>
      <c r="E22" s="30" t="s">
        <v>461</v>
      </c>
      <c r="F22" s="31" t="s">
        <v>147</v>
      </c>
      <c r="G22" s="32">
        <v>70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898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480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899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53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900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30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715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30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715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480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899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467</v>
      </c>
      <c r="D46" s="28" t="s">
        <v>145</v>
      </c>
      <c r="E46" s="30" t="s">
        <v>468</v>
      </c>
      <c r="F46" s="31" t="s">
        <v>147</v>
      </c>
      <c r="G46" s="32">
        <v>2355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901</v>
      </c>
    </row>
    <row r="49" ht="75">
      <c r="A49" s="1" t="s">
        <v>152</v>
      </c>
      <c r="E49" s="30" t="s">
        <v>470</v>
      </c>
    </row>
    <row r="50" ht="25">
      <c r="A50" s="1" t="s">
        <v>143</v>
      </c>
      <c r="B50" s="28">
        <v>11</v>
      </c>
      <c r="C50" s="29" t="s">
        <v>471</v>
      </c>
      <c r="D50" s="28" t="s">
        <v>145</v>
      </c>
      <c r="E50" s="30" t="s">
        <v>472</v>
      </c>
      <c r="F50" s="31" t="s">
        <v>159</v>
      </c>
      <c r="G50" s="32">
        <v>20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210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12</v>
      </c>
      <c r="C54" s="29" t="s">
        <v>475</v>
      </c>
      <c r="D54" s="28" t="s">
        <v>145</v>
      </c>
      <c r="E54" s="30" t="s">
        <v>476</v>
      </c>
      <c r="F54" s="31" t="s">
        <v>159</v>
      </c>
      <c r="G54" s="32">
        <v>20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210</v>
      </c>
    </row>
    <row r="57" ht="87.5">
      <c r="A57" s="1" t="s">
        <v>152</v>
      </c>
      <c r="E57" s="30" t="s">
        <v>478</v>
      </c>
    </row>
    <row r="58" ht="13">
      <c r="A58" s="1" t="s">
        <v>143</v>
      </c>
      <c r="B58" s="28">
        <v>13</v>
      </c>
      <c r="C58" s="29" t="s">
        <v>290</v>
      </c>
      <c r="D58" s="28" t="s">
        <v>145</v>
      </c>
      <c r="E58" s="30" t="s">
        <v>291</v>
      </c>
      <c r="F58" s="31" t="s">
        <v>292</v>
      </c>
      <c r="G58" s="32">
        <v>10.945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902</v>
      </c>
    </row>
    <row r="61" ht="75">
      <c r="A61" s="1" t="s">
        <v>152</v>
      </c>
      <c r="E61" s="30" t="s">
        <v>294</v>
      </c>
    </row>
    <row r="62" ht="13">
      <c r="A62" s="1" t="s">
        <v>143</v>
      </c>
      <c r="B62" s="28">
        <v>14</v>
      </c>
      <c r="C62" s="29" t="s">
        <v>480</v>
      </c>
      <c r="D62" s="28" t="s">
        <v>145</v>
      </c>
      <c r="E62" s="30" t="s">
        <v>481</v>
      </c>
      <c r="F62" s="31" t="s">
        <v>292</v>
      </c>
      <c r="G62" s="32">
        <v>4.0800000000000001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903</v>
      </c>
    </row>
    <row r="65" ht="75">
      <c r="A65" s="1" t="s">
        <v>152</v>
      </c>
      <c r="E65" s="30" t="s">
        <v>294</v>
      </c>
    </row>
    <row r="66" ht="13">
      <c r="A66" s="1" t="s">
        <v>143</v>
      </c>
      <c r="B66" s="28">
        <v>15</v>
      </c>
      <c r="C66" s="29" t="s">
        <v>295</v>
      </c>
      <c r="D66" s="28" t="s">
        <v>145</v>
      </c>
      <c r="E66" s="30" t="s">
        <v>296</v>
      </c>
      <c r="F66" s="31" t="s">
        <v>292</v>
      </c>
      <c r="G66" s="32">
        <v>42.045000000000002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904</v>
      </c>
    </row>
    <row r="69" ht="75">
      <c r="A69" s="1" t="s">
        <v>152</v>
      </c>
      <c r="E69" s="30" t="s">
        <v>294</v>
      </c>
    </row>
    <row r="70" ht="13">
      <c r="A70" s="1" t="s">
        <v>143</v>
      </c>
      <c r="B70" s="28">
        <v>16</v>
      </c>
      <c r="C70" s="29" t="s">
        <v>298</v>
      </c>
      <c r="D70" s="28" t="s">
        <v>145</v>
      </c>
      <c r="E70" s="30" t="s">
        <v>299</v>
      </c>
      <c r="F70" s="31" t="s">
        <v>292</v>
      </c>
      <c r="G70" s="32">
        <v>176.08000000000001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905</v>
      </c>
    </row>
    <row r="73" ht="75">
      <c r="A73" s="1" t="s">
        <v>152</v>
      </c>
      <c r="E73" s="30" t="s">
        <v>294</v>
      </c>
    </row>
    <row r="74" ht="13">
      <c r="A74" s="1" t="s">
        <v>143</v>
      </c>
      <c r="B74" s="28">
        <v>17</v>
      </c>
      <c r="C74" s="29" t="s">
        <v>301</v>
      </c>
      <c r="D74" s="28" t="s">
        <v>145</v>
      </c>
      <c r="E74" s="30" t="s">
        <v>302</v>
      </c>
      <c r="F74" s="31" t="s">
        <v>292</v>
      </c>
      <c r="G74" s="32">
        <v>10.945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902</v>
      </c>
    </row>
    <row r="77" ht="187.5">
      <c r="A77" s="1" t="s">
        <v>152</v>
      </c>
      <c r="E77" s="30" t="s">
        <v>303</v>
      </c>
    </row>
    <row r="78" ht="13">
      <c r="A78" s="1" t="s">
        <v>143</v>
      </c>
      <c r="B78" s="28">
        <v>18</v>
      </c>
      <c r="C78" s="29" t="s">
        <v>485</v>
      </c>
      <c r="D78" s="28" t="s">
        <v>145</v>
      </c>
      <c r="E78" s="30" t="s">
        <v>486</v>
      </c>
      <c r="F78" s="31" t="s">
        <v>292</v>
      </c>
      <c r="G78" s="32">
        <v>4.0800000000000001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903</v>
      </c>
    </row>
    <row r="81" ht="187.5">
      <c r="A81" s="1" t="s">
        <v>152</v>
      </c>
      <c r="E81" s="30" t="s">
        <v>303</v>
      </c>
    </row>
    <row r="82" ht="13">
      <c r="A82" s="1" t="s">
        <v>143</v>
      </c>
      <c r="B82" s="28">
        <v>19</v>
      </c>
      <c r="C82" s="29" t="s">
        <v>304</v>
      </c>
      <c r="D82" s="28" t="s">
        <v>145</v>
      </c>
      <c r="E82" s="30" t="s">
        <v>305</v>
      </c>
      <c r="F82" s="31" t="s">
        <v>292</v>
      </c>
      <c r="G82" s="32">
        <v>42.045000000000002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904</v>
      </c>
    </row>
    <row r="85" ht="187.5">
      <c r="A85" s="1" t="s">
        <v>152</v>
      </c>
      <c r="E85" s="30" t="s">
        <v>303</v>
      </c>
    </row>
    <row r="86" ht="13">
      <c r="A86" s="1" t="s">
        <v>143</v>
      </c>
      <c r="B86" s="28">
        <v>20</v>
      </c>
      <c r="C86" s="29" t="s">
        <v>306</v>
      </c>
      <c r="D86" s="28" t="s">
        <v>145</v>
      </c>
      <c r="E86" s="30" t="s">
        <v>307</v>
      </c>
      <c r="F86" s="31" t="s">
        <v>292</v>
      </c>
      <c r="G86" s="32">
        <v>176.08000000000001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905</v>
      </c>
    </row>
    <row r="89" ht="187.5">
      <c r="A89" s="1" t="s">
        <v>152</v>
      </c>
      <c r="E89" s="30" t="s">
        <v>303</v>
      </c>
    </row>
    <row r="90" ht="13">
      <c r="A90" s="1" t="s">
        <v>143</v>
      </c>
      <c r="B90" s="28">
        <v>21</v>
      </c>
      <c r="C90" s="29" t="s">
        <v>826</v>
      </c>
      <c r="D90" s="28" t="s">
        <v>145</v>
      </c>
      <c r="E90" s="30" t="s">
        <v>827</v>
      </c>
      <c r="F90" s="31" t="s">
        <v>147</v>
      </c>
      <c r="G90" s="32">
        <v>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518</v>
      </c>
    </row>
    <row r="93" ht="112.5">
      <c r="A93" s="1" t="s">
        <v>152</v>
      </c>
      <c r="E93" s="30" t="s">
        <v>156</v>
      </c>
    </row>
    <row r="94" ht="13">
      <c r="A94" s="1" t="s">
        <v>143</v>
      </c>
      <c r="B94" s="28">
        <v>22</v>
      </c>
      <c r="C94" s="29" t="s">
        <v>828</v>
      </c>
      <c r="D94" s="28" t="s">
        <v>145</v>
      </c>
      <c r="E94" s="30" t="s">
        <v>829</v>
      </c>
      <c r="F94" s="31" t="s">
        <v>147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518</v>
      </c>
    </row>
    <row r="97" ht="125">
      <c r="A97" s="1" t="s">
        <v>152</v>
      </c>
      <c r="E97" s="30" t="s">
        <v>311</v>
      </c>
    </row>
    <row r="98" ht="25">
      <c r="A98" s="1" t="s">
        <v>143</v>
      </c>
      <c r="B98" s="28">
        <v>23</v>
      </c>
      <c r="C98" s="29" t="s">
        <v>312</v>
      </c>
      <c r="D98" s="28" t="s">
        <v>145</v>
      </c>
      <c r="E98" s="30" t="s">
        <v>313</v>
      </c>
      <c r="F98" s="31" t="s">
        <v>159</v>
      </c>
      <c r="G98" s="32">
        <v>4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189</v>
      </c>
    </row>
    <row r="101" ht="125">
      <c r="A101" s="1" t="s">
        <v>152</v>
      </c>
      <c r="E101" s="30" t="s">
        <v>315</v>
      </c>
    </row>
    <row r="102" ht="13">
      <c r="A102" s="1" t="s">
        <v>143</v>
      </c>
      <c r="B102" s="28">
        <v>24</v>
      </c>
      <c r="C102" s="29" t="s">
        <v>720</v>
      </c>
      <c r="D102" s="28" t="s">
        <v>145</v>
      </c>
      <c r="E102" s="30" t="s">
        <v>721</v>
      </c>
      <c r="F102" s="31" t="s">
        <v>159</v>
      </c>
      <c r="G102" s="32">
        <v>3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160</v>
      </c>
    </row>
    <row r="105" ht="100">
      <c r="A105" s="1" t="s">
        <v>152</v>
      </c>
      <c r="E105" s="30" t="s">
        <v>722</v>
      </c>
    </row>
    <row r="106" ht="13">
      <c r="A106" s="1" t="s">
        <v>143</v>
      </c>
      <c r="B106" s="28">
        <v>25</v>
      </c>
      <c r="C106" s="29" t="s">
        <v>723</v>
      </c>
      <c r="D106" s="28" t="s">
        <v>145</v>
      </c>
      <c r="E106" s="30" t="s">
        <v>724</v>
      </c>
      <c r="F106" s="31" t="s">
        <v>159</v>
      </c>
      <c r="G106" s="32">
        <v>3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160</v>
      </c>
    </row>
    <row r="109" ht="100">
      <c r="A109" s="1" t="s">
        <v>152</v>
      </c>
      <c r="E109" s="30" t="s">
        <v>725</v>
      </c>
    </row>
    <row r="110" ht="13">
      <c r="A110" s="1" t="s">
        <v>143</v>
      </c>
      <c r="B110" s="28">
        <v>26</v>
      </c>
      <c r="C110" s="29" t="s">
        <v>535</v>
      </c>
      <c r="D110" s="28" t="s">
        <v>145</v>
      </c>
      <c r="E110" s="30" t="s">
        <v>536</v>
      </c>
      <c r="F110" s="31" t="s">
        <v>159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189</v>
      </c>
    </row>
    <row r="113" ht="100">
      <c r="A113" s="1" t="s">
        <v>152</v>
      </c>
      <c r="E113" s="30" t="s">
        <v>537</v>
      </c>
    </row>
    <row r="114" ht="13">
      <c r="A114" s="1" t="s">
        <v>143</v>
      </c>
      <c r="B114" s="28">
        <v>27</v>
      </c>
      <c r="C114" s="29" t="s">
        <v>538</v>
      </c>
      <c r="D114" s="28" t="s">
        <v>145</v>
      </c>
      <c r="E114" s="30" t="s">
        <v>539</v>
      </c>
      <c r="F114" s="31" t="s">
        <v>159</v>
      </c>
      <c r="G114" s="32">
        <v>4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189</v>
      </c>
    </row>
    <row r="117" ht="100">
      <c r="A117" s="1" t="s">
        <v>152</v>
      </c>
      <c r="E117" s="30" t="s">
        <v>540</v>
      </c>
    </row>
    <row r="118" ht="13">
      <c r="A118" s="1" t="s">
        <v>143</v>
      </c>
      <c r="B118" s="28">
        <v>28</v>
      </c>
      <c r="C118" s="29" t="s">
        <v>840</v>
      </c>
      <c r="D118" s="28" t="s">
        <v>145</v>
      </c>
      <c r="E118" s="30" t="s">
        <v>841</v>
      </c>
      <c r="F118" s="31" t="s">
        <v>159</v>
      </c>
      <c r="G118" s="32">
        <v>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518</v>
      </c>
    </row>
    <row r="121" ht="125">
      <c r="A121" s="1" t="s">
        <v>152</v>
      </c>
      <c r="E121" s="30" t="s">
        <v>842</v>
      </c>
    </row>
    <row r="122" ht="13">
      <c r="A122" s="1" t="s">
        <v>143</v>
      </c>
      <c r="B122" s="28">
        <v>29</v>
      </c>
      <c r="C122" s="29" t="s">
        <v>726</v>
      </c>
      <c r="D122" s="28" t="s">
        <v>145</v>
      </c>
      <c r="E122" s="30" t="s">
        <v>727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164</v>
      </c>
    </row>
    <row r="125" ht="100">
      <c r="A125" s="1" t="s">
        <v>152</v>
      </c>
      <c r="E125" s="30" t="s">
        <v>543</v>
      </c>
    </row>
    <row r="126" ht="13">
      <c r="A126" s="1" t="s">
        <v>143</v>
      </c>
      <c r="B126" s="28">
        <v>30</v>
      </c>
      <c r="C126" s="29" t="s">
        <v>541</v>
      </c>
      <c r="D126" s="28" t="s">
        <v>145</v>
      </c>
      <c r="E126" s="30" t="s">
        <v>542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241</v>
      </c>
    </row>
    <row r="129" ht="100">
      <c r="A129" s="1" t="s">
        <v>152</v>
      </c>
      <c r="E129" s="30" t="s">
        <v>543</v>
      </c>
    </row>
    <row r="130" ht="13">
      <c r="A130" s="1" t="s">
        <v>143</v>
      </c>
      <c r="B130" s="28">
        <v>31</v>
      </c>
      <c r="C130" s="29" t="s">
        <v>728</v>
      </c>
      <c r="D130" s="28" t="s">
        <v>145</v>
      </c>
      <c r="E130" s="30" t="s">
        <v>729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164</v>
      </c>
    </row>
    <row r="133" ht="100">
      <c r="A133" s="1" t="s">
        <v>152</v>
      </c>
      <c r="E133" s="30" t="s">
        <v>543</v>
      </c>
    </row>
    <row r="134" ht="13">
      <c r="A134" s="1" t="s">
        <v>143</v>
      </c>
      <c r="B134" s="28">
        <v>32</v>
      </c>
      <c r="C134" s="29" t="s">
        <v>544</v>
      </c>
      <c r="D134" s="28" t="s">
        <v>145</v>
      </c>
      <c r="E134" s="30" t="s">
        <v>545</v>
      </c>
      <c r="F134" s="31" t="s">
        <v>159</v>
      </c>
      <c r="G134" s="32">
        <v>4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189</v>
      </c>
    </row>
    <row r="137" ht="100">
      <c r="A137" s="1" t="s">
        <v>152</v>
      </c>
      <c r="E137" s="30" t="s">
        <v>546</v>
      </c>
    </row>
    <row r="138" ht="13">
      <c r="A138" s="1" t="s">
        <v>143</v>
      </c>
      <c r="B138" s="28">
        <v>33</v>
      </c>
      <c r="C138" s="29" t="s">
        <v>547</v>
      </c>
      <c r="D138" s="28" t="s">
        <v>145</v>
      </c>
      <c r="E138" s="30" t="s">
        <v>548</v>
      </c>
      <c r="F138" s="31" t="s">
        <v>159</v>
      </c>
      <c r="G138" s="32">
        <v>5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518</v>
      </c>
    </row>
    <row r="141" ht="125">
      <c r="A141" s="1" t="s">
        <v>152</v>
      </c>
      <c r="E141" s="30" t="s">
        <v>549</v>
      </c>
    </row>
    <row r="142" ht="25">
      <c r="A142" s="1" t="s">
        <v>143</v>
      </c>
      <c r="B142" s="28">
        <v>34</v>
      </c>
      <c r="C142" s="29" t="s">
        <v>316</v>
      </c>
      <c r="D142" s="28" t="s">
        <v>145</v>
      </c>
      <c r="E142" s="30" t="s">
        <v>317</v>
      </c>
      <c r="F142" s="31" t="s">
        <v>318</v>
      </c>
      <c r="G142" s="32">
        <v>10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505</v>
      </c>
    </row>
    <row r="145" ht="137.5">
      <c r="A145" s="1" t="s">
        <v>152</v>
      </c>
      <c r="E145" s="30" t="s">
        <v>320</v>
      </c>
    </row>
    <row r="146" ht="25">
      <c r="A146" s="1" t="s">
        <v>143</v>
      </c>
      <c r="B146" s="28">
        <v>35</v>
      </c>
      <c r="C146" s="29" t="s">
        <v>555</v>
      </c>
      <c r="D146" s="28" t="s">
        <v>145</v>
      </c>
      <c r="E146" s="30" t="s">
        <v>556</v>
      </c>
      <c r="F146" s="31" t="s">
        <v>159</v>
      </c>
      <c r="G146" s="32">
        <v>4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189</v>
      </c>
    </row>
    <row r="149" ht="87.5">
      <c r="A149" s="1" t="s">
        <v>152</v>
      </c>
      <c r="E149" s="30" t="s">
        <v>557</v>
      </c>
    </row>
    <row r="150" ht="25">
      <c r="A150" s="1" t="s">
        <v>143</v>
      </c>
      <c r="B150" s="28">
        <v>36</v>
      </c>
      <c r="C150" s="29" t="s">
        <v>558</v>
      </c>
      <c r="D150" s="28" t="s">
        <v>145</v>
      </c>
      <c r="E150" s="30" t="s">
        <v>559</v>
      </c>
      <c r="F150" s="31" t="s">
        <v>159</v>
      </c>
      <c r="G150" s="32">
        <v>4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189</v>
      </c>
    </row>
    <row r="153" ht="87.5">
      <c r="A153" s="1" t="s">
        <v>152</v>
      </c>
      <c r="E153" s="30" t="s">
        <v>560</v>
      </c>
    </row>
    <row r="154" ht="13">
      <c r="A154" s="1" t="s">
        <v>143</v>
      </c>
      <c r="B154" s="28">
        <v>37</v>
      </c>
      <c r="C154" s="29" t="s">
        <v>335</v>
      </c>
      <c r="D154" s="28" t="s">
        <v>145</v>
      </c>
      <c r="E154" s="30" t="s">
        <v>336</v>
      </c>
      <c r="F154" s="31" t="s">
        <v>159</v>
      </c>
      <c r="G154" s="32">
        <v>2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241</v>
      </c>
    </row>
    <row r="157" ht="150">
      <c r="A157" s="1" t="s">
        <v>152</v>
      </c>
      <c r="E157" s="30" t="s">
        <v>337</v>
      </c>
    </row>
    <row r="158" ht="25">
      <c r="A158" s="1" t="s">
        <v>143</v>
      </c>
      <c r="B158" s="28">
        <v>38</v>
      </c>
      <c r="C158" s="29" t="s">
        <v>349</v>
      </c>
      <c r="D158" s="28" t="s">
        <v>145</v>
      </c>
      <c r="E158" s="30" t="s">
        <v>350</v>
      </c>
      <c r="F158" s="31" t="s">
        <v>159</v>
      </c>
      <c r="G158" s="32">
        <v>14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473</v>
      </c>
    </row>
    <row r="161" ht="112.5">
      <c r="A161" s="1" t="s">
        <v>152</v>
      </c>
      <c r="E161" s="30" t="s">
        <v>351</v>
      </c>
    </row>
    <row r="162" ht="25">
      <c r="A162" s="1" t="s">
        <v>143</v>
      </c>
      <c r="B162" s="28">
        <v>39</v>
      </c>
      <c r="C162" s="29" t="s">
        <v>352</v>
      </c>
      <c r="D162" s="28" t="s">
        <v>145</v>
      </c>
      <c r="E162" s="30" t="s">
        <v>353</v>
      </c>
      <c r="F162" s="31" t="s">
        <v>159</v>
      </c>
      <c r="G162" s="32">
        <v>14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473</v>
      </c>
    </row>
    <row r="165" ht="112.5">
      <c r="A165" s="1" t="s">
        <v>152</v>
      </c>
      <c r="E165" s="30" t="s">
        <v>354</v>
      </c>
    </row>
    <row r="166" ht="25">
      <c r="A166" s="1" t="s">
        <v>143</v>
      </c>
      <c r="B166" s="28">
        <v>40</v>
      </c>
      <c r="C166" s="29" t="s">
        <v>448</v>
      </c>
      <c r="D166" s="28" t="s">
        <v>145</v>
      </c>
      <c r="E166" s="30" t="s">
        <v>449</v>
      </c>
      <c r="F166" s="31" t="s">
        <v>159</v>
      </c>
      <c r="G166" s="32">
        <v>14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473</v>
      </c>
    </row>
    <row r="169" ht="137.5">
      <c r="A169" s="1" t="s">
        <v>152</v>
      </c>
      <c r="E169" s="30" t="s">
        <v>450</v>
      </c>
    </row>
    <row r="170" ht="13">
      <c r="A170" s="1" t="s">
        <v>143</v>
      </c>
      <c r="B170" s="28">
        <v>41</v>
      </c>
      <c r="C170" s="29" t="s">
        <v>355</v>
      </c>
      <c r="D170" s="28" t="s">
        <v>145</v>
      </c>
      <c r="E170" s="30" t="s">
        <v>356</v>
      </c>
      <c r="F170" s="31" t="s">
        <v>159</v>
      </c>
      <c r="G170" s="32">
        <v>11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607</v>
      </c>
    </row>
    <row r="173" ht="112.5">
      <c r="A173" s="1" t="s">
        <v>152</v>
      </c>
      <c r="E173" s="30" t="s">
        <v>357</v>
      </c>
    </row>
    <row r="174" ht="13">
      <c r="A174" s="1" t="s">
        <v>143</v>
      </c>
      <c r="B174" s="28">
        <v>42</v>
      </c>
      <c r="C174" s="29" t="s">
        <v>358</v>
      </c>
      <c r="D174" s="28" t="s">
        <v>145</v>
      </c>
      <c r="E174" s="30" t="s">
        <v>359</v>
      </c>
      <c r="F174" s="31" t="s">
        <v>159</v>
      </c>
      <c r="G174" s="32">
        <v>11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607</v>
      </c>
    </row>
    <row r="177" ht="112.5">
      <c r="A177" s="1" t="s">
        <v>152</v>
      </c>
      <c r="E177" s="30" t="s">
        <v>360</v>
      </c>
    </row>
    <row r="178" ht="13">
      <c r="A178" s="1" t="s">
        <v>143</v>
      </c>
      <c r="B178" s="28">
        <v>43</v>
      </c>
      <c r="C178" s="29" t="s">
        <v>361</v>
      </c>
      <c r="D178" s="28" t="s">
        <v>145</v>
      </c>
      <c r="E178" s="30" t="s">
        <v>362</v>
      </c>
      <c r="F178" s="31" t="s">
        <v>159</v>
      </c>
      <c r="G178" s="32">
        <v>14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473</v>
      </c>
    </row>
    <row r="181" ht="125">
      <c r="A181" s="1" t="s">
        <v>152</v>
      </c>
      <c r="E181" s="30" t="s">
        <v>363</v>
      </c>
    </row>
    <row r="182" ht="13">
      <c r="A182" s="1" t="s">
        <v>143</v>
      </c>
      <c r="B182" s="28">
        <v>44</v>
      </c>
      <c r="C182" s="29" t="s">
        <v>615</v>
      </c>
      <c r="D182" s="28" t="s">
        <v>145</v>
      </c>
      <c r="E182" s="30" t="s">
        <v>616</v>
      </c>
      <c r="F182" s="31" t="s">
        <v>159</v>
      </c>
      <c r="G182" s="32">
        <v>1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164</v>
      </c>
    </row>
    <row r="185" ht="112.5">
      <c r="A185" s="1" t="s">
        <v>152</v>
      </c>
      <c r="E185" s="30" t="s">
        <v>617</v>
      </c>
    </row>
    <row r="186" ht="13">
      <c r="A186" s="1" t="s">
        <v>143</v>
      </c>
      <c r="B186" s="28">
        <v>45</v>
      </c>
      <c r="C186" s="29" t="s">
        <v>618</v>
      </c>
      <c r="D186" s="28" t="s">
        <v>145</v>
      </c>
      <c r="E186" s="30" t="s">
        <v>619</v>
      </c>
      <c r="F186" s="31" t="s">
        <v>159</v>
      </c>
      <c r="G186" s="32">
        <v>1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164</v>
      </c>
    </row>
    <row r="189" ht="125">
      <c r="A189" s="1" t="s">
        <v>152</v>
      </c>
      <c r="E189" s="30" t="s">
        <v>620</v>
      </c>
    </row>
    <row r="190" ht="25">
      <c r="A190" s="1" t="s">
        <v>143</v>
      </c>
      <c r="B190" s="28">
        <v>46</v>
      </c>
      <c r="C190" s="29" t="s">
        <v>906</v>
      </c>
      <c r="D190" s="28" t="s">
        <v>145</v>
      </c>
      <c r="E190" s="30" t="s">
        <v>907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164</v>
      </c>
    </row>
    <row r="193" ht="150">
      <c r="A193" s="1" t="s">
        <v>152</v>
      </c>
      <c r="E193" s="30" t="s">
        <v>908</v>
      </c>
    </row>
    <row r="194" ht="13">
      <c r="A194" s="1" t="s">
        <v>143</v>
      </c>
      <c r="B194" s="28">
        <v>47</v>
      </c>
      <c r="C194" s="29" t="s">
        <v>909</v>
      </c>
      <c r="D194" s="28" t="s">
        <v>145</v>
      </c>
      <c r="E194" s="30" t="s">
        <v>910</v>
      </c>
      <c r="F194" s="31" t="s">
        <v>159</v>
      </c>
      <c r="G194" s="32">
        <v>3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160</v>
      </c>
    </row>
    <row r="197" ht="112.5">
      <c r="A197" s="1" t="s">
        <v>152</v>
      </c>
      <c r="E197" s="30" t="s">
        <v>911</v>
      </c>
    </row>
    <row r="198" ht="13">
      <c r="A198" s="1" t="s">
        <v>143</v>
      </c>
      <c r="B198" s="28">
        <v>48</v>
      </c>
      <c r="C198" s="29" t="s">
        <v>912</v>
      </c>
      <c r="D198" s="28" t="s">
        <v>145</v>
      </c>
      <c r="E198" s="30" t="s">
        <v>913</v>
      </c>
      <c r="F198" s="31" t="s">
        <v>159</v>
      </c>
      <c r="G198" s="32">
        <v>3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160</v>
      </c>
    </row>
    <row r="201" ht="125">
      <c r="A201" s="1" t="s">
        <v>152</v>
      </c>
      <c r="E201" s="30" t="s">
        <v>914</v>
      </c>
    </row>
    <row r="202" ht="13">
      <c r="A202" s="1" t="s">
        <v>143</v>
      </c>
      <c r="B202" s="28">
        <v>51</v>
      </c>
      <c r="C202" s="29" t="s">
        <v>730</v>
      </c>
      <c r="D202" s="28" t="s">
        <v>145</v>
      </c>
      <c r="E202" s="30" t="s">
        <v>731</v>
      </c>
      <c r="F202" s="31" t="s">
        <v>159</v>
      </c>
      <c r="G202" s="32">
        <v>4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189</v>
      </c>
    </row>
    <row r="205" ht="137.5">
      <c r="A205" s="1" t="s">
        <v>152</v>
      </c>
      <c r="E205" s="30" t="s">
        <v>732</v>
      </c>
    </row>
    <row r="206" ht="13">
      <c r="A206" s="1" t="s">
        <v>143</v>
      </c>
      <c r="B206" s="28">
        <v>52</v>
      </c>
      <c r="C206" s="29" t="s">
        <v>654</v>
      </c>
      <c r="D206" s="28" t="s">
        <v>145</v>
      </c>
      <c r="E206" s="30" t="s">
        <v>655</v>
      </c>
      <c r="F206" s="31" t="s">
        <v>159</v>
      </c>
      <c r="G206" s="32">
        <v>3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160</v>
      </c>
    </row>
    <row r="209" ht="112.5">
      <c r="A209" s="1" t="s">
        <v>152</v>
      </c>
      <c r="E209" s="30" t="s">
        <v>656</v>
      </c>
    </row>
    <row r="210" ht="13">
      <c r="A210" s="1" t="s">
        <v>143</v>
      </c>
      <c r="B210" s="28">
        <v>53</v>
      </c>
      <c r="C210" s="29" t="s">
        <v>657</v>
      </c>
      <c r="D210" s="28" t="s">
        <v>145</v>
      </c>
      <c r="E210" s="30" t="s">
        <v>658</v>
      </c>
      <c r="F210" s="31" t="s">
        <v>159</v>
      </c>
      <c r="G210" s="32">
        <v>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518</v>
      </c>
    </row>
    <row r="213" ht="125">
      <c r="A213" s="1" t="s">
        <v>152</v>
      </c>
      <c r="E213" s="30" t="s">
        <v>659</v>
      </c>
    </row>
    <row r="214" ht="13">
      <c r="A214" s="1" t="s">
        <v>143</v>
      </c>
      <c r="B214" s="28">
        <v>54</v>
      </c>
      <c r="C214" s="29" t="s">
        <v>733</v>
      </c>
      <c r="D214" s="28" t="s">
        <v>145</v>
      </c>
      <c r="E214" s="30" t="s">
        <v>734</v>
      </c>
      <c r="F214" s="31" t="s">
        <v>159</v>
      </c>
      <c r="G214" s="32">
        <v>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518</v>
      </c>
    </row>
    <row r="217" ht="150">
      <c r="A217" s="1" t="s">
        <v>152</v>
      </c>
      <c r="E217" s="30" t="s">
        <v>735</v>
      </c>
    </row>
    <row r="218" ht="13">
      <c r="A218" s="1" t="s">
        <v>143</v>
      </c>
      <c r="B218" s="28">
        <v>55</v>
      </c>
      <c r="C218" s="29" t="s">
        <v>809</v>
      </c>
      <c r="D218" s="28" t="s">
        <v>145</v>
      </c>
      <c r="E218" s="30" t="s">
        <v>810</v>
      </c>
      <c r="F218" s="31" t="s">
        <v>159</v>
      </c>
      <c r="G218" s="32">
        <v>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189</v>
      </c>
    </row>
    <row r="221" ht="125">
      <c r="A221" s="1" t="s">
        <v>152</v>
      </c>
      <c r="E221" s="30" t="s">
        <v>665</v>
      </c>
    </row>
    <row r="222" ht="13">
      <c r="A222" s="1" t="s">
        <v>143</v>
      </c>
      <c r="B222" s="28">
        <v>56</v>
      </c>
      <c r="C222" s="29" t="s">
        <v>666</v>
      </c>
      <c r="D222" s="28" t="s">
        <v>145</v>
      </c>
      <c r="E222" s="30" t="s">
        <v>667</v>
      </c>
      <c r="F222" s="31" t="s">
        <v>159</v>
      </c>
      <c r="G222" s="32">
        <v>6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444</v>
      </c>
    </row>
    <row r="225" ht="150">
      <c r="A225" s="1" t="s">
        <v>152</v>
      </c>
      <c r="E225" s="30" t="s">
        <v>668</v>
      </c>
    </row>
    <row r="226" ht="13">
      <c r="A226" s="1" t="s">
        <v>143</v>
      </c>
      <c r="B226" s="28">
        <v>57</v>
      </c>
      <c r="C226" s="29" t="s">
        <v>672</v>
      </c>
      <c r="D226" s="28" t="s">
        <v>145</v>
      </c>
      <c r="E226" s="30" t="s">
        <v>673</v>
      </c>
      <c r="F226" s="31" t="s">
        <v>159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160</v>
      </c>
    </row>
    <row r="229" ht="125">
      <c r="A229" s="1" t="s">
        <v>152</v>
      </c>
      <c r="E229" s="30" t="s">
        <v>674</v>
      </c>
    </row>
    <row r="230" ht="13">
      <c r="A230" s="1" t="s">
        <v>143</v>
      </c>
      <c r="B230" s="28">
        <v>58</v>
      </c>
      <c r="C230" s="29" t="s">
        <v>915</v>
      </c>
      <c r="D230" s="28" t="s">
        <v>145</v>
      </c>
      <c r="E230" s="30" t="s">
        <v>916</v>
      </c>
      <c r="F230" s="31" t="s">
        <v>159</v>
      </c>
      <c r="G230" s="32">
        <v>3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160</v>
      </c>
    </row>
    <row r="233" ht="150">
      <c r="A233" s="1" t="s">
        <v>152</v>
      </c>
      <c r="E233" s="30" t="s">
        <v>917</v>
      </c>
    </row>
    <row r="234" ht="13">
      <c r="A234" s="1" t="s">
        <v>143</v>
      </c>
      <c r="B234" s="28">
        <v>59</v>
      </c>
      <c r="C234" s="29" t="s">
        <v>208</v>
      </c>
      <c r="D234" s="28" t="s">
        <v>145</v>
      </c>
      <c r="E234" s="30" t="s">
        <v>209</v>
      </c>
      <c r="F234" s="31" t="s">
        <v>205</v>
      </c>
      <c r="G234" s="32">
        <v>20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210</v>
      </c>
    </row>
    <row r="237" ht="100">
      <c r="A237" s="1" t="s">
        <v>152</v>
      </c>
      <c r="E237" s="30" t="s">
        <v>211</v>
      </c>
    </row>
    <row r="238" ht="25">
      <c r="A238" s="1" t="s">
        <v>143</v>
      </c>
      <c r="B238" s="28">
        <v>60</v>
      </c>
      <c r="C238" s="29" t="s">
        <v>685</v>
      </c>
      <c r="D238" s="28" t="s">
        <v>145</v>
      </c>
      <c r="E238" s="30" t="s">
        <v>686</v>
      </c>
      <c r="F238" s="31" t="s">
        <v>159</v>
      </c>
      <c r="G238" s="32">
        <v>4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189</v>
      </c>
    </row>
    <row r="241" ht="100">
      <c r="A241" s="1" t="s">
        <v>152</v>
      </c>
      <c r="E241" s="30" t="s">
        <v>687</v>
      </c>
    </row>
    <row r="242" ht="13">
      <c r="A242" s="1" t="s">
        <v>143</v>
      </c>
      <c r="B242" s="28">
        <v>61</v>
      </c>
      <c r="C242" s="29" t="s">
        <v>219</v>
      </c>
      <c r="D242" s="28" t="s">
        <v>145</v>
      </c>
      <c r="E242" s="30" t="s">
        <v>220</v>
      </c>
      <c r="F242" s="31" t="s">
        <v>205</v>
      </c>
      <c r="G242" s="32">
        <v>100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221</v>
      </c>
    </row>
    <row r="245" ht="112.5">
      <c r="A245" s="1" t="s">
        <v>152</v>
      </c>
      <c r="E245" s="30" t="s">
        <v>222</v>
      </c>
    </row>
    <row r="246" ht="13">
      <c r="A246" s="1" t="s">
        <v>143</v>
      </c>
      <c r="B246" s="28">
        <v>62</v>
      </c>
      <c r="C246" s="29" t="s">
        <v>223</v>
      </c>
      <c r="D246" s="28" t="s">
        <v>145</v>
      </c>
      <c r="E246" s="30" t="s">
        <v>224</v>
      </c>
      <c r="F246" s="31" t="s">
        <v>159</v>
      </c>
      <c r="G246" s="32">
        <v>4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918</v>
      </c>
    </row>
    <row r="249" ht="75">
      <c r="A249" s="1" t="s">
        <v>152</v>
      </c>
      <c r="E249" s="30" t="s">
        <v>225</v>
      </c>
    </row>
    <row r="250" ht="25">
      <c r="A250" s="1" t="s">
        <v>143</v>
      </c>
      <c r="B250" s="28">
        <v>63</v>
      </c>
      <c r="C250" s="29" t="s">
        <v>388</v>
      </c>
      <c r="D250" s="28" t="s">
        <v>145</v>
      </c>
      <c r="E250" s="30" t="s">
        <v>389</v>
      </c>
      <c r="F250" s="31" t="s">
        <v>159</v>
      </c>
      <c r="G250" s="32">
        <v>12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919</v>
      </c>
    </row>
    <row r="253" ht="100">
      <c r="A253" s="1" t="s">
        <v>152</v>
      </c>
      <c r="E253" s="30" t="s">
        <v>391</v>
      </c>
    </row>
    <row r="254" ht="13">
      <c r="A254" s="1" t="s">
        <v>143</v>
      </c>
      <c r="B254" s="28">
        <v>64</v>
      </c>
      <c r="C254" s="29" t="s">
        <v>392</v>
      </c>
      <c r="D254" s="28" t="s">
        <v>145</v>
      </c>
      <c r="E254" s="30" t="s">
        <v>393</v>
      </c>
      <c r="F254" s="31" t="s">
        <v>159</v>
      </c>
      <c r="G254" s="32">
        <v>24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920</v>
      </c>
    </row>
    <row r="257" ht="87.5">
      <c r="A257" s="1" t="s">
        <v>152</v>
      </c>
      <c r="E257" s="30" t="s">
        <v>394</v>
      </c>
    </row>
    <row r="258" ht="13">
      <c r="A258" s="1" t="s">
        <v>143</v>
      </c>
      <c r="B258" s="28">
        <v>65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10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505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66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444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73</v>
      </c>
      <c r="C266" s="29" t="s">
        <v>395</v>
      </c>
      <c r="D266" s="28" t="s">
        <v>145</v>
      </c>
      <c r="E266" s="30" t="s">
        <v>396</v>
      </c>
      <c r="F266" s="31" t="s">
        <v>159</v>
      </c>
      <c r="G266" s="32">
        <v>12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921</v>
      </c>
    </row>
    <row r="269" ht="75">
      <c r="A269" s="1" t="s">
        <v>152</v>
      </c>
      <c r="E269" s="30" t="s">
        <v>398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67</v>
      </c>
      <c r="C271" s="29" t="s">
        <v>424</v>
      </c>
      <c r="D271" s="28" t="s">
        <v>425</v>
      </c>
      <c r="E271" s="30" t="s">
        <v>426</v>
      </c>
      <c r="F271" s="31" t="s">
        <v>236</v>
      </c>
      <c r="G271" s="32">
        <v>12.300000000000001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68</v>
      </c>
      <c r="C275" s="29" t="s">
        <v>427</v>
      </c>
      <c r="D275" s="28" t="s">
        <v>428</v>
      </c>
      <c r="E275" s="30" t="s">
        <v>429</v>
      </c>
      <c r="F275" s="31" t="s">
        <v>236</v>
      </c>
      <c r="G275" s="32">
        <v>4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69</v>
      </c>
      <c r="C279" s="29" t="s">
        <v>430</v>
      </c>
      <c r="D279" s="28" t="s">
        <v>431</v>
      </c>
      <c r="E279" s="30" t="s">
        <v>432</v>
      </c>
      <c r="F279" s="31" t="s">
        <v>236</v>
      </c>
      <c r="G279" s="32">
        <v>0.27000000000000002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70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0.10000000000000001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71</v>
      </c>
      <c r="C287" s="29" t="s">
        <v>433</v>
      </c>
      <c r="D287" s="28" t="s">
        <v>434</v>
      </c>
      <c r="E287" s="30" t="s">
        <v>435</v>
      </c>
      <c r="F287" s="31" t="s">
        <v>236</v>
      </c>
      <c r="G287" s="32">
        <v>0.17999999999999999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72</v>
      </c>
      <c r="C291" s="29" t="s">
        <v>436</v>
      </c>
      <c r="D291" s="28" t="s">
        <v>437</v>
      </c>
      <c r="E291" s="30" t="s">
        <v>438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Sq9MzWZDEB3l/a05M6kidcxQWSZUcnMdY79+1CarTfzlNjvPy5sKDx09DUNfQLEVRkmQn2hZ3wYroUJz1K03rA==" hashValue="b4q7Q1erVsAmhpwSW4LCvxspWMTWIZOcWCbcacaoRDLFQbHqaXohd9yWv3e58i4VOSMl75a5CYWd4Kflzd2HK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922</v>
      </c>
      <c r="M3" s="20">
        <f>0+M9+M270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922</v>
      </c>
      <c r="D5" s="22"/>
      <c r="E5" s="23" t="s">
        <v>43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COUNTIFS(L9:L295,"=0",A9:A295,"P")+COUNTIFS(L9:L295,"",A9:A295,"P")+SUM(Q9:Q295)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142</v>
      </c>
      <c r="L9" s="38"/>
      <c r="M9" s="39">
        <f>SUMIFS(M10:M269,A10:A269,"P")</f>
        <v>0</v>
      </c>
      <c r="N9" s="38"/>
    </row>
    <row r="10" ht="13">
      <c r="A10" s="1" t="s">
        <v>143</v>
      </c>
      <c r="B10" s="28">
        <v>1</v>
      </c>
      <c r="C10" s="29" t="s">
        <v>256</v>
      </c>
      <c r="D10" s="28" t="s">
        <v>145</v>
      </c>
      <c r="E10" s="30" t="s">
        <v>257</v>
      </c>
      <c r="F10" s="31" t="s">
        <v>258</v>
      </c>
      <c r="G10" s="32">
        <v>229.435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923</v>
      </c>
    </row>
    <row r="13" ht="337.5">
      <c r="A13" s="1" t="s">
        <v>152</v>
      </c>
      <c r="E13" s="30" t="s">
        <v>260</v>
      </c>
    </row>
    <row r="14" ht="13">
      <c r="A14" s="1" t="s">
        <v>143</v>
      </c>
      <c r="B14" s="28">
        <v>2</v>
      </c>
      <c r="C14" s="29" t="s">
        <v>261</v>
      </c>
      <c r="D14" s="28" t="s">
        <v>145</v>
      </c>
      <c r="E14" s="30" t="s">
        <v>262</v>
      </c>
      <c r="F14" s="31" t="s">
        <v>147</v>
      </c>
      <c r="G14" s="32">
        <v>15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380</v>
      </c>
    </row>
    <row r="17" ht="75">
      <c r="A17" s="1" t="s">
        <v>152</v>
      </c>
      <c r="E17" s="30" t="s">
        <v>264</v>
      </c>
    </row>
    <row r="18" ht="13">
      <c r="A18" s="1" t="s">
        <v>143</v>
      </c>
      <c r="B18" s="28">
        <v>3</v>
      </c>
      <c r="C18" s="29" t="s">
        <v>265</v>
      </c>
      <c r="D18" s="28" t="s">
        <v>145</v>
      </c>
      <c r="E18" s="30" t="s">
        <v>266</v>
      </c>
      <c r="F18" s="31" t="s">
        <v>258</v>
      </c>
      <c r="G18" s="32">
        <v>226.49199999999999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924</v>
      </c>
    </row>
    <row r="21" ht="250">
      <c r="A21" s="1" t="s">
        <v>152</v>
      </c>
      <c r="E21" s="30" t="s">
        <v>268</v>
      </c>
    </row>
    <row r="22" ht="13">
      <c r="A22" s="1" t="s">
        <v>143</v>
      </c>
      <c r="B22" s="28">
        <v>4</v>
      </c>
      <c r="C22" s="29" t="s">
        <v>269</v>
      </c>
      <c r="D22" s="28" t="s">
        <v>145</v>
      </c>
      <c r="E22" s="30" t="s">
        <v>270</v>
      </c>
      <c r="F22" s="31" t="s">
        <v>147</v>
      </c>
      <c r="G22" s="32">
        <v>49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65">
      <c r="A24" s="1" t="s">
        <v>150</v>
      </c>
      <c r="E24" s="37" t="s">
        <v>925</v>
      </c>
    </row>
    <row r="25" ht="75">
      <c r="A25" s="1" t="s">
        <v>152</v>
      </c>
      <c r="E25" s="30" t="s">
        <v>272</v>
      </c>
    </row>
    <row r="26" ht="13">
      <c r="A26" s="1" t="s">
        <v>143</v>
      </c>
      <c r="B26" s="28">
        <v>5</v>
      </c>
      <c r="C26" s="29" t="s">
        <v>273</v>
      </c>
      <c r="D26" s="28" t="s">
        <v>145</v>
      </c>
      <c r="E26" s="30" t="s">
        <v>274</v>
      </c>
      <c r="F26" s="31" t="s">
        <v>147</v>
      </c>
      <c r="G26" s="32">
        <v>16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65">
      <c r="A28" s="1" t="s">
        <v>150</v>
      </c>
      <c r="E28" s="37" t="s">
        <v>926</v>
      </c>
    </row>
    <row r="29" ht="75">
      <c r="A29" s="1" t="s">
        <v>152</v>
      </c>
      <c r="E29" s="30" t="s">
        <v>272</v>
      </c>
    </row>
    <row r="30" ht="13">
      <c r="A30" s="1" t="s">
        <v>143</v>
      </c>
      <c r="B30" s="28">
        <v>6</v>
      </c>
      <c r="C30" s="29" t="s">
        <v>276</v>
      </c>
      <c r="D30" s="28" t="s">
        <v>145</v>
      </c>
      <c r="E30" s="30" t="s">
        <v>277</v>
      </c>
      <c r="F30" s="31" t="s">
        <v>147</v>
      </c>
      <c r="G30" s="32">
        <v>664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65">
      <c r="A32" s="1" t="s">
        <v>150</v>
      </c>
      <c r="E32" s="37" t="s">
        <v>927</v>
      </c>
    </row>
    <row r="33" ht="87.5">
      <c r="A33" s="1" t="s">
        <v>152</v>
      </c>
      <c r="E33" s="30" t="s">
        <v>279</v>
      </c>
    </row>
    <row r="34" ht="13">
      <c r="A34" s="1" t="s">
        <v>143</v>
      </c>
      <c r="B34" s="28">
        <v>7</v>
      </c>
      <c r="C34" s="29" t="s">
        <v>280</v>
      </c>
      <c r="D34" s="28" t="s">
        <v>145</v>
      </c>
      <c r="E34" s="30" t="s">
        <v>281</v>
      </c>
      <c r="F34" s="31" t="s">
        <v>159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65">
      <c r="A36" s="1" t="s">
        <v>150</v>
      </c>
      <c r="E36" s="37" t="s">
        <v>263</v>
      </c>
    </row>
    <row r="37" ht="112.5">
      <c r="A37" s="1" t="s">
        <v>152</v>
      </c>
      <c r="E37" s="30" t="s">
        <v>282</v>
      </c>
    </row>
    <row r="38" ht="25">
      <c r="A38" s="1" t="s">
        <v>143</v>
      </c>
      <c r="B38" s="28">
        <v>8</v>
      </c>
      <c r="C38" s="29" t="s">
        <v>283</v>
      </c>
      <c r="D38" s="28" t="s">
        <v>145</v>
      </c>
      <c r="E38" s="30" t="s">
        <v>284</v>
      </c>
      <c r="F38" s="31" t="s">
        <v>159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65">
      <c r="A40" s="1" t="s">
        <v>150</v>
      </c>
      <c r="E40" s="37" t="s">
        <v>263</v>
      </c>
    </row>
    <row r="41" ht="100">
      <c r="A41" s="1" t="s">
        <v>152</v>
      </c>
      <c r="E41" s="30" t="s">
        <v>285</v>
      </c>
    </row>
    <row r="42" ht="13">
      <c r="A42" s="1" t="s">
        <v>143</v>
      </c>
      <c r="B42" s="28">
        <v>9</v>
      </c>
      <c r="C42" s="29" t="s">
        <v>286</v>
      </c>
      <c r="D42" s="28" t="s">
        <v>145</v>
      </c>
      <c r="E42" s="30" t="s">
        <v>287</v>
      </c>
      <c r="F42" s="31" t="s">
        <v>147</v>
      </c>
      <c r="G42" s="32">
        <v>16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65">
      <c r="A44" s="1" t="s">
        <v>150</v>
      </c>
      <c r="E44" s="37" t="s">
        <v>926</v>
      </c>
    </row>
    <row r="45" ht="87.5">
      <c r="A45" s="1" t="s">
        <v>152</v>
      </c>
      <c r="E45" s="30" t="s">
        <v>289</v>
      </c>
    </row>
    <row r="46" ht="13">
      <c r="A46" s="1" t="s">
        <v>143</v>
      </c>
      <c r="B46" s="28">
        <v>10</v>
      </c>
      <c r="C46" s="29" t="s">
        <v>290</v>
      </c>
      <c r="D46" s="28" t="s">
        <v>145</v>
      </c>
      <c r="E46" s="30" t="s">
        <v>291</v>
      </c>
      <c r="F46" s="31" t="s">
        <v>292</v>
      </c>
      <c r="G46" s="32">
        <v>1.6200000000000001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65">
      <c r="A48" s="1" t="s">
        <v>150</v>
      </c>
      <c r="E48" s="37" t="s">
        <v>928</v>
      </c>
    </row>
    <row r="49" ht="75">
      <c r="A49" s="1" t="s">
        <v>152</v>
      </c>
      <c r="E49" s="30" t="s">
        <v>294</v>
      </c>
    </row>
    <row r="50" ht="13">
      <c r="A50" s="1" t="s">
        <v>143</v>
      </c>
      <c r="B50" s="28">
        <v>11</v>
      </c>
      <c r="C50" s="29" t="s">
        <v>295</v>
      </c>
      <c r="D50" s="28" t="s">
        <v>145</v>
      </c>
      <c r="E50" s="30" t="s">
        <v>296</v>
      </c>
      <c r="F50" s="31" t="s">
        <v>292</v>
      </c>
      <c r="G50" s="32">
        <v>4.7599999999999998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65">
      <c r="A52" s="1" t="s">
        <v>150</v>
      </c>
      <c r="E52" s="37" t="s">
        <v>929</v>
      </c>
    </row>
    <row r="53" ht="75">
      <c r="A53" s="1" t="s">
        <v>152</v>
      </c>
      <c r="E53" s="30" t="s">
        <v>294</v>
      </c>
    </row>
    <row r="54" ht="13">
      <c r="A54" s="1" t="s">
        <v>143</v>
      </c>
      <c r="B54" s="28">
        <v>12</v>
      </c>
      <c r="C54" s="29" t="s">
        <v>298</v>
      </c>
      <c r="D54" s="28" t="s">
        <v>145</v>
      </c>
      <c r="E54" s="30" t="s">
        <v>299</v>
      </c>
      <c r="F54" s="31" t="s">
        <v>292</v>
      </c>
      <c r="G54" s="32">
        <v>12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930</v>
      </c>
    </row>
    <row r="57" ht="75">
      <c r="A57" s="1" t="s">
        <v>152</v>
      </c>
      <c r="E57" s="30" t="s">
        <v>294</v>
      </c>
    </row>
    <row r="58" ht="13">
      <c r="A58" s="1" t="s">
        <v>143</v>
      </c>
      <c r="B58" s="28">
        <v>13</v>
      </c>
      <c r="C58" s="29" t="s">
        <v>301</v>
      </c>
      <c r="D58" s="28" t="s">
        <v>145</v>
      </c>
      <c r="E58" s="30" t="s">
        <v>302</v>
      </c>
      <c r="F58" s="31" t="s">
        <v>292</v>
      </c>
      <c r="G58" s="32">
        <v>1.6200000000000001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928</v>
      </c>
    </row>
    <row r="61" ht="187.5">
      <c r="A61" s="1" t="s">
        <v>152</v>
      </c>
      <c r="E61" s="30" t="s">
        <v>303</v>
      </c>
    </row>
    <row r="62" ht="13">
      <c r="A62" s="1" t="s">
        <v>143</v>
      </c>
      <c r="B62" s="28">
        <v>14</v>
      </c>
      <c r="C62" s="29" t="s">
        <v>304</v>
      </c>
      <c r="D62" s="28" t="s">
        <v>145</v>
      </c>
      <c r="E62" s="30" t="s">
        <v>305</v>
      </c>
      <c r="F62" s="31" t="s">
        <v>292</v>
      </c>
      <c r="G62" s="32">
        <v>4.7599999999999998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929</v>
      </c>
    </row>
    <row r="65" ht="187.5">
      <c r="A65" s="1" t="s">
        <v>152</v>
      </c>
      <c r="E65" s="30" t="s">
        <v>303</v>
      </c>
    </row>
    <row r="66" ht="13">
      <c r="A66" s="1" t="s">
        <v>143</v>
      </c>
      <c r="B66" s="28">
        <v>15</v>
      </c>
      <c r="C66" s="29" t="s">
        <v>306</v>
      </c>
      <c r="D66" s="28" t="s">
        <v>145</v>
      </c>
      <c r="E66" s="30" t="s">
        <v>307</v>
      </c>
      <c r="F66" s="31" t="s">
        <v>292</v>
      </c>
      <c r="G66" s="32">
        <v>12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930</v>
      </c>
    </row>
    <row r="69" ht="187.5">
      <c r="A69" s="1" t="s">
        <v>152</v>
      </c>
      <c r="E69" s="30" t="s">
        <v>303</v>
      </c>
    </row>
    <row r="70" ht="13">
      <c r="A70" s="1" t="s">
        <v>143</v>
      </c>
      <c r="B70" s="28">
        <v>16</v>
      </c>
      <c r="C70" s="29" t="s">
        <v>144</v>
      </c>
      <c r="D70" s="28" t="s">
        <v>145</v>
      </c>
      <c r="E70" s="30" t="s">
        <v>146</v>
      </c>
      <c r="F70" s="31" t="s">
        <v>147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263</v>
      </c>
    </row>
    <row r="73" ht="112.5">
      <c r="A73" s="1" t="s">
        <v>152</v>
      </c>
      <c r="E73" s="30" t="s">
        <v>153</v>
      </c>
    </row>
    <row r="74" ht="13">
      <c r="A74" s="1" t="s">
        <v>143</v>
      </c>
      <c r="B74" s="28">
        <v>17</v>
      </c>
      <c r="C74" s="29" t="s">
        <v>154</v>
      </c>
      <c r="D74" s="28" t="s">
        <v>145</v>
      </c>
      <c r="E74" s="30" t="s">
        <v>155</v>
      </c>
      <c r="F74" s="31" t="s">
        <v>147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263</v>
      </c>
    </row>
    <row r="77" ht="112.5">
      <c r="A77" s="1" t="s">
        <v>152</v>
      </c>
      <c r="E77" s="30" t="s">
        <v>156</v>
      </c>
    </row>
    <row r="78" ht="13">
      <c r="A78" s="1" t="s">
        <v>143</v>
      </c>
      <c r="B78" s="28">
        <v>18</v>
      </c>
      <c r="C78" s="29" t="s">
        <v>308</v>
      </c>
      <c r="D78" s="28" t="s">
        <v>145</v>
      </c>
      <c r="E78" s="30" t="s">
        <v>309</v>
      </c>
      <c r="F78" s="31" t="s">
        <v>147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310</v>
      </c>
    </row>
    <row r="81" ht="125">
      <c r="A81" s="1" t="s">
        <v>152</v>
      </c>
      <c r="E81" s="30" t="s">
        <v>311</v>
      </c>
    </row>
    <row r="82" ht="13">
      <c r="A82" s="1" t="s">
        <v>143</v>
      </c>
      <c r="B82" s="28">
        <v>19</v>
      </c>
      <c r="C82" s="29" t="s">
        <v>931</v>
      </c>
      <c r="D82" s="28" t="s">
        <v>145</v>
      </c>
      <c r="E82" s="30" t="s">
        <v>932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319</v>
      </c>
    </row>
    <row r="85" ht="125">
      <c r="A85" s="1" t="s">
        <v>152</v>
      </c>
      <c r="E85" s="30" t="s">
        <v>933</v>
      </c>
    </row>
    <row r="86" ht="13">
      <c r="A86" s="1" t="s">
        <v>143</v>
      </c>
      <c r="B86" s="28">
        <v>20</v>
      </c>
      <c r="C86" s="29" t="s">
        <v>934</v>
      </c>
      <c r="D86" s="28" t="s">
        <v>145</v>
      </c>
      <c r="E86" s="30" t="s">
        <v>935</v>
      </c>
      <c r="F86" s="31" t="s">
        <v>159</v>
      </c>
      <c r="G86" s="32">
        <v>1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319</v>
      </c>
    </row>
    <row r="89" ht="100">
      <c r="A89" s="1" t="s">
        <v>152</v>
      </c>
      <c r="E89" s="30" t="s">
        <v>936</v>
      </c>
    </row>
    <row r="90" ht="25">
      <c r="A90" s="1" t="s">
        <v>143</v>
      </c>
      <c r="B90" s="28">
        <v>21</v>
      </c>
      <c r="C90" s="29" t="s">
        <v>312</v>
      </c>
      <c r="D90" s="28" t="s">
        <v>145</v>
      </c>
      <c r="E90" s="30" t="s">
        <v>313</v>
      </c>
      <c r="F90" s="31" t="s">
        <v>159</v>
      </c>
      <c r="G90" s="32">
        <v>3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314</v>
      </c>
    </row>
    <row r="93" ht="125">
      <c r="A93" s="1" t="s">
        <v>152</v>
      </c>
      <c r="E93" s="30" t="s">
        <v>315</v>
      </c>
    </row>
    <row r="94" ht="25">
      <c r="A94" s="1" t="s">
        <v>143</v>
      </c>
      <c r="B94" s="28">
        <v>22</v>
      </c>
      <c r="C94" s="29" t="s">
        <v>316</v>
      </c>
      <c r="D94" s="28" t="s">
        <v>145</v>
      </c>
      <c r="E94" s="30" t="s">
        <v>317</v>
      </c>
      <c r="F94" s="31" t="s">
        <v>318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319</v>
      </c>
    </row>
    <row r="97" ht="137.5">
      <c r="A97" s="1" t="s">
        <v>152</v>
      </c>
      <c r="E97" s="30" t="s">
        <v>320</v>
      </c>
    </row>
    <row r="98" ht="13">
      <c r="A98" s="1" t="s">
        <v>143</v>
      </c>
      <c r="B98" s="28">
        <v>23</v>
      </c>
      <c r="C98" s="29" t="s">
        <v>178</v>
      </c>
      <c r="D98" s="28" t="s">
        <v>145</v>
      </c>
      <c r="E98" s="30" t="s">
        <v>179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319</v>
      </c>
    </row>
    <row r="101" ht="112.5">
      <c r="A101" s="1" t="s">
        <v>152</v>
      </c>
      <c r="E101" s="30" t="s">
        <v>180</v>
      </c>
    </row>
    <row r="102" ht="13">
      <c r="A102" s="1" t="s">
        <v>143</v>
      </c>
      <c r="B102" s="28">
        <v>24</v>
      </c>
      <c r="C102" s="29" t="s">
        <v>181</v>
      </c>
      <c r="D102" s="28" t="s">
        <v>145</v>
      </c>
      <c r="E102" s="30" t="s">
        <v>182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319</v>
      </c>
    </row>
    <row r="105" ht="100">
      <c r="A105" s="1" t="s">
        <v>152</v>
      </c>
      <c r="E105" s="30" t="s">
        <v>183</v>
      </c>
    </row>
    <row r="106" ht="25">
      <c r="A106" s="1" t="s">
        <v>143</v>
      </c>
      <c r="B106" s="28">
        <v>25</v>
      </c>
      <c r="C106" s="29" t="s">
        <v>937</v>
      </c>
      <c r="D106" s="28" t="s">
        <v>145</v>
      </c>
      <c r="E106" s="30" t="s">
        <v>938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319</v>
      </c>
    </row>
    <row r="109" ht="75">
      <c r="A109" s="1" t="s">
        <v>152</v>
      </c>
      <c r="E109" s="30" t="s">
        <v>939</v>
      </c>
    </row>
    <row r="110" ht="25">
      <c r="A110" s="1" t="s">
        <v>143</v>
      </c>
      <c r="B110" s="28">
        <v>26</v>
      </c>
      <c r="C110" s="29" t="s">
        <v>940</v>
      </c>
      <c r="D110" s="28" t="s">
        <v>145</v>
      </c>
      <c r="E110" s="30" t="s">
        <v>941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319</v>
      </c>
    </row>
    <row r="113" ht="75">
      <c r="A113" s="1" t="s">
        <v>152</v>
      </c>
      <c r="E113" s="30" t="s">
        <v>942</v>
      </c>
    </row>
    <row r="114" ht="25">
      <c r="A114" s="1" t="s">
        <v>143</v>
      </c>
      <c r="B114" s="28">
        <v>27</v>
      </c>
      <c r="C114" s="29" t="s">
        <v>321</v>
      </c>
      <c r="D114" s="28" t="s">
        <v>145</v>
      </c>
      <c r="E114" s="30" t="s">
        <v>322</v>
      </c>
      <c r="F114" s="31" t="s">
        <v>323</v>
      </c>
      <c r="G114" s="32">
        <v>10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324</v>
      </c>
    </row>
    <row r="117" ht="112.5">
      <c r="A117" s="1" t="s">
        <v>152</v>
      </c>
      <c r="E117" s="30" t="s">
        <v>325</v>
      </c>
    </row>
    <row r="118" ht="13">
      <c r="A118" s="1" t="s">
        <v>143</v>
      </c>
      <c r="B118" s="28">
        <v>28</v>
      </c>
      <c r="C118" s="29" t="s">
        <v>194</v>
      </c>
      <c r="D118" s="28" t="s">
        <v>145</v>
      </c>
      <c r="E118" s="30" t="s">
        <v>195</v>
      </c>
      <c r="F118" s="31" t="s">
        <v>159</v>
      </c>
      <c r="G118" s="32">
        <v>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148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65">
      <c r="A120" s="1" t="s">
        <v>150</v>
      </c>
      <c r="E120" s="37" t="s">
        <v>319</v>
      </c>
    </row>
    <row r="121" ht="75">
      <c r="A121" s="1" t="s">
        <v>152</v>
      </c>
      <c r="E121" s="30" t="s">
        <v>196</v>
      </c>
    </row>
    <row r="122" ht="13">
      <c r="A122" s="1" t="s">
        <v>143</v>
      </c>
      <c r="B122" s="28">
        <v>29</v>
      </c>
      <c r="C122" s="29" t="s">
        <v>197</v>
      </c>
      <c r="D122" s="28" t="s">
        <v>145</v>
      </c>
      <c r="E122" s="30" t="s">
        <v>198</v>
      </c>
      <c r="F122" s="31" t="s">
        <v>159</v>
      </c>
      <c r="G122" s="32">
        <v>1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148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65">
      <c r="A124" s="1" t="s">
        <v>150</v>
      </c>
      <c r="E124" s="37" t="s">
        <v>319</v>
      </c>
    </row>
    <row r="125" ht="87.5">
      <c r="A125" s="1" t="s">
        <v>152</v>
      </c>
      <c r="E125" s="30" t="s">
        <v>199</v>
      </c>
    </row>
    <row r="126" ht="13">
      <c r="A126" s="1" t="s">
        <v>143</v>
      </c>
      <c r="B126" s="28">
        <v>30</v>
      </c>
      <c r="C126" s="29" t="s">
        <v>326</v>
      </c>
      <c r="D126" s="28" t="s">
        <v>145</v>
      </c>
      <c r="E126" s="30" t="s">
        <v>327</v>
      </c>
      <c r="F126" s="31" t="s">
        <v>159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148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65">
      <c r="A128" s="1" t="s">
        <v>150</v>
      </c>
      <c r="E128" s="37" t="s">
        <v>319</v>
      </c>
    </row>
    <row r="129" ht="87.5">
      <c r="A129" s="1" t="s">
        <v>152</v>
      </c>
      <c r="E129" s="30" t="s">
        <v>328</v>
      </c>
    </row>
    <row r="130" ht="13">
      <c r="A130" s="1" t="s">
        <v>143</v>
      </c>
      <c r="B130" s="28">
        <v>31</v>
      </c>
      <c r="C130" s="29" t="s">
        <v>329</v>
      </c>
      <c r="D130" s="28" t="s">
        <v>145</v>
      </c>
      <c r="E130" s="30" t="s">
        <v>330</v>
      </c>
      <c r="F130" s="31" t="s">
        <v>159</v>
      </c>
      <c r="G130" s="32">
        <v>1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148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65">
      <c r="A132" s="1" t="s">
        <v>150</v>
      </c>
      <c r="E132" s="37" t="s">
        <v>319</v>
      </c>
    </row>
    <row r="133" ht="112.5">
      <c r="A133" s="1" t="s">
        <v>152</v>
      </c>
      <c r="E133" s="30" t="s">
        <v>331</v>
      </c>
    </row>
    <row r="134" ht="13">
      <c r="A134" s="1" t="s">
        <v>143</v>
      </c>
      <c r="B134" s="28">
        <v>32</v>
      </c>
      <c r="C134" s="29" t="s">
        <v>332</v>
      </c>
      <c r="D134" s="28" t="s">
        <v>145</v>
      </c>
      <c r="E134" s="30" t="s">
        <v>333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148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65">
      <c r="A136" s="1" t="s">
        <v>150</v>
      </c>
      <c r="E136" s="37" t="s">
        <v>319</v>
      </c>
    </row>
    <row r="137" ht="162.5">
      <c r="A137" s="1" t="s">
        <v>152</v>
      </c>
      <c r="E137" s="30" t="s">
        <v>334</v>
      </c>
    </row>
    <row r="138" ht="13">
      <c r="A138" s="1" t="s">
        <v>143</v>
      </c>
      <c r="B138" s="28">
        <v>33</v>
      </c>
      <c r="C138" s="29" t="s">
        <v>335</v>
      </c>
      <c r="D138" s="28" t="s">
        <v>145</v>
      </c>
      <c r="E138" s="30" t="s">
        <v>336</v>
      </c>
      <c r="F138" s="31" t="s">
        <v>159</v>
      </c>
      <c r="G138" s="32">
        <v>1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148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65">
      <c r="A140" s="1" t="s">
        <v>150</v>
      </c>
      <c r="E140" s="37" t="s">
        <v>319</v>
      </c>
    </row>
    <row r="141" ht="150">
      <c r="A141" s="1" t="s">
        <v>152</v>
      </c>
      <c r="E141" s="30" t="s">
        <v>337</v>
      </c>
    </row>
    <row r="142" ht="13">
      <c r="A142" s="1" t="s">
        <v>143</v>
      </c>
      <c r="B142" s="28">
        <v>34</v>
      </c>
      <c r="C142" s="29" t="s">
        <v>338</v>
      </c>
      <c r="D142" s="28" t="s">
        <v>145</v>
      </c>
      <c r="E142" s="30" t="s">
        <v>339</v>
      </c>
      <c r="F142" s="31" t="s">
        <v>159</v>
      </c>
      <c r="G142" s="32">
        <v>9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148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65">
      <c r="A144" s="1" t="s">
        <v>150</v>
      </c>
      <c r="E144" s="37" t="s">
        <v>384</v>
      </c>
    </row>
    <row r="145" ht="112.5">
      <c r="A145" s="1" t="s">
        <v>152</v>
      </c>
      <c r="E145" s="30" t="s">
        <v>341</v>
      </c>
    </row>
    <row r="146" ht="13">
      <c r="A146" s="1" t="s">
        <v>143</v>
      </c>
      <c r="B146" s="28">
        <v>35</v>
      </c>
      <c r="C146" s="29" t="s">
        <v>342</v>
      </c>
      <c r="D146" s="28" t="s">
        <v>145</v>
      </c>
      <c r="E146" s="30" t="s">
        <v>343</v>
      </c>
      <c r="F146" s="31" t="s">
        <v>159</v>
      </c>
      <c r="G146" s="32">
        <v>9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148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65">
      <c r="A148" s="1" t="s">
        <v>150</v>
      </c>
      <c r="E148" s="37" t="s">
        <v>384</v>
      </c>
    </row>
    <row r="149" ht="162.5">
      <c r="A149" s="1" t="s">
        <v>152</v>
      </c>
      <c r="E149" s="30" t="s">
        <v>345</v>
      </c>
    </row>
    <row r="150" ht="13">
      <c r="A150" s="1" t="s">
        <v>143</v>
      </c>
      <c r="B150" s="28">
        <v>36</v>
      </c>
      <c r="C150" s="29" t="s">
        <v>346</v>
      </c>
      <c r="D150" s="28" t="s">
        <v>145</v>
      </c>
      <c r="E150" s="30" t="s">
        <v>347</v>
      </c>
      <c r="F150" s="31" t="s">
        <v>159</v>
      </c>
      <c r="G150" s="32">
        <v>9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148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65">
      <c r="A152" s="1" t="s">
        <v>150</v>
      </c>
      <c r="E152" s="37" t="s">
        <v>384</v>
      </c>
    </row>
    <row r="153" ht="150">
      <c r="A153" s="1" t="s">
        <v>152</v>
      </c>
      <c r="E153" s="30" t="s">
        <v>348</v>
      </c>
    </row>
    <row r="154" ht="13">
      <c r="A154" s="1" t="s">
        <v>143</v>
      </c>
      <c r="B154" s="28">
        <v>37</v>
      </c>
      <c r="C154" s="29" t="s">
        <v>943</v>
      </c>
      <c r="D154" s="28" t="s">
        <v>145</v>
      </c>
      <c r="E154" s="30" t="s">
        <v>944</v>
      </c>
      <c r="F154" s="31" t="s">
        <v>159</v>
      </c>
      <c r="G154" s="32">
        <v>4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148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65">
      <c r="A156" s="1" t="s">
        <v>150</v>
      </c>
      <c r="E156" s="37" t="s">
        <v>945</v>
      </c>
    </row>
    <row r="157" ht="112.5">
      <c r="A157" s="1" t="s">
        <v>152</v>
      </c>
      <c r="E157" s="30" t="s">
        <v>946</v>
      </c>
    </row>
    <row r="158" ht="13">
      <c r="A158" s="1" t="s">
        <v>143</v>
      </c>
      <c r="B158" s="28">
        <v>38</v>
      </c>
      <c r="C158" s="29" t="s">
        <v>947</v>
      </c>
      <c r="D158" s="28" t="s">
        <v>145</v>
      </c>
      <c r="E158" s="30" t="s">
        <v>948</v>
      </c>
      <c r="F158" s="31" t="s">
        <v>159</v>
      </c>
      <c r="G158" s="32">
        <v>4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148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65">
      <c r="A160" s="1" t="s">
        <v>150</v>
      </c>
      <c r="E160" s="37" t="s">
        <v>945</v>
      </c>
    </row>
    <row r="161" ht="100">
      <c r="A161" s="1" t="s">
        <v>152</v>
      </c>
      <c r="E161" s="30" t="s">
        <v>949</v>
      </c>
    </row>
    <row r="162" ht="13">
      <c r="A162" s="1" t="s">
        <v>143</v>
      </c>
      <c r="B162" s="28">
        <v>39</v>
      </c>
      <c r="C162" s="29" t="s">
        <v>950</v>
      </c>
      <c r="D162" s="28" t="s">
        <v>145</v>
      </c>
      <c r="E162" s="30" t="s">
        <v>951</v>
      </c>
      <c r="F162" s="31" t="s">
        <v>159</v>
      </c>
      <c r="G162" s="32">
        <v>4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945</v>
      </c>
    </row>
    <row r="165" ht="137.5">
      <c r="A165" s="1" t="s">
        <v>152</v>
      </c>
      <c r="E165" s="30" t="s">
        <v>952</v>
      </c>
    </row>
    <row r="166" ht="25">
      <c r="A166" s="1" t="s">
        <v>143</v>
      </c>
      <c r="B166" s="28">
        <v>40</v>
      </c>
      <c r="C166" s="29" t="s">
        <v>349</v>
      </c>
      <c r="D166" s="28" t="s">
        <v>145</v>
      </c>
      <c r="E166" s="30" t="s">
        <v>350</v>
      </c>
      <c r="F166" s="31" t="s">
        <v>159</v>
      </c>
      <c r="G166" s="32">
        <v>3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314</v>
      </c>
    </row>
    <row r="169" ht="112.5">
      <c r="A169" s="1" t="s">
        <v>152</v>
      </c>
      <c r="E169" s="30" t="s">
        <v>351</v>
      </c>
    </row>
    <row r="170" ht="25">
      <c r="A170" s="1" t="s">
        <v>143</v>
      </c>
      <c r="B170" s="28">
        <v>41</v>
      </c>
      <c r="C170" s="29" t="s">
        <v>352</v>
      </c>
      <c r="D170" s="28" t="s">
        <v>145</v>
      </c>
      <c r="E170" s="30" t="s">
        <v>353</v>
      </c>
      <c r="F170" s="31" t="s">
        <v>159</v>
      </c>
      <c r="G170" s="32">
        <v>3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314</v>
      </c>
    </row>
    <row r="173" ht="112.5">
      <c r="A173" s="1" t="s">
        <v>152</v>
      </c>
      <c r="E173" s="30" t="s">
        <v>354</v>
      </c>
    </row>
    <row r="174" ht="25">
      <c r="A174" s="1" t="s">
        <v>143</v>
      </c>
      <c r="B174" s="28">
        <v>42</v>
      </c>
      <c r="C174" s="29" t="s">
        <v>953</v>
      </c>
      <c r="D174" s="28" t="s">
        <v>145</v>
      </c>
      <c r="E174" s="30" t="s">
        <v>954</v>
      </c>
      <c r="F174" s="31" t="s">
        <v>159</v>
      </c>
      <c r="G174" s="32">
        <v>6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955</v>
      </c>
    </row>
    <row r="177" ht="137.5">
      <c r="A177" s="1" t="s">
        <v>152</v>
      </c>
      <c r="E177" s="30" t="s">
        <v>956</v>
      </c>
    </row>
    <row r="178" ht="25">
      <c r="A178" s="1" t="s">
        <v>143</v>
      </c>
      <c r="B178" s="28">
        <v>43</v>
      </c>
      <c r="C178" s="29" t="s">
        <v>957</v>
      </c>
      <c r="D178" s="28" t="s">
        <v>145</v>
      </c>
      <c r="E178" s="30" t="s">
        <v>958</v>
      </c>
      <c r="F178" s="31" t="s">
        <v>159</v>
      </c>
      <c r="G178" s="32">
        <v>6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955</v>
      </c>
    </row>
    <row r="181" ht="125">
      <c r="A181" s="1" t="s">
        <v>152</v>
      </c>
      <c r="E181" s="30" t="s">
        <v>959</v>
      </c>
    </row>
    <row r="182" ht="13">
      <c r="A182" s="1" t="s">
        <v>143</v>
      </c>
      <c r="B182" s="28">
        <v>44</v>
      </c>
      <c r="C182" s="29" t="s">
        <v>355</v>
      </c>
      <c r="D182" s="28" t="s">
        <v>145</v>
      </c>
      <c r="E182" s="30" t="s">
        <v>356</v>
      </c>
      <c r="F182" s="31" t="s">
        <v>159</v>
      </c>
      <c r="G182" s="32">
        <v>3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314</v>
      </c>
    </row>
    <row r="185" ht="112.5">
      <c r="A185" s="1" t="s">
        <v>152</v>
      </c>
      <c r="E185" s="30" t="s">
        <v>357</v>
      </c>
    </row>
    <row r="186" ht="13">
      <c r="A186" s="1" t="s">
        <v>143</v>
      </c>
      <c r="B186" s="28">
        <v>45</v>
      </c>
      <c r="C186" s="29" t="s">
        <v>358</v>
      </c>
      <c r="D186" s="28" t="s">
        <v>145</v>
      </c>
      <c r="E186" s="30" t="s">
        <v>359</v>
      </c>
      <c r="F186" s="31" t="s">
        <v>159</v>
      </c>
      <c r="G186" s="32">
        <v>3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314</v>
      </c>
    </row>
    <row r="189" ht="112.5">
      <c r="A189" s="1" t="s">
        <v>152</v>
      </c>
      <c r="E189" s="30" t="s">
        <v>360</v>
      </c>
    </row>
    <row r="190" ht="13">
      <c r="A190" s="1" t="s">
        <v>143</v>
      </c>
      <c r="B190" s="28">
        <v>46</v>
      </c>
      <c r="C190" s="29" t="s">
        <v>364</v>
      </c>
      <c r="D190" s="28" t="s">
        <v>145</v>
      </c>
      <c r="E190" s="30" t="s">
        <v>365</v>
      </c>
      <c r="F190" s="31" t="s">
        <v>159</v>
      </c>
      <c r="G190" s="32">
        <v>1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319</v>
      </c>
    </row>
    <row r="193" ht="112.5">
      <c r="A193" s="1" t="s">
        <v>152</v>
      </c>
      <c r="E193" s="30" t="s">
        <v>366</v>
      </c>
    </row>
    <row r="194" ht="13">
      <c r="A194" s="1" t="s">
        <v>143</v>
      </c>
      <c r="B194" s="28">
        <v>47</v>
      </c>
      <c r="C194" s="29" t="s">
        <v>367</v>
      </c>
      <c r="D194" s="28" t="s">
        <v>145</v>
      </c>
      <c r="E194" s="30" t="s">
        <v>368</v>
      </c>
      <c r="F194" s="31" t="s">
        <v>159</v>
      </c>
      <c r="G194" s="32">
        <v>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319</v>
      </c>
    </row>
    <row r="197" ht="125">
      <c r="A197" s="1" t="s">
        <v>152</v>
      </c>
      <c r="E197" s="30" t="s">
        <v>369</v>
      </c>
    </row>
    <row r="198" ht="13">
      <c r="A198" s="1" t="s">
        <v>143</v>
      </c>
      <c r="B198" s="28">
        <v>48</v>
      </c>
      <c r="C198" s="29" t="s">
        <v>370</v>
      </c>
      <c r="D198" s="28" t="s">
        <v>145</v>
      </c>
      <c r="E198" s="30" t="s">
        <v>371</v>
      </c>
      <c r="F198" s="31" t="s">
        <v>159</v>
      </c>
      <c r="G198" s="32">
        <v>1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319</v>
      </c>
    </row>
    <row r="201" ht="112.5">
      <c r="A201" s="1" t="s">
        <v>152</v>
      </c>
      <c r="E201" s="30" t="s">
        <v>373</v>
      </c>
    </row>
    <row r="202" ht="13">
      <c r="A202" s="1" t="s">
        <v>143</v>
      </c>
      <c r="B202" s="28">
        <v>49</v>
      </c>
      <c r="C202" s="29" t="s">
        <v>374</v>
      </c>
      <c r="D202" s="28" t="s">
        <v>145</v>
      </c>
      <c r="E202" s="30" t="s">
        <v>375</v>
      </c>
      <c r="F202" s="31" t="s">
        <v>159</v>
      </c>
      <c r="G202" s="32">
        <v>1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319</v>
      </c>
    </row>
    <row r="205" ht="112.5">
      <c r="A205" s="1" t="s">
        <v>152</v>
      </c>
      <c r="E205" s="30" t="s">
        <v>376</v>
      </c>
    </row>
    <row r="206" ht="13">
      <c r="A206" s="1" t="s">
        <v>143</v>
      </c>
      <c r="B206" s="28">
        <v>50</v>
      </c>
      <c r="C206" s="29" t="s">
        <v>377</v>
      </c>
      <c r="D206" s="28" t="s">
        <v>145</v>
      </c>
      <c r="E206" s="30" t="s">
        <v>378</v>
      </c>
      <c r="F206" s="31" t="s">
        <v>159</v>
      </c>
      <c r="G206" s="32">
        <v>1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319</v>
      </c>
    </row>
    <row r="209" ht="125">
      <c r="A209" s="1" t="s">
        <v>152</v>
      </c>
      <c r="E209" s="30" t="s">
        <v>379</v>
      </c>
    </row>
    <row r="210" ht="13">
      <c r="A210" s="1" t="s">
        <v>143</v>
      </c>
      <c r="B210" s="28">
        <v>51</v>
      </c>
      <c r="C210" s="29" t="s">
        <v>203</v>
      </c>
      <c r="D210" s="28" t="s">
        <v>145</v>
      </c>
      <c r="E210" s="30" t="s">
        <v>204</v>
      </c>
      <c r="F210" s="31" t="s">
        <v>205</v>
      </c>
      <c r="G210" s="32">
        <v>30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275</v>
      </c>
    </row>
    <row r="213" ht="112.5">
      <c r="A213" s="1" t="s">
        <v>152</v>
      </c>
      <c r="E213" s="30" t="s">
        <v>207</v>
      </c>
    </row>
    <row r="214" ht="13">
      <c r="A214" s="1" t="s">
        <v>143</v>
      </c>
      <c r="B214" s="28">
        <v>52</v>
      </c>
      <c r="C214" s="29" t="s">
        <v>208</v>
      </c>
      <c r="D214" s="28" t="s">
        <v>145</v>
      </c>
      <c r="E214" s="30" t="s">
        <v>209</v>
      </c>
      <c r="F214" s="31" t="s">
        <v>205</v>
      </c>
      <c r="G214" s="32">
        <v>15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380</v>
      </c>
    </row>
    <row r="217" ht="100">
      <c r="A217" s="1" t="s">
        <v>152</v>
      </c>
      <c r="E217" s="30" t="s">
        <v>211</v>
      </c>
    </row>
    <row r="218" ht="13">
      <c r="A218" s="1" t="s">
        <v>143</v>
      </c>
      <c r="B218" s="28">
        <v>53</v>
      </c>
      <c r="C218" s="29" t="s">
        <v>212</v>
      </c>
      <c r="D218" s="28" t="s">
        <v>145</v>
      </c>
      <c r="E218" s="30" t="s">
        <v>213</v>
      </c>
      <c r="F218" s="31" t="s">
        <v>159</v>
      </c>
      <c r="G218" s="32">
        <v>150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381</v>
      </c>
    </row>
    <row r="221" ht="137.5">
      <c r="A221" s="1" t="s">
        <v>152</v>
      </c>
      <c r="E221" s="30" t="s">
        <v>214</v>
      </c>
    </row>
    <row r="222" ht="13">
      <c r="A222" s="1" t="s">
        <v>143</v>
      </c>
      <c r="B222" s="28">
        <v>54</v>
      </c>
      <c r="C222" s="29" t="s">
        <v>382</v>
      </c>
      <c r="D222" s="28" t="s">
        <v>145</v>
      </c>
      <c r="E222" s="30" t="s">
        <v>383</v>
      </c>
      <c r="F222" s="31" t="s">
        <v>159</v>
      </c>
      <c r="G222" s="32">
        <v>10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324</v>
      </c>
    </row>
    <row r="225" ht="112.5">
      <c r="A225" s="1" t="s">
        <v>152</v>
      </c>
      <c r="E225" s="30" t="s">
        <v>385</v>
      </c>
    </row>
    <row r="226" ht="25">
      <c r="A226" s="1" t="s">
        <v>143</v>
      </c>
      <c r="B226" s="28">
        <v>55</v>
      </c>
      <c r="C226" s="29" t="s">
        <v>215</v>
      </c>
      <c r="D226" s="28" t="s">
        <v>145</v>
      </c>
      <c r="E226" s="30" t="s">
        <v>216</v>
      </c>
      <c r="F226" s="31" t="s">
        <v>159</v>
      </c>
      <c r="G226" s="32">
        <v>150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381</v>
      </c>
    </row>
    <row r="229" ht="87.5">
      <c r="A229" s="1" t="s">
        <v>152</v>
      </c>
      <c r="E229" s="30" t="s">
        <v>218</v>
      </c>
    </row>
    <row r="230" ht="13">
      <c r="A230" s="1" t="s">
        <v>143</v>
      </c>
      <c r="B230" s="28">
        <v>56</v>
      </c>
      <c r="C230" s="29" t="s">
        <v>219</v>
      </c>
      <c r="D230" s="28" t="s">
        <v>145</v>
      </c>
      <c r="E230" s="30" t="s">
        <v>220</v>
      </c>
      <c r="F230" s="31" t="s">
        <v>205</v>
      </c>
      <c r="G230" s="32">
        <v>100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386</v>
      </c>
    </row>
    <row r="233" ht="112.5">
      <c r="A233" s="1" t="s">
        <v>152</v>
      </c>
      <c r="E233" s="30" t="s">
        <v>222</v>
      </c>
    </row>
    <row r="234" ht="13">
      <c r="A234" s="1" t="s">
        <v>143</v>
      </c>
      <c r="B234" s="28">
        <v>57</v>
      </c>
      <c r="C234" s="29" t="s">
        <v>223</v>
      </c>
      <c r="D234" s="28" t="s">
        <v>145</v>
      </c>
      <c r="E234" s="30" t="s">
        <v>224</v>
      </c>
      <c r="F234" s="31" t="s">
        <v>159</v>
      </c>
      <c r="G234" s="32">
        <v>2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145</v>
      </c>
    </row>
    <row r="236" ht="65">
      <c r="A236" s="1" t="s">
        <v>150</v>
      </c>
      <c r="E236" s="37" t="s">
        <v>387</v>
      </c>
    </row>
    <row r="237" ht="75">
      <c r="A237" s="1" t="s">
        <v>152</v>
      </c>
      <c r="E237" s="30" t="s">
        <v>225</v>
      </c>
    </row>
    <row r="238" ht="25">
      <c r="A238" s="1" t="s">
        <v>143</v>
      </c>
      <c r="B238" s="28">
        <v>58</v>
      </c>
      <c r="C238" s="29" t="s">
        <v>960</v>
      </c>
      <c r="D238" s="28" t="s">
        <v>145</v>
      </c>
      <c r="E238" s="30" t="s">
        <v>961</v>
      </c>
      <c r="F238" s="31" t="s">
        <v>159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319</v>
      </c>
    </row>
    <row r="241" ht="125">
      <c r="A241" s="1" t="s">
        <v>152</v>
      </c>
      <c r="E241" s="30" t="s">
        <v>962</v>
      </c>
    </row>
    <row r="242" ht="13">
      <c r="A242" s="1" t="s">
        <v>143</v>
      </c>
      <c r="B242" s="28">
        <v>59</v>
      </c>
      <c r="C242" s="29" t="s">
        <v>963</v>
      </c>
      <c r="D242" s="28" t="s">
        <v>145</v>
      </c>
      <c r="E242" s="30" t="s">
        <v>964</v>
      </c>
      <c r="F242" s="31" t="s">
        <v>159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319</v>
      </c>
    </row>
    <row r="245" ht="87.5">
      <c r="A245" s="1" t="s">
        <v>152</v>
      </c>
      <c r="E245" s="30" t="s">
        <v>965</v>
      </c>
    </row>
    <row r="246" ht="25">
      <c r="A246" s="1" t="s">
        <v>143</v>
      </c>
      <c r="B246" s="28">
        <v>60</v>
      </c>
      <c r="C246" s="29" t="s">
        <v>388</v>
      </c>
      <c r="D246" s="28" t="s">
        <v>145</v>
      </c>
      <c r="E246" s="30" t="s">
        <v>389</v>
      </c>
      <c r="F246" s="31" t="s">
        <v>159</v>
      </c>
      <c r="G246" s="32">
        <v>2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387</v>
      </c>
    </row>
    <row r="249" ht="100">
      <c r="A249" s="1" t="s">
        <v>152</v>
      </c>
      <c r="E249" s="30" t="s">
        <v>391</v>
      </c>
    </row>
    <row r="250" ht="13">
      <c r="A250" s="1" t="s">
        <v>143</v>
      </c>
      <c r="B250" s="28">
        <v>61</v>
      </c>
      <c r="C250" s="29" t="s">
        <v>392</v>
      </c>
      <c r="D250" s="28" t="s">
        <v>145</v>
      </c>
      <c r="E250" s="30" t="s">
        <v>393</v>
      </c>
      <c r="F250" s="31" t="s">
        <v>159</v>
      </c>
      <c r="G250" s="32">
        <v>5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310</v>
      </c>
    </row>
    <row r="253" ht="87.5">
      <c r="A253" s="1" t="s">
        <v>152</v>
      </c>
      <c r="E253" s="30" t="s">
        <v>394</v>
      </c>
    </row>
    <row r="254" ht="13">
      <c r="A254" s="1" t="s">
        <v>143</v>
      </c>
      <c r="B254" s="28">
        <v>62</v>
      </c>
      <c r="C254" s="29" t="s">
        <v>395</v>
      </c>
      <c r="D254" s="28" t="s">
        <v>145</v>
      </c>
      <c r="E254" s="30" t="s">
        <v>396</v>
      </c>
      <c r="F254" s="31" t="s">
        <v>159</v>
      </c>
      <c r="G254" s="32">
        <v>4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945</v>
      </c>
    </row>
    <row r="257" ht="75">
      <c r="A257" s="1" t="s">
        <v>152</v>
      </c>
      <c r="E257" s="30" t="s">
        <v>398</v>
      </c>
    </row>
    <row r="258" ht="13">
      <c r="A258" s="1" t="s">
        <v>143</v>
      </c>
      <c r="B258" s="28">
        <v>63</v>
      </c>
      <c r="C258" s="29" t="s">
        <v>399</v>
      </c>
      <c r="D258" s="28" t="s">
        <v>145</v>
      </c>
      <c r="E258" s="30" t="s">
        <v>400</v>
      </c>
      <c r="F258" s="31" t="s">
        <v>318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319</v>
      </c>
    </row>
    <row r="261" ht="87.5">
      <c r="A261" s="1" t="s">
        <v>152</v>
      </c>
      <c r="E261" s="30" t="s">
        <v>401</v>
      </c>
    </row>
    <row r="262" ht="13">
      <c r="A262" s="1" t="s">
        <v>143</v>
      </c>
      <c r="B262" s="28">
        <v>65</v>
      </c>
      <c r="C262" s="29" t="s">
        <v>402</v>
      </c>
      <c r="D262" s="28" t="s">
        <v>145</v>
      </c>
      <c r="E262" s="30" t="s">
        <v>403</v>
      </c>
      <c r="F262" s="31" t="s">
        <v>159</v>
      </c>
      <c r="G262" s="32">
        <v>1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319</v>
      </c>
    </row>
    <row r="265" ht="87.5">
      <c r="A265" s="1" t="s">
        <v>152</v>
      </c>
      <c r="E265" s="30" t="s">
        <v>404</v>
      </c>
    </row>
    <row r="266" ht="13">
      <c r="A266" s="1" t="s">
        <v>143</v>
      </c>
      <c r="B266" s="28">
        <v>72</v>
      </c>
      <c r="C266" s="29" t="s">
        <v>405</v>
      </c>
      <c r="D266" s="28" t="s">
        <v>145</v>
      </c>
      <c r="E266" s="30" t="s">
        <v>407</v>
      </c>
      <c r="F266" s="31" t="s">
        <v>159</v>
      </c>
      <c r="G266" s="32">
        <v>1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319</v>
      </c>
    </row>
    <row r="269" ht="87.5">
      <c r="A269" s="1" t="s">
        <v>152</v>
      </c>
      <c r="E269" s="30" t="s">
        <v>408</v>
      </c>
    </row>
    <row r="270" ht="13">
      <c r="A270" s="1" t="s">
        <v>140</v>
      </c>
      <c r="C270" s="22" t="s">
        <v>231</v>
      </c>
      <c r="E270" s="23" t="s">
        <v>232</v>
      </c>
      <c r="L270" s="38"/>
      <c r="M270" s="39">
        <f>SUMIFS(M271:M294,A271:A294,"P")</f>
        <v>0</v>
      </c>
      <c r="N270" s="38"/>
    </row>
    <row r="271" ht="26">
      <c r="A271" s="1" t="s">
        <v>143</v>
      </c>
      <c r="B271" s="28">
        <v>66</v>
      </c>
      <c r="C271" s="29" t="s">
        <v>424</v>
      </c>
      <c r="D271" s="28" t="s">
        <v>425</v>
      </c>
      <c r="E271" s="30" t="s">
        <v>426</v>
      </c>
      <c r="F271" s="31" t="s">
        <v>236</v>
      </c>
      <c r="G271" s="32">
        <v>11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237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 ht="25">
      <c r="A272" s="1" t="s">
        <v>149</v>
      </c>
      <c r="E272" s="30" t="s">
        <v>238</v>
      </c>
    </row>
    <row r="273">
      <c r="A273" s="1" t="s">
        <v>150</v>
      </c>
      <c r="E273" s="28"/>
    </row>
    <row r="274" ht="200">
      <c r="A274" s="1" t="s">
        <v>152</v>
      </c>
      <c r="E274" s="30" t="s">
        <v>239</v>
      </c>
    </row>
    <row r="275" ht="26">
      <c r="A275" s="1" t="s">
        <v>143</v>
      </c>
      <c r="B275" s="28">
        <v>67</v>
      </c>
      <c r="C275" s="29" t="s">
        <v>427</v>
      </c>
      <c r="D275" s="28" t="s">
        <v>428</v>
      </c>
      <c r="E275" s="30" t="s">
        <v>429</v>
      </c>
      <c r="F275" s="31" t="s">
        <v>236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237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 ht="25">
      <c r="A276" s="1" t="s">
        <v>149</v>
      </c>
      <c r="E276" s="30" t="s">
        <v>238</v>
      </c>
    </row>
    <row r="277">
      <c r="A277" s="1" t="s">
        <v>150</v>
      </c>
      <c r="E277" s="28"/>
    </row>
    <row r="278" ht="200">
      <c r="A278" s="1" t="s">
        <v>152</v>
      </c>
      <c r="E278" s="30" t="s">
        <v>239</v>
      </c>
    </row>
    <row r="279" ht="26">
      <c r="A279" s="1" t="s">
        <v>143</v>
      </c>
      <c r="B279" s="28">
        <v>68</v>
      </c>
      <c r="C279" s="29" t="s">
        <v>430</v>
      </c>
      <c r="D279" s="28" t="s">
        <v>431</v>
      </c>
      <c r="E279" s="30" t="s">
        <v>432</v>
      </c>
      <c r="F279" s="31" t="s">
        <v>236</v>
      </c>
      <c r="G279" s="32">
        <v>0.20000000000000001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237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 ht="25">
      <c r="A280" s="1" t="s">
        <v>149</v>
      </c>
      <c r="E280" s="30" t="s">
        <v>238</v>
      </c>
    </row>
    <row r="281">
      <c r="A281" s="1" t="s">
        <v>150</v>
      </c>
      <c r="E281" s="28"/>
    </row>
    <row r="282" ht="200">
      <c r="A282" s="1" t="s">
        <v>152</v>
      </c>
      <c r="E282" s="30" t="s">
        <v>239</v>
      </c>
    </row>
    <row r="283" ht="26">
      <c r="A283" s="1" t="s">
        <v>143</v>
      </c>
      <c r="B283" s="28">
        <v>69</v>
      </c>
      <c r="C283" s="29" t="s">
        <v>233</v>
      </c>
      <c r="D283" s="28" t="s">
        <v>234</v>
      </c>
      <c r="E283" s="30" t="s">
        <v>235</v>
      </c>
      <c r="F283" s="31" t="s">
        <v>236</v>
      </c>
      <c r="G283" s="32">
        <v>0.029999999999999999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237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 ht="25">
      <c r="A284" s="1" t="s">
        <v>149</v>
      </c>
      <c r="E284" s="30" t="s">
        <v>238</v>
      </c>
    </row>
    <row r="285">
      <c r="A285" s="1" t="s">
        <v>150</v>
      </c>
      <c r="E285" s="28"/>
    </row>
    <row r="286" ht="200">
      <c r="A286" s="1" t="s">
        <v>152</v>
      </c>
      <c r="E286" s="30" t="s">
        <v>239</v>
      </c>
    </row>
    <row r="287" ht="26">
      <c r="A287" s="1" t="s">
        <v>143</v>
      </c>
      <c r="B287" s="28">
        <v>70</v>
      </c>
      <c r="C287" s="29" t="s">
        <v>433</v>
      </c>
      <c r="D287" s="28" t="s">
        <v>434</v>
      </c>
      <c r="E287" s="30" t="s">
        <v>435</v>
      </c>
      <c r="F287" s="31" t="s">
        <v>236</v>
      </c>
      <c r="G287" s="32">
        <v>0.059999999999999998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237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 ht="25">
      <c r="A288" s="1" t="s">
        <v>149</v>
      </c>
      <c r="E288" s="30" t="s">
        <v>238</v>
      </c>
    </row>
    <row r="289">
      <c r="A289" s="1" t="s">
        <v>150</v>
      </c>
      <c r="E289" s="28"/>
    </row>
    <row r="290" ht="200">
      <c r="A290" s="1" t="s">
        <v>152</v>
      </c>
      <c r="E290" s="30" t="s">
        <v>239</v>
      </c>
    </row>
    <row r="291" ht="26">
      <c r="A291" s="1" t="s">
        <v>143</v>
      </c>
      <c r="B291" s="28">
        <v>71</v>
      </c>
      <c r="C291" s="29" t="s">
        <v>436</v>
      </c>
      <c r="D291" s="28" t="s">
        <v>437</v>
      </c>
      <c r="E291" s="30" t="s">
        <v>438</v>
      </c>
      <c r="F291" s="31" t="s">
        <v>236</v>
      </c>
      <c r="G291" s="32">
        <v>0.01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237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 ht="25">
      <c r="A292" s="1" t="s">
        <v>149</v>
      </c>
      <c r="E292" s="30" t="s">
        <v>238</v>
      </c>
    </row>
    <row r="293">
      <c r="A293" s="1" t="s">
        <v>150</v>
      </c>
      <c r="E293" s="28"/>
    </row>
    <row r="294" ht="200">
      <c r="A294" s="1" t="s">
        <v>152</v>
      </c>
      <c r="E294" s="30" t="s">
        <v>239</v>
      </c>
    </row>
  </sheetData>
  <sheetProtection sheet="1" objects="1" scenarios="1" spinCount="100000" saltValue="1pn1umG1EOcqr3LWxZQjiGMF/fy9PsxN4Q/25e2j1TNRGQHxB7CCBLLQ01UZmp0XqMJbRQrQ3zq+ZrZWocxAnw==" hashValue="VPz8qkFRwYLvP13vT3YKlzk3H8He/PKBATI8tN+A6/5xvnGykMk27R+0ebc/CxbCOmB/gpK31BTaypNPljm27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966</v>
      </c>
      <c r="M3" s="20">
        <f>0+M9+M162+M247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966</v>
      </c>
      <c r="D5" s="22"/>
      <c r="E5" s="23" t="s">
        <v>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COUNTIFS(L9:L284,"=0",A9:A284,"P")+COUNTIFS(L9:L284,"",A9:A284,"P")+SUM(Q9:Q284)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967</v>
      </c>
      <c r="L9" s="38"/>
      <c r="M9" s="39">
        <f>SUMIFS(M10:M161,A10:A161,"P")</f>
        <v>0</v>
      </c>
      <c r="N9" s="38"/>
    </row>
    <row r="10" ht="13">
      <c r="A10" s="1" t="s">
        <v>143</v>
      </c>
      <c r="B10" s="28">
        <v>1</v>
      </c>
      <c r="C10" s="29" t="s">
        <v>968</v>
      </c>
      <c r="D10" s="28" t="s">
        <v>145</v>
      </c>
      <c r="E10" s="30" t="s">
        <v>969</v>
      </c>
      <c r="F10" s="31" t="s">
        <v>159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971</v>
      </c>
    </row>
    <row r="13" ht="125">
      <c r="A13" s="1" t="s">
        <v>152</v>
      </c>
      <c r="E13" s="30" t="s">
        <v>972</v>
      </c>
    </row>
    <row r="14" ht="13">
      <c r="A14" s="1" t="s">
        <v>143</v>
      </c>
      <c r="B14" s="28">
        <v>2</v>
      </c>
      <c r="C14" s="29" t="s">
        <v>973</v>
      </c>
      <c r="D14" s="28" t="s">
        <v>145</v>
      </c>
      <c r="E14" s="30" t="s">
        <v>974</v>
      </c>
      <c r="F14" s="31" t="s">
        <v>147</v>
      </c>
      <c r="G14" s="32">
        <v>80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975</v>
      </c>
    </row>
    <row r="17" ht="162.5">
      <c r="A17" s="1" t="s">
        <v>152</v>
      </c>
      <c r="E17" s="30" t="s">
        <v>976</v>
      </c>
    </row>
    <row r="18" ht="13">
      <c r="A18" s="1" t="s">
        <v>143</v>
      </c>
      <c r="B18" s="28">
        <v>3</v>
      </c>
      <c r="C18" s="29" t="s">
        <v>977</v>
      </c>
      <c r="D18" s="28" t="s">
        <v>145</v>
      </c>
      <c r="E18" s="30" t="s">
        <v>978</v>
      </c>
      <c r="F18" s="31" t="s">
        <v>147</v>
      </c>
      <c r="G18" s="32">
        <v>80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975</v>
      </c>
    </row>
    <row r="21" ht="125">
      <c r="A21" s="1" t="s">
        <v>152</v>
      </c>
      <c r="E21" s="30" t="s">
        <v>979</v>
      </c>
    </row>
    <row r="22" ht="13">
      <c r="A22" s="1" t="s">
        <v>143</v>
      </c>
      <c r="B22" s="28">
        <v>4</v>
      </c>
      <c r="C22" s="29" t="s">
        <v>980</v>
      </c>
      <c r="D22" s="28" t="s">
        <v>145</v>
      </c>
      <c r="E22" s="30" t="s">
        <v>981</v>
      </c>
      <c r="F22" s="31" t="s">
        <v>292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982</v>
      </c>
    </row>
    <row r="25" ht="162.5">
      <c r="A25" s="1" t="s">
        <v>152</v>
      </c>
      <c r="E25" s="30" t="s">
        <v>983</v>
      </c>
    </row>
    <row r="26" ht="13">
      <c r="A26" s="1" t="s">
        <v>143</v>
      </c>
      <c r="B26" s="28">
        <v>5</v>
      </c>
      <c r="C26" s="29" t="s">
        <v>984</v>
      </c>
      <c r="D26" s="28" t="s">
        <v>145</v>
      </c>
      <c r="E26" s="30" t="s">
        <v>985</v>
      </c>
      <c r="F26" s="31" t="s">
        <v>292</v>
      </c>
      <c r="G26" s="32">
        <v>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982</v>
      </c>
    </row>
    <row r="29" ht="125">
      <c r="A29" s="1" t="s">
        <v>152</v>
      </c>
      <c r="E29" s="30" t="s">
        <v>986</v>
      </c>
    </row>
    <row r="30" ht="13">
      <c r="A30" s="1" t="s">
        <v>143</v>
      </c>
      <c r="B30" s="28">
        <v>6</v>
      </c>
      <c r="C30" s="29" t="s">
        <v>987</v>
      </c>
      <c r="D30" s="28" t="s">
        <v>145</v>
      </c>
      <c r="E30" s="30" t="s">
        <v>988</v>
      </c>
      <c r="F30" s="31" t="s">
        <v>159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989</v>
      </c>
    </row>
    <row r="33" ht="150">
      <c r="A33" s="1" t="s">
        <v>152</v>
      </c>
      <c r="E33" s="30" t="s">
        <v>990</v>
      </c>
    </row>
    <row r="34" ht="13">
      <c r="A34" s="1" t="s">
        <v>143</v>
      </c>
      <c r="B34" s="28">
        <v>7</v>
      </c>
      <c r="C34" s="29" t="s">
        <v>991</v>
      </c>
      <c r="D34" s="28" t="s">
        <v>145</v>
      </c>
      <c r="E34" s="30" t="s">
        <v>992</v>
      </c>
      <c r="F34" s="31" t="s">
        <v>159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989</v>
      </c>
    </row>
    <row r="37" ht="125">
      <c r="A37" s="1" t="s">
        <v>152</v>
      </c>
      <c r="E37" s="30" t="s">
        <v>993</v>
      </c>
    </row>
    <row r="38" ht="13">
      <c r="A38" s="1" t="s">
        <v>143</v>
      </c>
      <c r="B38" s="28">
        <v>8</v>
      </c>
      <c r="C38" s="29" t="s">
        <v>994</v>
      </c>
      <c r="D38" s="28" t="s">
        <v>145</v>
      </c>
      <c r="E38" s="30" t="s">
        <v>995</v>
      </c>
      <c r="F38" s="31" t="s">
        <v>159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996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997</v>
      </c>
      <c r="D42" s="28" t="s">
        <v>145</v>
      </c>
      <c r="E42" s="30" t="s">
        <v>998</v>
      </c>
      <c r="F42" s="31" t="s">
        <v>159</v>
      </c>
      <c r="G42" s="32">
        <v>10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996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999</v>
      </c>
      <c r="D46" s="28" t="s">
        <v>145</v>
      </c>
      <c r="E46" s="30" t="s">
        <v>1000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1001</v>
      </c>
    </row>
    <row r="49" ht="150">
      <c r="A49" s="1" t="s">
        <v>152</v>
      </c>
      <c r="E49" s="30" t="s">
        <v>990</v>
      </c>
    </row>
    <row r="50" ht="13">
      <c r="A50" s="1" t="s">
        <v>143</v>
      </c>
      <c r="B50" s="28">
        <v>11</v>
      </c>
      <c r="C50" s="29" t="s">
        <v>1002</v>
      </c>
      <c r="D50" s="28" t="s">
        <v>145</v>
      </c>
      <c r="E50" s="30" t="s">
        <v>1003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1001</v>
      </c>
    </row>
    <row r="53" ht="150">
      <c r="A53" s="1" t="s">
        <v>152</v>
      </c>
      <c r="E53" s="30" t="s">
        <v>990</v>
      </c>
    </row>
    <row r="54" ht="25">
      <c r="A54" s="1" t="s">
        <v>143</v>
      </c>
      <c r="B54" s="28">
        <v>12</v>
      </c>
      <c r="C54" s="29" t="s">
        <v>1004</v>
      </c>
      <c r="D54" s="28" t="s">
        <v>145</v>
      </c>
      <c r="E54" s="30" t="s">
        <v>1005</v>
      </c>
      <c r="F54" s="31" t="s">
        <v>159</v>
      </c>
      <c r="G54" s="32">
        <v>48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1006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13</v>
      </c>
      <c r="C58" s="29" t="s">
        <v>1007</v>
      </c>
      <c r="D58" s="28" t="s">
        <v>145</v>
      </c>
      <c r="E58" s="30" t="s">
        <v>1008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1009</v>
      </c>
    </row>
    <row r="61" ht="125">
      <c r="A61" s="1" t="s">
        <v>152</v>
      </c>
      <c r="E61" s="30" t="s">
        <v>993</v>
      </c>
    </row>
    <row r="62" ht="25">
      <c r="A62" s="1" t="s">
        <v>143</v>
      </c>
      <c r="B62" s="28">
        <v>41</v>
      </c>
      <c r="C62" s="29" t="s">
        <v>1010</v>
      </c>
      <c r="D62" s="28" t="s">
        <v>145</v>
      </c>
      <c r="E62" s="30" t="s">
        <v>1011</v>
      </c>
      <c r="F62" s="31" t="s">
        <v>159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1012</v>
      </c>
    </row>
    <row r="65" ht="150">
      <c r="A65" s="1" t="s">
        <v>152</v>
      </c>
      <c r="E65" s="30" t="s">
        <v>990</v>
      </c>
    </row>
    <row r="66" ht="13">
      <c r="A66" s="1" t="s">
        <v>143</v>
      </c>
      <c r="B66" s="28">
        <v>42</v>
      </c>
      <c r="C66" s="29" t="s">
        <v>1013</v>
      </c>
      <c r="D66" s="28" t="s">
        <v>145</v>
      </c>
      <c r="E66" s="30" t="s">
        <v>1014</v>
      </c>
      <c r="F66" s="31" t="s">
        <v>159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1012</v>
      </c>
    </row>
    <row r="69" ht="137.5">
      <c r="A69" s="1" t="s">
        <v>152</v>
      </c>
      <c r="E69" s="30" t="s">
        <v>1015</v>
      </c>
    </row>
    <row r="70" ht="25">
      <c r="A70" s="1" t="s">
        <v>143</v>
      </c>
      <c r="B70" s="28">
        <v>43</v>
      </c>
      <c r="C70" s="29" t="s">
        <v>1016</v>
      </c>
      <c r="D70" s="28" t="s">
        <v>145</v>
      </c>
      <c r="E70" s="30" t="s">
        <v>1017</v>
      </c>
      <c r="F70" s="31" t="s">
        <v>159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1012</v>
      </c>
    </row>
    <row r="73" ht="150">
      <c r="A73" s="1" t="s">
        <v>152</v>
      </c>
      <c r="E73" s="30" t="s">
        <v>990</v>
      </c>
    </row>
    <row r="74" ht="25">
      <c r="A74" s="1" t="s">
        <v>143</v>
      </c>
      <c r="B74" s="28">
        <v>44</v>
      </c>
      <c r="C74" s="29" t="s">
        <v>1018</v>
      </c>
      <c r="D74" s="28" t="s">
        <v>145</v>
      </c>
      <c r="E74" s="30" t="s">
        <v>1019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1012</v>
      </c>
    </row>
    <row r="77" ht="175">
      <c r="A77" s="1" t="s">
        <v>152</v>
      </c>
      <c r="E77" s="30" t="s">
        <v>1020</v>
      </c>
    </row>
    <row r="78" ht="25">
      <c r="A78" s="1" t="s">
        <v>143</v>
      </c>
      <c r="B78" s="28">
        <v>45</v>
      </c>
      <c r="C78" s="29" t="s">
        <v>1021</v>
      </c>
      <c r="D78" s="28" t="s">
        <v>145</v>
      </c>
      <c r="E78" s="30" t="s">
        <v>1022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1012</v>
      </c>
    </row>
    <row r="81" ht="175">
      <c r="A81" s="1" t="s">
        <v>152</v>
      </c>
      <c r="E81" s="30" t="s">
        <v>1020</v>
      </c>
    </row>
    <row r="82" ht="25">
      <c r="A82" s="1" t="s">
        <v>143</v>
      </c>
      <c r="B82" s="28">
        <v>46</v>
      </c>
      <c r="C82" s="29" t="s">
        <v>1023</v>
      </c>
      <c r="D82" s="28" t="s">
        <v>145</v>
      </c>
      <c r="E82" s="30" t="s">
        <v>1024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1012</v>
      </c>
    </row>
    <row r="85" ht="175">
      <c r="A85" s="1" t="s">
        <v>152</v>
      </c>
      <c r="E85" s="30" t="s">
        <v>1020</v>
      </c>
    </row>
    <row r="86" ht="25">
      <c r="A86" s="1" t="s">
        <v>143</v>
      </c>
      <c r="B86" s="28">
        <v>47</v>
      </c>
      <c r="C86" s="29" t="s">
        <v>1025</v>
      </c>
      <c r="D86" s="28" t="s">
        <v>145</v>
      </c>
      <c r="E86" s="30" t="s">
        <v>1026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1012</v>
      </c>
    </row>
    <row r="89" ht="137.5">
      <c r="A89" s="1" t="s">
        <v>152</v>
      </c>
      <c r="E89" s="30" t="s">
        <v>1015</v>
      </c>
    </row>
    <row r="90" ht="25">
      <c r="A90" s="1" t="s">
        <v>143</v>
      </c>
      <c r="B90" s="28">
        <v>48</v>
      </c>
      <c r="C90" s="29" t="s">
        <v>1027</v>
      </c>
      <c r="D90" s="28" t="s">
        <v>145</v>
      </c>
      <c r="E90" s="30" t="s">
        <v>1028</v>
      </c>
      <c r="F90" s="31" t="s">
        <v>159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1012</v>
      </c>
    </row>
    <row r="93" ht="150">
      <c r="A93" s="1" t="s">
        <v>152</v>
      </c>
      <c r="E93" s="30" t="s">
        <v>990</v>
      </c>
    </row>
    <row r="94" ht="13">
      <c r="A94" s="1" t="s">
        <v>143</v>
      </c>
      <c r="B94" s="28">
        <v>49</v>
      </c>
      <c r="C94" s="29" t="s">
        <v>1029</v>
      </c>
      <c r="D94" s="28" t="s">
        <v>145</v>
      </c>
      <c r="E94" s="30" t="s">
        <v>1030</v>
      </c>
      <c r="F94" s="31" t="s">
        <v>159</v>
      </c>
      <c r="G94" s="32">
        <v>2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1012</v>
      </c>
    </row>
    <row r="97" ht="137.5">
      <c r="A97" s="1" t="s">
        <v>152</v>
      </c>
      <c r="E97" s="30" t="s">
        <v>1015</v>
      </c>
    </row>
    <row r="98" ht="13">
      <c r="A98" s="1" t="s">
        <v>143</v>
      </c>
      <c r="B98" s="28">
        <v>50</v>
      </c>
      <c r="C98" s="29" t="s">
        <v>1031</v>
      </c>
      <c r="D98" s="28" t="s">
        <v>145</v>
      </c>
      <c r="E98" s="30" t="s">
        <v>1032</v>
      </c>
      <c r="F98" s="31" t="s">
        <v>159</v>
      </c>
      <c r="G98" s="32">
        <v>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970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1012</v>
      </c>
    </row>
    <row r="101" ht="175">
      <c r="A101" s="1" t="s">
        <v>152</v>
      </c>
      <c r="E101" s="30" t="s">
        <v>1020</v>
      </c>
    </row>
    <row r="102" ht="13">
      <c r="A102" s="1" t="s">
        <v>143</v>
      </c>
      <c r="B102" s="28">
        <v>51</v>
      </c>
      <c r="C102" s="29" t="s">
        <v>1033</v>
      </c>
      <c r="D102" s="28" t="s">
        <v>145</v>
      </c>
      <c r="E102" s="30" t="s">
        <v>1034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970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1035</v>
      </c>
    </row>
    <row r="105" ht="150">
      <c r="A105" s="1" t="s">
        <v>152</v>
      </c>
      <c r="E105" s="30" t="s">
        <v>990</v>
      </c>
    </row>
    <row r="106" ht="13">
      <c r="A106" s="1" t="s">
        <v>143</v>
      </c>
      <c r="B106" s="28">
        <v>52</v>
      </c>
      <c r="C106" s="29" t="s">
        <v>1036</v>
      </c>
      <c r="D106" s="28" t="s">
        <v>145</v>
      </c>
      <c r="E106" s="30" t="s">
        <v>1037</v>
      </c>
      <c r="F106" s="31" t="s">
        <v>159</v>
      </c>
      <c r="G106" s="32">
        <v>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970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52">
      <c r="A108" s="1" t="s">
        <v>150</v>
      </c>
      <c r="E108" s="37" t="s">
        <v>1035</v>
      </c>
    </row>
    <row r="109" ht="150">
      <c r="A109" s="1" t="s">
        <v>152</v>
      </c>
      <c r="E109" s="30" t="s">
        <v>990</v>
      </c>
    </row>
    <row r="110" ht="25">
      <c r="A110" s="1" t="s">
        <v>143</v>
      </c>
      <c r="B110" s="28">
        <v>53</v>
      </c>
      <c r="C110" s="29" t="s">
        <v>1038</v>
      </c>
      <c r="D110" s="28" t="s">
        <v>145</v>
      </c>
      <c r="E110" s="30" t="s">
        <v>1039</v>
      </c>
      <c r="F110" s="31" t="s">
        <v>159</v>
      </c>
      <c r="G110" s="32">
        <v>1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970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52">
      <c r="A112" s="1" t="s">
        <v>150</v>
      </c>
      <c r="E112" s="37" t="s">
        <v>1035</v>
      </c>
    </row>
    <row r="113" ht="150">
      <c r="A113" s="1" t="s">
        <v>152</v>
      </c>
      <c r="E113" s="30" t="s">
        <v>990</v>
      </c>
    </row>
    <row r="114" ht="13">
      <c r="A114" s="1" t="s">
        <v>143</v>
      </c>
      <c r="B114" s="28">
        <v>54</v>
      </c>
      <c r="C114" s="29" t="s">
        <v>1040</v>
      </c>
      <c r="D114" s="28" t="s">
        <v>145</v>
      </c>
      <c r="E114" s="30" t="s">
        <v>1041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970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52">
      <c r="A116" s="1" t="s">
        <v>150</v>
      </c>
      <c r="E116" s="37" t="s">
        <v>1012</v>
      </c>
    </row>
    <row r="117" ht="175">
      <c r="A117" s="1" t="s">
        <v>152</v>
      </c>
      <c r="E117" s="30" t="s">
        <v>1020</v>
      </c>
    </row>
    <row r="118" ht="25">
      <c r="A118" s="1" t="s">
        <v>143</v>
      </c>
      <c r="B118" s="28">
        <v>55</v>
      </c>
      <c r="C118" s="29" t="s">
        <v>1042</v>
      </c>
      <c r="D118" s="28" t="s">
        <v>145</v>
      </c>
      <c r="E118" s="30" t="s">
        <v>1043</v>
      </c>
      <c r="F118" s="31" t="s">
        <v>159</v>
      </c>
      <c r="G118" s="32">
        <v>2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 t="s">
        <v>970</v>
      </c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52">
      <c r="A120" s="1" t="s">
        <v>150</v>
      </c>
      <c r="E120" s="37" t="s">
        <v>1012</v>
      </c>
    </row>
    <row r="121" ht="175">
      <c r="A121" s="1" t="s">
        <v>152</v>
      </c>
      <c r="E121" s="30" t="s">
        <v>1020</v>
      </c>
    </row>
    <row r="122" ht="13">
      <c r="A122" s="1" t="s">
        <v>143</v>
      </c>
      <c r="B122" s="28">
        <v>56</v>
      </c>
      <c r="C122" s="29" t="s">
        <v>1044</v>
      </c>
      <c r="D122" s="28" t="s">
        <v>145</v>
      </c>
      <c r="E122" s="30" t="s">
        <v>1045</v>
      </c>
      <c r="F122" s="31" t="s">
        <v>159</v>
      </c>
      <c r="G122" s="32">
        <v>2</v>
      </c>
      <c r="H122" s="32">
        <v>0</v>
      </c>
      <c r="I122" s="33">
        <f>ROUND(G122*H122,P4)</f>
        <v>0</v>
      </c>
      <c r="J122" s="28"/>
      <c r="K122" s="28"/>
      <c r="L122" s="34">
        <v>0</v>
      </c>
      <c r="M122" s="20">
        <f>ROUND(G122*L122,P4)</f>
        <v>0</v>
      </c>
      <c r="N122" s="40" t="s">
        <v>970</v>
      </c>
      <c r="O122" s="36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149</v>
      </c>
      <c r="E123" s="30" t="s">
        <v>145</v>
      </c>
    </row>
    <row r="124" ht="52">
      <c r="A124" s="1" t="s">
        <v>150</v>
      </c>
      <c r="E124" s="37" t="s">
        <v>1012</v>
      </c>
    </row>
    <row r="125" ht="175">
      <c r="A125" s="1" t="s">
        <v>152</v>
      </c>
      <c r="E125" s="30" t="s">
        <v>1020</v>
      </c>
    </row>
    <row r="126" ht="13">
      <c r="A126" s="1" t="s">
        <v>143</v>
      </c>
      <c r="B126" s="28">
        <v>57</v>
      </c>
      <c r="C126" s="29" t="s">
        <v>1046</v>
      </c>
      <c r="D126" s="28" t="s">
        <v>145</v>
      </c>
      <c r="E126" s="30" t="s">
        <v>1047</v>
      </c>
      <c r="F126" s="31" t="s">
        <v>159</v>
      </c>
      <c r="G126" s="32">
        <v>2</v>
      </c>
      <c r="H126" s="32">
        <v>0</v>
      </c>
      <c r="I126" s="33">
        <f>ROUND(G126*H126,P4)</f>
        <v>0</v>
      </c>
      <c r="J126" s="28"/>
      <c r="K126" s="28"/>
      <c r="L126" s="34">
        <v>0</v>
      </c>
      <c r="M126" s="20">
        <f>ROUND(G126*L126,P4)</f>
        <v>0</v>
      </c>
      <c r="N126" s="40" t="s">
        <v>970</v>
      </c>
      <c r="O126" s="36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149</v>
      </c>
      <c r="E127" s="30" t="s">
        <v>145</v>
      </c>
    </row>
    <row r="128" ht="52">
      <c r="A128" s="1" t="s">
        <v>150</v>
      </c>
      <c r="E128" s="37" t="s">
        <v>1012</v>
      </c>
    </row>
    <row r="129" ht="175">
      <c r="A129" s="1" t="s">
        <v>152</v>
      </c>
      <c r="E129" s="30" t="s">
        <v>1020</v>
      </c>
    </row>
    <row r="130" ht="13">
      <c r="A130" s="1" t="s">
        <v>143</v>
      </c>
      <c r="B130" s="28">
        <v>58</v>
      </c>
      <c r="C130" s="29" t="s">
        <v>1048</v>
      </c>
      <c r="D130" s="28" t="s">
        <v>145</v>
      </c>
      <c r="E130" s="30" t="s">
        <v>1049</v>
      </c>
      <c r="F130" s="31" t="s">
        <v>159</v>
      </c>
      <c r="G130" s="32">
        <v>2</v>
      </c>
      <c r="H130" s="32">
        <v>0</v>
      </c>
      <c r="I130" s="33">
        <f>ROUND(G130*H130,P4)</f>
        <v>0</v>
      </c>
      <c r="J130" s="28"/>
      <c r="K130" s="28"/>
      <c r="L130" s="34">
        <v>0</v>
      </c>
      <c r="M130" s="20">
        <f>ROUND(G130*L130,P4)</f>
        <v>0</v>
      </c>
      <c r="N130" s="40" t="s">
        <v>970</v>
      </c>
      <c r="O130" s="36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149</v>
      </c>
      <c r="E131" s="30" t="s">
        <v>145</v>
      </c>
    </row>
    <row r="132" ht="52">
      <c r="A132" s="1" t="s">
        <v>150</v>
      </c>
      <c r="E132" s="37" t="s">
        <v>1012</v>
      </c>
    </row>
    <row r="133" ht="150">
      <c r="A133" s="1" t="s">
        <v>152</v>
      </c>
      <c r="E133" s="30" t="s">
        <v>1050</v>
      </c>
    </row>
    <row r="134" ht="13">
      <c r="A134" s="1" t="s">
        <v>143</v>
      </c>
      <c r="B134" s="28">
        <v>59</v>
      </c>
      <c r="C134" s="29" t="s">
        <v>1051</v>
      </c>
      <c r="D134" s="28" t="s">
        <v>145</v>
      </c>
      <c r="E134" s="30" t="s">
        <v>1052</v>
      </c>
      <c r="F134" s="31" t="s">
        <v>159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4">
        <v>0</v>
      </c>
      <c r="M134" s="20">
        <f>ROUND(G134*L134,P4)</f>
        <v>0</v>
      </c>
      <c r="N134" s="40" t="s">
        <v>970</v>
      </c>
      <c r="O134" s="36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149</v>
      </c>
      <c r="E135" s="30" t="s">
        <v>145</v>
      </c>
    </row>
    <row r="136" ht="52">
      <c r="A136" s="1" t="s">
        <v>150</v>
      </c>
      <c r="E136" s="37" t="s">
        <v>1035</v>
      </c>
    </row>
    <row r="137" ht="137.5">
      <c r="A137" s="1" t="s">
        <v>152</v>
      </c>
      <c r="E137" s="30" t="s">
        <v>1015</v>
      </c>
    </row>
    <row r="138" ht="13">
      <c r="A138" s="1" t="s">
        <v>143</v>
      </c>
      <c r="B138" s="28">
        <v>60</v>
      </c>
      <c r="C138" s="29" t="s">
        <v>1053</v>
      </c>
      <c r="D138" s="28" t="s">
        <v>145</v>
      </c>
      <c r="E138" s="30" t="s">
        <v>1054</v>
      </c>
      <c r="F138" s="31" t="s">
        <v>1055</v>
      </c>
      <c r="G138" s="32">
        <v>3</v>
      </c>
      <c r="H138" s="32">
        <v>0</v>
      </c>
      <c r="I138" s="33">
        <f>ROUND(G138*H138,P4)</f>
        <v>0</v>
      </c>
      <c r="J138" s="28"/>
      <c r="K138" s="28"/>
      <c r="L138" s="34">
        <v>0</v>
      </c>
      <c r="M138" s="20">
        <f>ROUND(G138*L138,P4)</f>
        <v>0</v>
      </c>
      <c r="N138" s="40" t="s">
        <v>970</v>
      </c>
      <c r="O138" s="36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149</v>
      </c>
      <c r="E139" s="30" t="s">
        <v>145</v>
      </c>
    </row>
    <row r="140" ht="52">
      <c r="A140" s="1" t="s">
        <v>150</v>
      </c>
      <c r="E140" s="37" t="s">
        <v>1056</v>
      </c>
    </row>
    <row r="141" ht="150">
      <c r="A141" s="1" t="s">
        <v>152</v>
      </c>
      <c r="E141" s="30" t="s">
        <v>1050</v>
      </c>
    </row>
    <row r="142" ht="13">
      <c r="A142" s="1" t="s">
        <v>143</v>
      </c>
      <c r="B142" s="28">
        <v>61</v>
      </c>
      <c r="C142" s="29" t="s">
        <v>1057</v>
      </c>
      <c r="D142" s="28" t="s">
        <v>145</v>
      </c>
      <c r="E142" s="30" t="s">
        <v>1058</v>
      </c>
      <c r="F142" s="31" t="s">
        <v>159</v>
      </c>
      <c r="G142" s="32">
        <v>2</v>
      </c>
      <c r="H142" s="32">
        <v>0</v>
      </c>
      <c r="I142" s="33">
        <f>ROUND(G142*H142,P4)</f>
        <v>0</v>
      </c>
      <c r="J142" s="28"/>
      <c r="K142" s="28"/>
      <c r="L142" s="34">
        <v>0</v>
      </c>
      <c r="M142" s="20">
        <f>ROUND(G142*L142,P4)</f>
        <v>0</v>
      </c>
      <c r="N142" s="40" t="s">
        <v>970</v>
      </c>
      <c r="O142" s="36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149</v>
      </c>
      <c r="E143" s="30" t="s">
        <v>145</v>
      </c>
    </row>
    <row r="144" ht="52">
      <c r="A144" s="1" t="s">
        <v>150</v>
      </c>
      <c r="E144" s="37" t="s">
        <v>1012</v>
      </c>
    </row>
    <row r="145" ht="162.5">
      <c r="A145" s="1" t="s">
        <v>152</v>
      </c>
      <c r="E145" s="30" t="s">
        <v>1059</v>
      </c>
    </row>
    <row r="146" ht="13">
      <c r="A146" s="1" t="s">
        <v>143</v>
      </c>
      <c r="B146" s="28">
        <v>62</v>
      </c>
      <c r="C146" s="29" t="s">
        <v>1060</v>
      </c>
      <c r="D146" s="28" t="s">
        <v>145</v>
      </c>
      <c r="E146" s="30" t="s">
        <v>1061</v>
      </c>
      <c r="F146" s="31" t="s">
        <v>159</v>
      </c>
      <c r="G146" s="32">
        <v>2</v>
      </c>
      <c r="H146" s="32">
        <v>0</v>
      </c>
      <c r="I146" s="33">
        <f>ROUND(G146*H146,P4)</f>
        <v>0</v>
      </c>
      <c r="J146" s="28"/>
      <c r="K146" s="28"/>
      <c r="L146" s="34">
        <v>0</v>
      </c>
      <c r="M146" s="20">
        <f>ROUND(G146*L146,P4)</f>
        <v>0</v>
      </c>
      <c r="N146" s="40" t="s">
        <v>970</v>
      </c>
      <c r="O146" s="36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149</v>
      </c>
      <c r="E147" s="30" t="s">
        <v>145</v>
      </c>
    </row>
    <row r="148" ht="52">
      <c r="A148" s="1" t="s">
        <v>150</v>
      </c>
      <c r="E148" s="37" t="s">
        <v>1012</v>
      </c>
    </row>
    <row r="149" ht="137.5">
      <c r="A149" s="1" t="s">
        <v>152</v>
      </c>
      <c r="E149" s="30" t="s">
        <v>1015</v>
      </c>
    </row>
    <row r="150" ht="25">
      <c r="A150" s="1" t="s">
        <v>143</v>
      </c>
      <c r="B150" s="28">
        <v>63</v>
      </c>
      <c r="C150" s="29" t="s">
        <v>1062</v>
      </c>
      <c r="D150" s="28" t="s">
        <v>145</v>
      </c>
      <c r="E150" s="30" t="s">
        <v>1063</v>
      </c>
      <c r="F150" s="31" t="s">
        <v>159</v>
      </c>
      <c r="G150" s="32">
        <v>3</v>
      </c>
      <c r="H150" s="32">
        <v>0</v>
      </c>
      <c r="I150" s="33">
        <f>ROUND(G150*H150,P4)</f>
        <v>0</v>
      </c>
      <c r="J150" s="28"/>
      <c r="K150" s="28"/>
      <c r="L150" s="34">
        <v>0</v>
      </c>
      <c r="M150" s="20">
        <f>ROUND(G150*L150,P4)</f>
        <v>0</v>
      </c>
      <c r="N150" s="40" t="s">
        <v>970</v>
      </c>
      <c r="O150" s="36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149</v>
      </c>
      <c r="E151" s="30" t="s">
        <v>145</v>
      </c>
    </row>
    <row r="152" ht="52">
      <c r="A152" s="1" t="s">
        <v>150</v>
      </c>
      <c r="E152" s="37" t="s">
        <v>1064</v>
      </c>
    </row>
    <row r="153" ht="175">
      <c r="A153" s="1" t="s">
        <v>152</v>
      </c>
      <c r="E153" s="30" t="s">
        <v>1065</v>
      </c>
    </row>
    <row r="154" ht="25">
      <c r="A154" s="1" t="s">
        <v>143</v>
      </c>
      <c r="B154" s="28">
        <v>64</v>
      </c>
      <c r="C154" s="29" t="s">
        <v>1066</v>
      </c>
      <c r="D154" s="28" t="s">
        <v>145</v>
      </c>
      <c r="E154" s="30" t="s">
        <v>1067</v>
      </c>
      <c r="F154" s="31" t="s">
        <v>159</v>
      </c>
      <c r="G154" s="32">
        <v>3</v>
      </c>
      <c r="H154" s="32">
        <v>0</v>
      </c>
      <c r="I154" s="33">
        <f>ROUND(G154*H154,P4)</f>
        <v>0</v>
      </c>
      <c r="J154" s="28"/>
      <c r="K154" s="28"/>
      <c r="L154" s="34">
        <v>0</v>
      </c>
      <c r="M154" s="20">
        <f>ROUND(G154*L154,P4)</f>
        <v>0</v>
      </c>
      <c r="N154" s="40" t="s">
        <v>970</v>
      </c>
      <c r="O154" s="36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149</v>
      </c>
      <c r="E155" s="30" t="s">
        <v>145</v>
      </c>
    </row>
    <row r="156" ht="52">
      <c r="A156" s="1" t="s">
        <v>150</v>
      </c>
      <c r="E156" s="37" t="s">
        <v>1064</v>
      </c>
    </row>
    <row r="157" ht="175">
      <c r="A157" s="1" t="s">
        <v>152</v>
      </c>
      <c r="E157" s="30" t="s">
        <v>1020</v>
      </c>
    </row>
    <row r="158" ht="13">
      <c r="A158" s="1" t="s">
        <v>143</v>
      </c>
      <c r="B158" s="28">
        <v>65</v>
      </c>
      <c r="C158" s="29" t="s">
        <v>1068</v>
      </c>
      <c r="D158" s="28" t="s">
        <v>145</v>
      </c>
      <c r="E158" s="30" t="s">
        <v>1069</v>
      </c>
      <c r="F158" s="31" t="s">
        <v>159</v>
      </c>
      <c r="G158" s="32">
        <v>3</v>
      </c>
      <c r="H158" s="32">
        <v>0</v>
      </c>
      <c r="I158" s="33">
        <f>ROUND(G158*H158,P4)</f>
        <v>0</v>
      </c>
      <c r="J158" s="28"/>
      <c r="K158" s="28"/>
      <c r="L158" s="34">
        <v>0</v>
      </c>
      <c r="M158" s="20">
        <f>ROUND(G158*L158,P4)</f>
        <v>0</v>
      </c>
      <c r="N158" s="40" t="s">
        <v>970</v>
      </c>
      <c r="O158" s="36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149</v>
      </c>
      <c r="E159" s="30" t="s">
        <v>145</v>
      </c>
    </row>
    <row r="160" ht="52">
      <c r="A160" s="1" t="s">
        <v>150</v>
      </c>
      <c r="E160" s="37" t="s">
        <v>1064</v>
      </c>
    </row>
    <row r="161" ht="200">
      <c r="A161" s="1" t="s">
        <v>152</v>
      </c>
      <c r="E161" s="30" t="s">
        <v>1070</v>
      </c>
    </row>
    <row r="162" ht="13">
      <c r="A162" s="1" t="s">
        <v>140</v>
      </c>
      <c r="C162" s="22" t="s">
        <v>1071</v>
      </c>
      <c r="E162" s="23" t="s">
        <v>1072</v>
      </c>
      <c r="L162" s="38"/>
      <c r="M162" s="39">
        <f>SUMIFS(M163:M246,A163:A246,"P")</f>
        <v>0</v>
      </c>
      <c r="N162" s="38"/>
    </row>
    <row r="163" ht="13">
      <c r="A163" s="1" t="s">
        <v>143</v>
      </c>
      <c r="B163" s="28">
        <v>14</v>
      </c>
      <c r="C163" s="29" t="s">
        <v>1073</v>
      </c>
      <c r="D163" s="28" t="s">
        <v>145</v>
      </c>
      <c r="E163" s="30" t="s">
        <v>1074</v>
      </c>
      <c r="F163" s="31" t="s">
        <v>159</v>
      </c>
      <c r="G163" s="32">
        <v>2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 ht="37.5">
      <c r="A164" s="1" t="s">
        <v>149</v>
      </c>
      <c r="E164" s="30" t="s">
        <v>1075</v>
      </c>
    </row>
    <row r="165" ht="52">
      <c r="A165" s="1" t="s">
        <v>150</v>
      </c>
      <c r="E165" s="37" t="s">
        <v>1076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15</v>
      </c>
      <c r="C167" s="29" t="s">
        <v>1077</v>
      </c>
      <c r="D167" s="28" t="s">
        <v>145</v>
      </c>
      <c r="E167" s="30" t="s">
        <v>1078</v>
      </c>
      <c r="F167" s="31" t="s">
        <v>159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1079</v>
      </c>
    </row>
    <row r="169" ht="52">
      <c r="A169" s="1" t="s">
        <v>150</v>
      </c>
      <c r="E169" s="37" t="s">
        <v>1080</v>
      </c>
    </row>
    <row r="170" ht="137.5">
      <c r="A170" s="1" t="s">
        <v>152</v>
      </c>
      <c r="E170" s="30" t="s">
        <v>1015</v>
      </c>
    </row>
    <row r="171" ht="13">
      <c r="A171" s="1" t="s">
        <v>143</v>
      </c>
      <c r="B171" s="28">
        <v>16</v>
      </c>
      <c r="C171" s="29" t="s">
        <v>1081</v>
      </c>
      <c r="D171" s="28" t="s">
        <v>145</v>
      </c>
      <c r="E171" s="30" t="s">
        <v>1082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 ht="25">
      <c r="A172" s="1" t="s">
        <v>149</v>
      </c>
      <c r="E172" s="30" t="s">
        <v>1083</v>
      </c>
    </row>
    <row r="173" ht="52">
      <c r="A173" s="1" t="s">
        <v>150</v>
      </c>
      <c r="E173" s="37" t="s">
        <v>1076</v>
      </c>
    </row>
    <row r="174" ht="150">
      <c r="A174" s="1" t="s">
        <v>152</v>
      </c>
      <c r="E174" s="30" t="s">
        <v>990</v>
      </c>
    </row>
    <row r="175" ht="13">
      <c r="A175" s="1" t="s">
        <v>143</v>
      </c>
      <c r="B175" s="28">
        <v>17</v>
      </c>
      <c r="C175" s="29" t="s">
        <v>1084</v>
      </c>
      <c r="D175" s="28" t="s">
        <v>145</v>
      </c>
      <c r="E175" s="30" t="s">
        <v>1085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1080</v>
      </c>
    </row>
    <row r="178" ht="137.5">
      <c r="A178" s="1" t="s">
        <v>152</v>
      </c>
      <c r="E178" s="30" t="s">
        <v>1015</v>
      </c>
    </row>
    <row r="179" ht="25">
      <c r="A179" s="1" t="s">
        <v>143</v>
      </c>
      <c r="B179" s="28">
        <v>18</v>
      </c>
      <c r="C179" s="29" t="s">
        <v>1086</v>
      </c>
      <c r="D179" s="28" t="s">
        <v>145</v>
      </c>
      <c r="E179" s="30" t="s">
        <v>1087</v>
      </c>
      <c r="F179" s="31" t="s">
        <v>159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1088</v>
      </c>
    </row>
    <row r="181" ht="52">
      <c r="A181" s="1" t="s">
        <v>150</v>
      </c>
      <c r="E181" s="37" t="s">
        <v>1076</v>
      </c>
    </row>
    <row r="182" ht="150">
      <c r="A182" s="1" t="s">
        <v>152</v>
      </c>
      <c r="E182" s="30" t="s">
        <v>990</v>
      </c>
    </row>
    <row r="183" ht="25">
      <c r="A183" s="1" t="s">
        <v>143</v>
      </c>
      <c r="B183" s="28">
        <v>19</v>
      </c>
      <c r="C183" s="29" t="s">
        <v>1089</v>
      </c>
      <c r="D183" s="28" t="s">
        <v>145</v>
      </c>
      <c r="E183" s="30" t="s">
        <v>1090</v>
      </c>
      <c r="F183" s="31" t="s">
        <v>159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1091</v>
      </c>
    </row>
    <row r="185" ht="52">
      <c r="A185" s="1" t="s">
        <v>150</v>
      </c>
      <c r="E185" s="37" t="s">
        <v>1092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20</v>
      </c>
      <c r="C187" s="29" t="s">
        <v>1093</v>
      </c>
      <c r="D187" s="28" t="s">
        <v>145</v>
      </c>
      <c r="E187" s="30" t="s">
        <v>1094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1095</v>
      </c>
    </row>
    <row r="189" ht="52">
      <c r="A189" s="1" t="s">
        <v>150</v>
      </c>
      <c r="E189" s="37" t="s">
        <v>1076</v>
      </c>
    </row>
    <row r="190" ht="150">
      <c r="A190" s="1" t="s">
        <v>152</v>
      </c>
      <c r="E190" s="30" t="s">
        <v>1096</v>
      </c>
    </row>
    <row r="191" ht="13">
      <c r="A191" s="1" t="s">
        <v>143</v>
      </c>
      <c r="B191" s="28">
        <v>21</v>
      </c>
      <c r="C191" s="29" t="s">
        <v>1097</v>
      </c>
      <c r="D191" s="28" t="s">
        <v>145</v>
      </c>
      <c r="E191" s="30" t="s">
        <v>1098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1099</v>
      </c>
    </row>
    <row r="194" ht="137.5">
      <c r="A194" s="1" t="s">
        <v>152</v>
      </c>
      <c r="E194" s="30" t="s">
        <v>1015</v>
      </c>
    </row>
    <row r="195" ht="25">
      <c r="A195" s="1" t="s">
        <v>143</v>
      </c>
      <c r="B195" s="28">
        <v>22</v>
      </c>
      <c r="C195" s="29" t="s">
        <v>1100</v>
      </c>
      <c r="D195" s="28" t="s">
        <v>145</v>
      </c>
      <c r="E195" s="30" t="s">
        <v>1101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1102</v>
      </c>
    </row>
    <row r="197" ht="52">
      <c r="A197" s="1" t="s">
        <v>150</v>
      </c>
      <c r="E197" s="37" t="s">
        <v>1076</v>
      </c>
    </row>
    <row r="198" ht="175">
      <c r="A198" s="1" t="s">
        <v>152</v>
      </c>
      <c r="E198" s="30" t="s">
        <v>1103</v>
      </c>
    </row>
    <row r="199" ht="13">
      <c r="A199" s="1" t="s">
        <v>143</v>
      </c>
      <c r="B199" s="28">
        <v>23</v>
      </c>
      <c r="C199" s="29" t="s">
        <v>1104</v>
      </c>
      <c r="D199" s="28" t="s">
        <v>145</v>
      </c>
      <c r="E199" s="30" t="s">
        <v>1105</v>
      </c>
      <c r="F199" s="31" t="s">
        <v>159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1106</v>
      </c>
    </row>
    <row r="201" ht="52">
      <c r="A201" s="1" t="s">
        <v>150</v>
      </c>
      <c r="E201" s="37" t="s">
        <v>1076</v>
      </c>
    </row>
    <row r="202" ht="175">
      <c r="A202" s="1" t="s">
        <v>152</v>
      </c>
      <c r="E202" s="30" t="s">
        <v>1103</v>
      </c>
    </row>
    <row r="203" ht="25">
      <c r="A203" s="1" t="s">
        <v>143</v>
      </c>
      <c r="B203" s="28">
        <v>24</v>
      </c>
      <c r="C203" s="29" t="s">
        <v>1107</v>
      </c>
      <c r="D203" s="28" t="s">
        <v>145</v>
      </c>
      <c r="E203" s="30" t="s">
        <v>1108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1106</v>
      </c>
    </row>
    <row r="205" ht="52">
      <c r="A205" s="1" t="s">
        <v>150</v>
      </c>
      <c r="E205" s="37" t="s">
        <v>1076</v>
      </c>
    </row>
    <row r="206" ht="175">
      <c r="A206" s="1" t="s">
        <v>152</v>
      </c>
      <c r="E206" s="30" t="s">
        <v>1103</v>
      </c>
    </row>
    <row r="207" ht="13">
      <c r="A207" s="1" t="s">
        <v>143</v>
      </c>
      <c r="B207" s="28">
        <v>25</v>
      </c>
      <c r="C207" s="29" t="s">
        <v>1109</v>
      </c>
      <c r="D207" s="28" t="s">
        <v>145</v>
      </c>
      <c r="E207" s="30" t="s">
        <v>1110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1106</v>
      </c>
    </row>
    <row r="209" ht="52">
      <c r="A209" s="1" t="s">
        <v>150</v>
      </c>
      <c r="E209" s="37" t="s">
        <v>1076</v>
      </c>
    </row>
    <row r="210" ht="175">
      <c r="A210" s="1" t="s">
        <v>152</v>
      </c>
      <c r="E210" s="30" t="s">
        <v>1103</v>
      </c>
    </row>
    <row r="211" ht="25">
      <c r="A211" s="1" t="s">
        <v>143</v>
      </c>
      <c r="B211" s="28">
        <v>26</v>
      </c>
      <c r="C211" s="29" t="s">
        <v>1111</v>
      </c>
      <c r="D211" s="28" t="s">
        <v>145</v>
      </c>
      <c r="E211" s="30" t="s">
        <v>1112</v>
      </c>
      <c r="F211" s="31" t="s">
        <v>159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1106</v>
      </c>
    </row>
    <row r="213" ht="52">
      <c r="A213" s="1" t="s">
        <v>150</v>
      </c>
      <c r="E213" s="37" t="s">
        <v>1076</v>
      </c>
    </row>
    <row r="214" ht="175">
      <c r="A214" s="1" t="s">
        <v>152</v>
      </c>
      <c r="E214" s="30" t="s">
        <v>1103</v>
      </c>
    </row>
    <row r="215" ht="25">
      <c r="A215" s="1" t="s">
        <v>143</v>
      </c>
      <c r="B215" s="28">
        <v>27</v>
      </c>
      <c r="C215" s="29" t="s">
        <v>1113</v>
      </c>
      <c r="D215" s="28" t="s">
        <v>145</v>
      </c>
      <c r="E215" s="30" t="s">
        <v>1114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1115</v>
      </c>
    </row>
    <row r="217" ht="52">
      <c r="A217" s="1" t="s">
        <v>150</v>
      </c>
      <c r="E217" s="37" t="s">
        <v>1076</v>
      </c>
    </row>
    <row r="218" ht="175">
      <c r="A218" s="1" t="s">
        <v>152</v>
      </c>
      <c r="E218" s="30" t="s">
        <v>1103</v>
      </c>
    </row>
    <row r="219" ht="13">
      <c r="A219" s="1" t="s">
        <v>143</v>
      </c>
      <c r="B219" s="28">
        <v>28</v>
      </c>
      <c r="C219" s="29" t="s">
        <v>1116</v>
      </c>
      <c r="D219" s="28" t="s">
        <v>145</v>
      </c>
      <c r="E219" s="30" t="s">
        <v>1117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1118</v>
      </c>
    </row>
    <row r="221" ht="52">
      <c r="A221" s="1" t="s">
        <v>150</v>
      </c>
      <c r="E221" s="37" t="s">
        <v>1076</v>
      </c>
    </row>
    <row r="222" ht="175">
      <c r="A222" s="1" t="s">
        <v>152</v>
      </c>
      <c r="E222" s="30" t="s">
        <v>1103</v>
      </c>
    </row>
    <row r="223" ht="13">
      <c r="A223" s="1" t="s">
        <v>143</v>
      </c>
      <c r="B223" s="28">
        <v>29</v>
      </c>
      <c r="C223" s="29" t="s">
        <v>1119</v>
      </c>
      <c r="D223" s="28" t="s">
        <v>145</v>
      </c>
      <c r="E223" s="30" t="s">
        <v>1120</v>
      </c>
      <c r="F223" s="31" t="s">
        <v>159</v>
      </c>
      <c r="G223" s="32">
        <v>14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1121</v>
      </c>
    </row>
    <row r="226" ht="175">
      <c r="A226" s="1" t="s">
        <v>152</v>
      </c>
      <c r="E226" s="30" t="s">
        <v>1103</v>
      </c>
    </row>
    <row r="227" ht="25">
      <c r="A227" s="1" t="s">
        <v>143</v>
      </c>
      <c r="B227" s="28">
        <v>30</v>
      </c>
      <c r="C227" s="29" t="s">
        <v>1122</v>
      </c>
      <c r="D227" s="28" t="s">
        <v>145</v>
      </c>
      <c r="E227" s="30" t="s">
        <v>1123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1124</v>
      </c>
    </row>
    <row r="229" ht="52">
      <c r="A229" s="1" t="s">
        <v>150</v>
      </c>
      <c r="E229" s="37" t="s">
        <v>1125</v>
      </c>
    </row>
    <row r="230" ht="175">
      <c r="A230" s="1" t="s">
        <v>152</v>
      </c>
      <c r="E230" s="30" t="s">
        <v>1103</v>
      </c>
    </row>
    <row r="231" ht="25">
      <c r="A231" s="1" t="s">
        <v>143</v>
      </c>
      <c r="B231" s="28">
        <v>31</v>
      </c>
      <c r="C231" s="29" t="s">
        <v>1126</v>
      </c>
      <c r="D231" s="28" t="s">
        <v>145</v>
      </c>
      <c r="E231" s="30" t="s">
        <v>1127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1128</v>
      </c>
    </row>
    <row r="233" ht="52">
      <c r="A233" s="1" t="s">
        <v>150</v>
      </c>
      <c r="E233" s="37" t="s">
        <v>1125</v>
      </c>
    </row>
    <row r="234" ht="175">
      <c r="A234" s="1" t="s">
        <v>152</v>
      </c>
      <c r="E234" s="30" t="s">
        <v>1103</v>
      </c>
    </row>
    <row r="235" ht="13">
      <c r="A235" s="1" t="s">
        <v>143</v>
      </c>
      <c r="B235" s="28">
        <v>32</v>
      </c>
      <c r="C235" s="29" t="s">
        <v>1129</v>
      </c>
      <c r="D235" s="28" t="s">
        <v>145</v>
      </c>
      <c r="E235" s="30" t="s">
        <v>1130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1131</v>
      </c>
    </row>
    <row r="238" ht="175">
      <c r="A238" s="1" t="s">
        <v>152</v>
      </c>
      <c r="E238" s="30" t="s">
        <v>1103</v>
      </c>
    </row>
    <row r="239" ht="13">
      <c r="A239" s="1" t="s">
        <v>143</v>
      </c>
      <c r="B239" s="28">
        <v>33</v>
      </c>
      <c r="C239" s="29" t="s">
        <v>1132</v>
      </c>
      <c r="D239" s="28" t="s">
        <v>145</v>
      </c>
      <c r="E239" s="30" t="s">
        <v>1133</v>
      </c>
      <c r="F239" s="31" t="s">
        <v>159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1092</v>
      </c>
    </row>
    <row r="242" ht="125">
      <c r="A242" s="1" t="s">
        <v>152</v>
      </c>
      <c r="E242" s="30" t="s">
        <v>1134</v>
      </c>
    </row>
    <row r="243" ht="25">
      <c r="A243" s="1" t="s">
        <v>143</v>
      </c>
      <c r="B243" s="28">
        <v>34</v>
      </c>
      <c r="C243" s="29" t="s">
        <v>1135</v>
      </c>
      <c r="D243" s="28" t="s">
        <v>145</v>
      </c>
      <c r="E243" s="30" t="s">
        <v>1136</v>
      </c>
      <c r="F243" s="31" t="s">
        <v>159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1092</v>
      </c>
    </row>
    <row r="246" ht="125">
      <c r="A246" s="1" t="s">
        <v>152</v>
      </c>
      <c r="E246" s="30" t="s">
        <v>1137</v>
      </c>
    </row>
    <row r="247" ht="13">
      <c r="A247" s="1" t="s">
        <v>140</v>
      </c>
      <c r="C247" s="22" t="s">
        <v>1138</v>
      </c>
      <c r="E247" s="23" t="s">
        <v>1139</v>
      </c>
      <c r="L247" s="38"/>
      <c r="M247" s="39">
        <f>SUMIFS(M248:M283,A248:A283,"P")</f>
        <v>0</v>
      </c>
      <c r="N247" s="38"/>
    </row>
    <row r="248" ht="13">
      <c r="A248" s="1" t="s">
        <v>143</v>
      </c>
      <c r="B248" s="28">
        <v>35</v>
      </c>
      <c r="C248" s="29" t="s">
        <v>1140</v>
      </c>
      <c r="D248" s="28" t="s">
        <v>145</v>
      </c>
      <c r="E248" s="30" t="s">
        <v>1141</v>
      </c>
      <c r="F248" s="31" t="s">
        <v>159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970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52">
      <c r="A250" s="1" t="s">
        <v>150</v>
      </c>
      <c r="E250" s="37" t="s">
        <v>1142</v>
      </c>
    </row>
    <row r="251" ht="137.5">
      <c r="A251" s="1" t="s">
        <v>152</v>
      </c>
      <c r="E251" s="30" t="s">
        <v>1015</v>
      </c>
    </row>
    <row r="252" ht="25">
      <c r="A252" s="1" t="s">
        <v>143</v>
      </c>
      <c r="B252" s="28">
        <v>36</v>
      </c>
      <c r="C252" s="29" t="s">
        <v>1143</v>
      </c>
      <c r="D252" s="28" t="s">
        <v>145</v>
      </c>
      <c r="E252" s="30" t="s">
        <v>1144</v>
      </c>
      <c r="F252" s="31" t="s">
        <v>159</v>
      </c>
      <c r="G252" s="32">
        <v>2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970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52">
      <c r="A254" s="1" t="s">
        <v>150</v>
      </c>
      <c r="E254" s="37" t="s">
        <v>1145</v>
      </c>
    </row>
    <row r="255" ht="200">
      <c r="A255" s="1" t="s">
        <v>152</v>
      </c>
      <c r="E255" s="30" t="s">
        <v>1146</v>
      </c>
    </row>
    <row r="256" ht="13">
      <c r="A256" s="1" t="s">
        <v>143</v>
      </c>
      <c r="B256" s="28">
        <v>37</v>
      </c>
      <c r="C256" s="29" t="s">
        <v>1147</v>
      </c>
      <c r="D256" s="28" t="s">
        <v>145</v>
      </c>
      <c r="E256" s="30" t="s">
        <v>1148</v>
      </c>
      <c r="F256" s="31" t="s">
        <v>159</v>
      </c>
      <c r="G256" s="32">
        <v>2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970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52">
      <c r="A258" s="1" t="s">
        <v>150</v>
      </c>
      <c r="E258" s="37" t="s">
        <v>1145</v>
      </c>
    </row>
    <row r="259" ht="137.5">
      <c r="A259" s="1" t="s">
        <v>152</v>
      </c>
      <c r="E259" s="30" t="s">
        <v>1015</v>
      </c>
    </row>
    <row r="260" ht="13">
      <c r="A260" s="1" t="s">
        <v>143</v>
      </c>
      <c r="B260" s="28">
        <v>38</v>
      </c>
      <c r="C260" s="29" t="s">
        <v>1149</v>
      </c>
      <c r="D260" s="28" t="s">
        <v>145</v>
      </c>
      <c r="E260" s="30" t="s">
        <v>1150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970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52">
      <c r="A262" s="1" t="s">
        <v>150</v>
      </c>
      <c r="E262" s="37" t="s">
        <v>1151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39</v>
      </c>
      <c r="C264" s="29" t="s">
        <v>1152</v>
      </c>
      <c r="D264" s="28" t="s">
        <v>145</v>
      </c>
      <c r="E264" s="30" t="s">
        <v>1153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970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52">
      <c r="A266" s="1" t="s">
        <v>150</v>
      </c>
      <c r="E266" s="37" t="s">
        <v>1151</v>
      </c>
    </row>
    <row r="267" ht="150">
      <c r="A267" s="1" t="s">
        <v>152</v>
      </c>
      <c r="E267" s="30" t="s">
        <v>990</v>
      </c>
    </row>
    <row r="268" ht="13">
      <c r="A268" s="1" t="s">
        <v>143</v>
      </c>
      <c r="B268" s="28">
        <v>40</v>
      </c>
      <c r="C268" s="29" t="s">
        <v>1154</v>
      </c>
      <c r="D268" s="28" t="s">
        <v>145</v>
      </c>
      <c r="E268" s="30" t="s">
        <v>1155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970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52">
      <c r="A270" s="1" t="s">
        <v>150</v>
      </c>
      <c r="E270" s="37" t="s">
        <v>1151</v>
      </c>
    </row>
    <row r="271" ht="137.5">
      <c r="A271" s="1" t="s">
        <v>152</v>
      </c>
      <c r="E271" s="30" t="s">
        <v>1015</v>
      </c>
    </row>
    <row r="272" ht="13">
      <c r="A272" s="1" t="s">
        <v>143</v>
      </c>
      <c r="B272" s="28">
        <v>66</v>
      </c>
      <c r="C272" s="29" t="s">
        <v>1156</v>
      </c>
      <c r="D272" s="28" t="s">
        <v>145</v>
      </c>
      <c r="E272" s="30" t="s">
        <v>1157</v>
      </c>
      <c r="F272" s="31" t="s">
        <v>159</v>
      </c>
      <c r="G272" s="32">
        <v>1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/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1142</v>
      </c>
    </row>
    <row r="275" ht="200">
      <c r="A275" s="1" t="s">
        <v>152</v>
      </c>
      <c r="E275" s="30" t="s">
        <v>1146</v>
      </c>
    </row>
    <row r="276" ht="13">
      <c r="A276" s="1" t="s">
        <v>143</v>
      </c>
      <c r="B276" s="28">
        <v>67</v>
      </c>
      <c r="C276" s="29" t="s">
        <v>1158</v>
      </c>
      <c r="D276" s="28" t="s">
        <v>145</v>
      </c>
      <c r="E276" s="30" t="s">
        <v>1159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/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1160</v>
      </c>
    </row>
    <row r="279" ht="200">
      <c r="A279" s="1" t="s">
        <v>152</v>
      </c>
      <c r="E279" s="30" t="s">
        <v>1146</v>
      </c>
    </row>
    <row r="280" ht="13">
      <c r="A280" s="1" t="s">
        <v>143</v>
      </c>
      <c r="B280" s="28">
        <v>68</v>
      </c>
      <c r="C280" s="29" t="s">
        <v>1161</v>
      </c>
      <c r="D280" s="28" t="s">
        <v>145</v>
      </c>
      <c r="E280" s="30" t="s">
        <v>1162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/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1160</v>
      </c>
    </row>
    <row r="283" ht="137.5">
      <c r="A283" s="1" t="s">
        <v>152</v>
      </c>
      <c r="E283" s="30" t="s">
        <v>1015</v>
      </c>
    </row>
  </sheetData>
  <sheetProtection sheet="1" objects="1" scenarios="1" spinCount="100000" saltValue="Hb/s7/kc8PxDAjtq2SOcPI0TcdrgKspGa23GMgIDVD9qdng3la+edrmCY3fRaHM6GGi0ZgZgvNVy9qDVIQYrTg==" hashValue="TRuaHljMrKP1REZKQk7Lc26On7CwR4QfTzkL3cqWqb7AmUiVYq2QVHHUhTmF9K6f1r0OY/SDPuLsJVAf2Iiyf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1163</v>
      </c>
      <c r="M3" s="20">
        <f>0+M9+M62+M75+M84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1163</v>
      </c>
      <c r="D5" s="22"/>
      <c r="E5" s="23" t="s">
        <v>48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COUNTIFS(L9:L257,"=0",A9:A257,"P")+COUNTIFS(L9:L257,"",A9:A257,"P")+SUM(Q9:Q257)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1164</v>
      </c>
      <c r="E9" s="23" t="s">
        <v>1165</v>
      </c>
      <c r="L9" s="38"/>
      <c r="M9" s="39">
        <f>SUMIFS(M10:M61,A10:A61,"P")</f>
        <v>0</v>
      </c>
      <c r="N9" s="38"/>
    </row>
    <row r="10" ht="25">
      <c r="A10" s="1" t="s">
        <v>143</v>
      </c>
      <c r="B10" s="28">
        <v>1</v>
      </c>
      <c r="C10" s="29" t="s">
        <v>1166</v>
      </c>
      <c r="D10" s="28" t="s">
        <v>145</v>
      </c>
      <c r="E10" s="30" t="s">
        <v>1167</v>
      </c>
      <c r="F10" s="31" t="s">
        <v>147</v>
      </c>
      <c r="G10" s="32">
        <v>60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78">
      <c r="A12" s="1" t="s">
        <v>150</v>
      </c>
      <c r="E12" s="37" t="s">
        <v>1168</v>
      </c>
    </row>
    <row r="13" ht="75">
      <c r="A13" s="1" t="s">
        <v>152</v>
      </c>
      <c r="E13" s="30" t="s">
        <v>470</v>
      </c>
    </row>
    <row r="14" ht="13">
      <c r="A14" s="1" t="s">
        <v>143</v>
      </c>
      <c r="B14" s="28">
        <v>2</v>
      </c>
      <c r="C14" s="29" t="s">
        <v>1169</v>
      </c>
      <c r="D14" s="28" t="s">
        <v>145</v>
      </c>
      <c r="E14" s="30" t="s">
        <v>1170</v>
      </c>
      <c r="F14" s="31" t="s">
        <v>147</v>
      </c>
      <c r="G14" s="32">
        <v>150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78">
      <c r="A16" s="1" t="s">
        <v>150</v>
      </c>
      <c r="E16" s="37" t="s">
        <v>1171</v>
      </c>
    </row>
    <row r="17" ht="75">
      <c r="A17" s="1" t="s">
        <v>152</v>
      </c>
      <c r="E17" s="30" t="s">
        <v>470</v>
      </c>
    </row>
    <row r="18" ht="13">
      <c r="A18" s="1" t="s">
        <v>143</v>
      </c>
      <c r="B18" s="28">
        <v>3</v>
      </c>
      <c r="C18" s="29" t="s">
        <v>1172</v>
      </c>
      <c r="D18" s="28" t="s">
        <v>145</v>
      </c>
      <c r="E18" s="30" t="s">
        <v>1173</v>
      </c>
      <c r="F18" s="31" t="s">
        <v>147</v>
      </c>
      <c r="G18" s="32">
        <v>150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148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78">
      <c r="A20" s="1" t="s">
        <v>150</v>
      </c>
      <c r="E20" s="37" t="s">
        <v>1171</v>
      </c>
    </row>
    <row r="21" ht="75">
      <c r="A21" s="1" t="s">
        <v>152</v>
      </c>
      <c r="E21" s="30" t="s">
        <v>470</v>
      </c>
    </row>
    <row r="22" ht="13">
      <c r="A22" s="1" t="s">
        <v>143</v>
      </c>
      <c r="B22" s="28">
        <v>4</v>
      </c>
      <c r="C22" s="29" t="s">
        <v>1174</v>
      </c>
      <c r="D22" s="28" t="s">
        <v>145</v>
      </c>
      <c r="E22" s="30" t="s">
        <v>1175</v>
      </c>
      <c r="F22" s="31" t="s">
        <v>147</v>
      </c>
      <c r="G22" s="32">
        <v>200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148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78">
      <c r="A24" s="1" t="s">
        <v>150</v>
      </c>
      <c r="E24" s="37" t="s">
        <v>1176</v>
      </c>
    </row>
    <row r="25" ht="75">
      <c r="A25" s="1" t="s">
        <v>152</v>
      </c>
      <c r="E25" s="30" t="s">
        <v>470</v>
      </c>
    </row>
    <row r="26" ht="13">
      <c r="A26" s="1" t="s">
        <v>143</v>
      </c>
      <c r="B26" s="28">
        <v>5</v>
      </c>
      <c r="C26" s="29" t="s">
        <v>1177</v>
      </c>
      <c r="D26" s="28" t="s">
        <v>145</v>
      </c>
      <c r="E26" s="30" t="s">
        <v>1178</v>
      </c>
      <c r="F26" s="31" t="s">
        <v>147</v>
      </c>
      <c r="G26" s="32">
        <v>40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148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78">
      <c r="A28" s="1" t="s">
        <v>150</v>
      </c>
      <c r="E28" s="37" t="s">
        <v>1179</v>
      </c>
    </row>
    <row r="29" ht="75">
      <c r="A29" s="1" t="s">
        <v>152</v>
      </c>
      <c r="E29" s="30" t="s">
        <v>470</v>
      </c>
    </row>
    <row r="30" ht="13">
      <c r="A30" s="1" t="s">
        <v>143</v>
      </c>
      <c r="B30" s="28">
        <v>6</v>
      </c>
      <c r="C30" s="29" t="s">
        <v>1180</v>
      </c>
      <c r="D30" s="28" t="s">
        <v>145</v>
      </c>
      <c r="E30" s="30" t="s">
        <v>1181</v>
      </c>
      <c r="F30" s="31" t="s">
        <v>147</v>
      </c>
      <c r="G30" s="32">
        <v>200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148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78">
      <c r="A32" s="1" t="s">
        <v>150</v>
      </c>
      <c r="E32" s="37" t="s">
        <v>1176</v>
      </c>
    </row>
    <row r="33" ht="37.5">
      <c r="A33" s="1" t="s">
        <v>152</v>
      </c>
      <c r="E33" s="30" t="s">
        <v>1182</v>
      </c>
    </row>
    <row r="34" ht="25">
      <c r="A34" s="1" t="s">
        <v>143</v>
      </c>
      <c r="B34" s="28">
        <v>7</v>
      </c>
      <c r="C34" s="29" t="s">
        <v>1183</v>
      </c>
      <c r="D34" s="28" t="s">
        <v>145</v>
      </c>
      <c r="E34" s="30" t="s">
        <v>1184</v>
      </c>
      <c r="F34" s="31" t="s">
        <v>159</v>
      </c>
      <c r="G34" s="32">
        <v>12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148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78">
      <c r="A36" s="1" t="s">
        <v>150</v>
      </c>
      <c r="E36" s="37" t="s">
        <v>1185</v>
      </c>
    </row>
    <row r="37" ht="87.5">
      <c r="A37" s="1" t="s">
        <v>152</v>
      </c>
      <c r="E37" s="30" t="s">
        <v>474</v>
      </c>
    </row>
    <row r="38" ht="25">
      <c r="A38" s="1" t="s">
        <v>143</v>
      </c>
      <c r="B38" s="28">
        <v>8</v>
      </c>
      <c r="C38" s="29" t="s">
        <v>885</v>
      </c>
      <c r="D38" s="28" t="s">
        <v>145</v>
      </c>
      <c r="E38" s="30" t="s">
        <v>886</v>
      </c>
      <c r="F38" s="31" t="s">
        <v>159</v>
      </c>
      <c r="G38" s="32">
        <v>12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148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78">
      <c r="A40" s="1" t="s">
        <v>150</v>
      </c>
      <c r="E40" s="37" t="s">
        <v>1185</v>
      </c>
    </row>
    <row r="41" ht="87.5">
      <c r="A41" s="1" t="s">
        <v>152</v>
      </c>
      <c r="E41" s="30" t="s">
        <v>474</v>
      </c>
    </row>
    <row r="42" ht="25">
      <c r="A42" s="1" t="s">
        <v>143</v>
      </c>
      <c r="B42" s="28">
        <v>9</v>
      </c>
      <c r="C42" s="29" t="s">
        <v>471</v>
      </c>
      <c r="D42" s="28" t="s">
        <v>145</v>
      </c>
      <c r="E42" s="30" t="s">
        <v>472</v>
      </c>
      <c r="F42" s="31" t="s">
        <v>159</v>
      </c>
      <c r="G42" s="32">
        <v>12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148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78">
      <c r="A44" s="1" t="s">
        <v>150</v>
      </c>
      <c r="E44" s="37" t="s">
        <v>1185</v>
      </c>
    </row>
    <row r="45" ht="87.5">
      <c r="A45" s="1" t="s">
        <v>152</v>
      </c>
      <c r="E45" s="30" t="s">
        <v>474</v>
      </c>
    </row>
    <row r="46" ht="25">
      <c r="A46" s="1" t="s">
        <v>143</v>
      </c>
      <c r="B46" s="28">
        <v>10</v>
      </c>
      <c r="C46" s="29" t="s">
        <v>1186</v>
      </c>
      <c r="D46" s="28" t="s">
        <v>145</v>
      </c>
      <c r="E46" s="30" t="s">
        <v>1187</v>
      </c>
      <c r="F46" s="31" t="s">
        <v>159</v>
      </c>
      <c r="G46" s="32">
        <v>20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148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78">
      <c r="A48" s="1" t="s">
        <v>150</v>
      </c>
      <c r="E48" s="37" t="s">
        <v>1188</v>
      </c>
    </row>
    <row r="49" ht="87.5">
      <c r="A49" s="1" t="s">
        <v>152</v>
      </c>
      <c r="E49" s="30" t="s">
        <v>474</v>
      </c>
    </row>
    <row r="50" ht="25">
      <c r="A50" s="1" t="s">
        <v>143</v>
      </c>
      <c r="B50" s="28">
        <v>11</v>
      </c>
      <c r="C50" s="29" t="s">
        <v>1189</v>
      </c>
      <c r="D50" s="28" t="s">
        <v>145</v>
      </c>
      <c r="E50" s="30" t="s">
        <v>1190</v>
      </c>
      <c r="F50" s="31" t="s">
        <v>159</v>
      </c>
      <c r="G50" s="32">
        <v>4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148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78">
      <c r="A52" s="1" t="s">
        <v>150</v>
      </c>
      <c r="E52" s="37" t="s">
        <v>1191</v>
      </c>
    </row>
    <row r="53" ht="87.5">
      <c r="A53" s="1" t="s">
        <v>152</v>
      </c>
      <c r="E53" s="30" t="s">
        <v>474</v>
      </c>
    </row>
    <row r="54" ht="13">
      <c r="A54" s="1" t="s">
        <v>143</v>
      </c>
      <c r="B54" s="28">
        <v>57</v>
      </c>
      <c r="C54" s="29" t="s">
        <v>1192</v>
      </c>
      <c r="D54" s="28" t="s">
        <v>145</v>
      </c>
      <c r="E54" s="30" t="s">
        <v>1193</v>
      </c>
      <c r="F54" s="31" t="s">
        <v>147</v>
      </c>
      <c r="G54" s="32">
        <v>250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/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78">
      <c r="A56" s="1" t="s">
        <v>150</v>
      </c>
      <c r="E56" s="37" t="s">
        <v>1194</v>
      </c>
    </row>
    <row r="57" ht="75">
      <c r="A57" s="1" t="s">
        <v>152</v>
      </c>
      <c r="E57" s="30" t="s">
        <v>1195</v>
      </c>
    </row>
    <row r="58" ht="25">
      <c r="A58" s="1" t="s">
        <v>143</v>
      </c>
      <c r="B58" s="28">
        <v>58</v>
      </c>
      <c r="C58" s="29" t="s">
        <v>1196</v>
      </c>
      <c r="D58" s="28" t="s">
        <v>145</v>
      </c>
      <c r="E58" s="30" t="s">
        <v>1197</v>
      </c>
      <c r="F58" s="31" t="s">
        <v>159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/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78">
      <c r="A60" s="1" t="s">
        <v>150</v>
      </c>
      <c r="E60" s="37" t="s">
        <v>1188</v>
      </c>
    </row>
    <row r="61" ht="75">
      <c r="A61" s="1" t="s">
        <v>152</v>
      </c>
      <c r="E61" s="30" t="s">
        <v>1198</v>
      </c>
    </row>
    <row r="62" ht="13">
      <c r="A62" s="1" t="s">
        <v>140</v>
      </c>
      <c r="C62" s="22" t="s">
        <v>1199</v>
      </c>
      <c r="E62" s="23" t="s">
        <v>1200</v>
      </c>
      <c r="L62" s="38"/>
      <c r="M62" s="39">
        <f>SUMIFS(M63:M74,A63:A74,"P")</f>
        <v>0</v>
      </c>
      <c r="N62" s="38"/>
    </row>
    <row r="63" ht="25">
      <c r="A63" s="1" t="s">
        <v>143</v>
      </c>
      <c r="B63" s="28">
        <v>12</v>
      </c>
      <c r="C63" s="29" t="s">
        <v>1201</v>
      </c>
      <c r="D63" s="28" t="s">
        <v>145</v>
      </c>
      <c r="E63" s="30" t="s">
        <v>1202</v>
      </c>
      <c r="F63" s="31" t="s">
        <v>159</v>
      </c>
      <c r="G63" s="32">
        <v>5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148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78">
      <c r="A65" s="1" t="s">
        <v>150</v>
      </c>
      <c r="E65" s="37" t="s">
        <v>1203</v>
      </c>
    </row>
    <row r="66" ht="87.5">
      <c r="A66" s="1" t="s">
        <v>152</v>
      </c>
      <c r="E66" s="30" t="s">
        <v>1204</v>
      </c>
    </row>
    <row r="67" ht="13">
      <c r="A67" s="1" t="s">
        <v>143</v>
      </c>
      <c r="B67" s="28">
        <v>13</v>
      </c>
      <c r="C67" s="29" t="s">
        <v>1205</v>
      </c>
      <c r="D67" s="28" t="s">
        <v>145</v>
      </c>
      <c r="E67" s="30" t="s">
        <v>1206</v>
      </c>
      <c r="F67" s="31" t="s">
        <v>205</v>
      </c>
      <c r="G67" s="32">
        <v>32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78">
      <c r="A69" s="1" t="s">
        <v>150</v>
      </c>
      <c r="E69" s="37" t="s">
        <v>1207</v>
      </c>
    </row>
    <row r="70" ht="87.5">
      <c r="A70" s="1" t="s">
        <v>152</v>
      </c>
      <c r="E70" s="30" t="s">
        <v>1208</v>
      </c>
    </row>
    <row r="71" ht="13">
      <c r="A71" s="1" t="s">
        <v>143</v>
      </c>
      <c r="B71" s="28">
        <v>14</v>
      </c>
      <c r="C71" s="29" t="s">
        <v>1209</v>
      </c>
      <c r="D71" s="28" t="s">
        <v>145</v>
      </c>
      <c r="E71" s="30" t="s">
        <v>1210</v>
      </c>
      <c r="F71" s="31" t="s">
        <v>205</v>
      </c>
      <c r="G71" s="32">
        <v>16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78">
      <c r="A73" s="1" t="s">
        <v>150</v>
      </c>
      <c r="E73" s="37" t="s">
        <v>1211</v>
      </c>
    </row>
    <row r="74" ht="87.5">
      <c r="A74" s="1" t="s">
        <v>152</v>
      </c>
      <c r="E74" s="30" t="s">
        <v>1212</v>
      </c>
    </row>
    <row r="75" ht="13">
      <c r="A75" s="1" t="s">
        <v>140</v>
      </c>
      <c r="C75" s="22" t="s">
        <v>1213</v>
      </c>
      <c r="E75" s="23" t="s">
        <v>1214</v>
      </c>
      <c r="L75" s="38"/>
      <c r="M75" s="39">
        <f>SUMIFS(M76:M83,A76:A83,"P")</f>
        <v>0</v>
      </c>
      <c r="N75" s="38"/>
    </row>
    <row r="76" ht="13">
      <c r="A76" s="1" t="s">
        <v>143</v>
      </c>
      <c r="B76" s="28">
        <v>15</v>
      </c>
      <c r="C76" s="29" t="s">
        <v>1215</v>
      </c>
      <c r="D76" s="28" t="s">
        <v>145</v>
      </c>
      <c r="E76" s="30" t="s">
        <v>1216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78">
      <c r="A78" s="1" t="s">
        <v>150</v>
      </c>
      <c r="E78" s="37" t="s">
        <v>1203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16</v>
      </c>
      <c r="C80" s="29" t="s">
        <v>1217</v>
      </c>
      <c r="D80" s="28" t="s">
        <v>145</v>
      </c>
      <c r="E80" s="30" t="s">
        <v>1218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78">
      <c r="A82" s="1" t="s">
        <v>150</v>
      </c>
      <c r="E82" s="37" t="s">
        <v>1203</v>
      </c>
    </row>
    <row r="83" ht="125">
      <c r="A83" s="1" t="s">
        <v>152</v>
      </c>
      <c r="E83" s="30" t="s">
        <v>993</v>
      </c>
    </row>
    <row r="84" ht="13">
      <c r="A84" s="1" t="s">
        <v>140</v>
      </c>
      <c r="C84" s="22" t="s">
        <v>1219</v>
      </c>
      <c r="E84" s="23" t="s">
        <v>1220</v>
      </c>
      <c r="L84" s="38"/>
      <c r="M84" s="39">
        <f>SUMIFS(M85:M256,A85:A256,"P")</f>
        <v>0</v>
      </c>
      <c r="N84" s="38"/>
    </row>
    <row r="85" ht="13">
      <c r="A85" s="1" t="s">
        <v>143</v>
      </c>
      <c r="B85" s="28">
        <v>17</v>
      </c>
      <c r="C85" s="29" t="s">
        <v>1221</v>
      </c>
      <c r="D85" s="28" t="s">
        <v>145</v>
      </c>
      <c r="E85" s="30" t="s">
        <v>1222</v>
      </c>
      <c r="F85" s="31" t="s">
        <v>159</v>
      </c>
      <c r="G85" s="32">
        <v>5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78">
      <c r="A87" s="1" t="s">
        <v>150</v>
      </c>
      <c r="E87" s="37" t="s">
        <v>1203</v>
      </c>
    </row>
    <row r="88" ht="237.5">
      <c r="A88" s="1" t="s">
        <v>152</v>
      </c>
      <c r="E88" s="30" t="s">
        <v>1223</v>
      </c>
    </row>
    <row r="89" ht="13">
      <c r="A89" s="1" t="s">
        <v>143</v>
      </c>
      <c r="B89" s="28">
        <v>18</v>
      </c>
      <c r="C89" s="29" t="s">
        <v>1224</v>
      </c>
      <c r="D89" s="28" t="s">
        <v>145</v>
      </c>
      <c r="E89" s="30" t="s">
        <v>1225</v>
      </c>
      <c r="F89" s="31" t="s">
        <v>159</v>
      </c>
      <c r="G89" s="32">
        <v>10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78">
      <c r="A91" s="1" t="s">
        <v>150</v>
      </c>
      <c r="E91" s="37" t="s">
        <v>1226</v>
      </c>
    </row>
    <row r="92" ht="212.5">
      <c r="A92" s="1" t="s">
        <v>152</v>
      </c>
      <c r="E92" s="30" t="s">
        <v>1227</v>
      </c>
    </row>
    <row r="93" ht="13">
      <c r="A93" s="1" t="s">
        <v>143</v>
      </c>
      <c r="B93" s="28">
        <v>19</v>
      </c>
      <c r="C93" s="29" t="s">
        <v>1228</v>
      </c>
      <c r="D93" s="28" t="s">
        <v>145</v>
      </c>
      <c r="E93" s="30" t="s">
        <v>1229</v>
      </c>
      <c r="F93" s="31" t="s">
        <v>159</v>
      </c>
      <c r="G93" s="32">
        <v>5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78">
      <c r="A95" s="1" t="s">
        <v>150</v>
      </c>
      <c r="E95" s="37" t="s">
        <v>1203</v>
      </c>
    </row>
    <row r="96" ht="200">
      <c r="A96" s="1" t="s">
        <v>152</v>
      </c>
      <c r="E96" s="30" t="s">
        <v>1230</v>
      </c>
    </row>
    <row r="97" ht="13">
      <c r="A97" s="1" t="s">
        <v>143</v>
      </c>
      <c r="B97" s="28">
        <v>20</v>
      </c>
      <c r="C97" s="29" t="s">
        <v>1231</v>
      </c>
      <c r="D97" s="28" t="s">
        <v>145</v>
      </c>
      <c r="E97" s="30" t="s">
        <v>1232</v>
      </c>
      <c r="F97" s="31" t="s">
        <v>159</v>
      </c>
      <c r="G97" s="32">
        <v>17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78">
      <c r="A99" s="1" t="s">
        <v>150</v>
      </c>
      <c r="E99" s="37" t="s">
        <v>1233</v>
      </c>
    </row>
    <row r="100" ht="200">
      <c r="A100" s="1" t="s">
        <v>152</v>
      </c>
      <c r="E100" s="30" t="s">
        <v>1234</v>
      </c>
    </row>
    <row r="101" ht="13">
      <c r="A101" s="1" t="s">
        <v>143</v>
      </c>
      <c r="B101" s="28">
        <v>21</v>
      </c>
      <c r="C101" s="29" t="s">
        <v>1235</v>
      </c>
      <c r="D101" s="28" t="s">
        <v>145</v>
      </c>
      <c r="E101" s="30" t="s">
        <v>1236</v>
      </c>
      <c r="F101" s="31" t="s">
        <v>159</v>
      </c>
      <c r="G101" s="32">
        <v>64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78">
      <c r="A103" s="1" t="s">
        <v>150</v>
      </c>
      <c r="E103" s="37" t="s">
        <v>1237</v>
      </c>
    </row>
    <row r="104" ht="200">
      <c r="A104" s="1" t="s">
        <v>152</v>
      </c>
      <c r="E104" s="30" t="s">
        <v>1238</v>
      </c>
    </row>
    <row r="105" ht="13">
      <c r="A105" s="1" t="s">
        <v>143</v>
      </c>
      <c r="B105" s="28">
        <v>22</v>
      </c>
      <c r="C105" s="29" t="s">
        <v>1239</v>
      </c>
      <c r="D105" s="28" t="s">
        <v>145</v>
      </c>
      <c r="E105" s="30" t="s">
        <v>1240</v>
      </c>
      <c r="F105" s="31" t="s">
        <v>159</v>
      </c>
      <c r="G105" s="32">
        <v>5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 t="s">
        <v>148</v>
      </c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78">
      <c r="A107" s="1" t="s">
        <v>150</v>
      </c>
      <c r="E107" s="37" t="s">
        <v>1203</v>
      </c>
    </row>
    <row r="108" ht="212.5">
      <c r="A108" s="1" t="s">
        <v>152</v>
      </c>
      <c r="E108" s="30" t="s">
        <v>1241</v>
      </c>
    </row>
    <row r="109" ht="13">
      <c r="A109" s="1" t="s">
        <v>143</v>
      </c>
      <c r="B109" s="28">
        <v>23</v>
      </c>
      <c r="C109" s="29" t="s">
        <v>1242</v>
      </c>
      <c r="D109" s="28" t="s">
        <v>145</v>
      </c>
      <c r="E109" s="30" t="s">
        <v>1243</v>
      </c>
      <c r="F109" s="31" t="s">
        <v>159</v>
      </c>
      <c r="G109" s="32">
        <v>3</v>
      </c>
      <c r="H109" s="32">
        <v>0</v>
      </c>
      <c r="I109" s="33">
        <f>ROUND(G109*H109,P4)</f>
        <v>0</v>
      </c>
      <c r="J109" s="28"/>
      <c r="K109" s="28"/>
      <c r="L109" s="34">
        <v>0</v>
      </c>
      <c r="M109" s="20">
        <f>ROUND(G109*L109,P4)</f>
        <v>0</v>
      </c>
      <c r="N109" s="40" t="s">
        <v>148</v>
      </c>
      <c r="O109" s="36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149</v>
      </c>
      <c r="E110" s="30" t="s">
        <v>145</v>
      </c>
    </row>
    <row r="111" ht="78">
      <c r="A111" s="1" t="s">
        <v>150</v>
      </c>
      <c r="E111" s="37" t="s">
        <v>1244</v>
      </c>
    </row>
    <row r="112" ht="200">
      <c r="A112" s="1" t="s">
        <v>152</v>
      </c>
      <c r="E112" s="30" t="s">
        <v>1245</v>
      </c>
    </row>
    <row r="113" ht="13">
      <c r="A113" s="1" t="s">
        <v>143</v>
      </c>
      <c r="B113" s="28">
        <v>24</v>
      </c>
      <c r="C113" s="29" t="s">
        <v>1246</v>
      </c>
      <c r="D113" s="28" t="s">
        <v>145</v>
      </c>
      <c r="E113" s="30" t="s">
        <v>1247</v>
      </c>
      <c r="F113" s="31" t="s">
        <v>159</v>
      </c>
      <c r="G113" s="32">
        <v>3</v>
      </c>
      <c r="H113" s="32">
        <v>0</v>
      </c>
      <c r="I113" s="33">
        <f>ROUND(G113*H113,P4)</f>
        <v>0</v>
      </c>
      <c r="J113" s="28"/>
      <c r="K113" s="28"/>
      <c r="L113" s="34">
        <v>0</v>
      </c>
      <c r="M113" s="20">
        <f>ROUND(G113*L113,P4)</f>
        <v>0</v>
      </c>
      <c r="N113" s="40" t="s">
        <v>148</v>
      </c>
      <c r="O113" s="36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149</v>
      </c>
      <c r="E114" s="30" t="s">
        <v>145</v>
      </c>
    </row>
    <row r="115" ht="78">
      <c r="A115" s="1" t="s">
        <v>150</v>
      </c>
      <c r="E115" s="37" t="s">
        <v>1244</v>
      </c>
    </row>
    <row r="116" ht="175">
      <c r="A116" s="1" t="s">
        <v>152</v>
      </c>
      <c r="E116" s="30" t="s">
        <v>1248</v>
      </c>
    </row>
    <row r="117" ht="13">
      <c r="A117" s="1" t="s">
        <v>143</v>
      </c>
      <c r="B117" s="28">
        <v>25</v>
      </c>
      <c r="C117" s="29" t="s">
        <v>1249</v>
      </c>
      <c r="D117" s="28" t="s">
        <v>145</v>
      </c>
      <c r="E117" s="30" t="s">
        <v>1250</v>
      </c>
      <c r="F117" s="31" t="s">
        <v>159</v>
      </c>
      <c r="G117" s="32">
        <v>5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78">
      <c r="A119" s="1" t="s">
        <v>150</v>
      </c>
      <c r="E119" s="37" t="s">
        <v>1203</v>
      </c>
    </row>
    <row r="120" ht="225">
      <c r="A120" s="1" t="s">
        <v>152</v>
      </c>
      <c r="E120" s="30" t="s">
        <v>1251</v>
      </c>
    </row>
    <row r="121" ht="13">
      <c r="A121" s="1" t="s">
        <v>143</v>
      </c>
      <c r="B121" s="28">
        <v>26</v>
      </c>
      <c r="C121" s="29" t="s">
        <v>1068</v>
      </c>
      <c r="D121" s="28" t="s">
        <v>145</v>
      </c>
      <c r="E121" s="30" t="s">
        <v>1069</v>
      </c>
      <c r="F121" s="31" t="s">
        <v>159</v>
      </c>
      <c r="G121" s="32">
        <v>2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78">
      <c r="A123" s="1" t="s">
        <v>150</v>
      </c>
      <c r="E123" s="37" t="s">
        <v>1252</v>
      </c>
    </row>
    <row r="124" ht="200">
      <c r="A124" s="1" t="s">
        <v>152</v>
      </c>
      <c r="E124" s="30" t="s">
        <v>1070</v>
      </c>
    </row>
    <row r="125" ht="13">
      <c r="A125" s="1" t="s">
        <v>143</v>
      </c>
      <c r="B125" s="28">
        <v>27</v>
      </c>
      <c r="C125" s="29" t="s">
        <v>1253</v>
      </c>
      <c r="D125" s="28" t="s">
        <v>145</v>
      </c>
      <c r="E125" s="30" t="s">
        <v>1254</v>
      </c>
      <c r="F125" s="31" t="s">
        <v>159</v>
      </c>
      <c r="G125" s="32">
        <v>20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78">
      <c r="A127" s="1" t="s">
        <v>150</v>
      </c>
      <c r="E127" s="37" t="s">
        <v>1188</v>
      </c>
    </row>
    <row r="128" ht="287.5">
      <c r="A128" s="1" t="s">
        <v>152</v>
      </c>
      <c r="E128" s="30" t="s">
        <v>1255</v>
      </c>
    </row>
    <row r="129" ht="13">
      <c r="A129" s="1" t="s">
        <v>143</v>
      </c>
      <c r="B129" s="28">
        <v>28</v>
      </c>
      <c r="C129" s="29" t="s">
        <v>1256</v>
      </c>
      <c r="D129" s="28" t="s">
        <v>145</v>
      </c>
      <c r="E129" s="30" t="s">
        <v>1257</v>
      </c>
      <c r="F129" s="31" t="s">
        <v>159</v>
      </c>
      <c r="G129" s="32">
        <v>10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78">
      <c r="A131" s="1" t="s">
        <v>150</v>
      </c>
      <c r="E131" s="37" t="s">
        <v>1226</v>
      </c>
    </row>
    <row r="132" ht="200">
      <c r="A132" s="1" t="s">
        <v>152</v>
      </c>
      <c r="E132" s="30" t="s">
        <v>1258</v>
      </c>
    </row>
    <row r="133" ht="13">
      <c r="A133" s="1" t="s">
        <v>143</v>
      </c>
      <c r="B133" s="28">
        <v>29</v>
      </c>
      <c r="C133" s="29" t="s">
        <v>1259</v>
      </c>
      <c r="D133" s="28" t="s">
        <v>145</v>
      </c>
      <c r="E133" s="30" t="s">
        <v>1260</v>
      </c>
      <c r="F133" s="31" t="s">
        <v>159</v>
      </c>
      <c r="G133" s="32">
        <v>26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78">
      <c r="A135" s="1" t="s">
        <v>150</v>
      </c>
      <c r="E135" s="37" t="s">
        <v>1261</v>
      </c>
    </row>
    <row r="136" ht="287.5">
      <c r="A136" s="1" t="s">
        <v>152</v>
      </c>
      <c r="E136" s="30" t="s">
        <v>1262</v>
      </c>
    </row>
    <row r="137" ht="13">
      <c r="A137" s="1" t="s">
        <v>143</v>
      </c>
      <c r="B137" s="28">
        <v>30</v>
      </c>
      <c r="C137" s="29" t="s">
        <v>1263</v>
      </c>
      <c r="D137" s="28" t="s">
        <v>145</v>
      </c>
      <c r="E137" s="30" t="s">
        <v>1264</v>
      </c>
      <c r="F137" s="31" t="s">
        <v>159</v>
      </c>
      <c r="G137" s="32">
        <v>13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78">
      <c r="A139" s="1" t="s">
        <v>150</v>
      </c>
      <c r="E139" s="37" t="s">
        <v>1265</v>
      </c>
    </row>
    <row r="140" ht="200">
      <c r="A140" s="1" t="s">
        <v>152</v>
      </c>
      <c r="E140" s="30" t="s">
        <v>1266</v>
      </c>
    </row>
    <row r="141" ht="13">
      <c r="A141" s="1" t="s">
        <v>143</v>
      </c>
      <c r="B141" s="28">
        <v>31</v>
      </c>
      <c r="C141" s="29" t="s">
        <v>1267</v>
      </c>
      <c r="D141" s="28" t="s">
        <v>145</v>
      </c>
      <c r="E141" s="30" t="s">
        <v>1268</v>
      </c>
      <c r="F141" s="31" t="s">
        <v>159</v>
      </c>
      <c r="G141" s="32">
        <v>80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78">
      <c r="A143" s="1" t="s">
        <v>150</v>
      </c>
      <c r="E143" s="37" t="s">
        <v>1269</v>
      </c>
    </row>
    <row r="144" ht="287.5">
      <c r="A144" s="1" t="s">
        <v>152</v>
      </c>
      <c r="E144" s="30" t="s">
        <v>1270</v>
      </c>
    </row>
    <row r="145" ht="13">
      <c r="A145" s="1" t="s">
        <v>143</v>
      </c>
      <c r="B145" s="28">
        <v>32</v>
      </c>
      <c r="C145" s="29" t="s">
        <v>1271</v>
      </c>
      <c r="D145" s="28" t="s">
        <v>145</v>
      </c>
      <c r="E145" s="30" t="s">
        <v>1272</v>
      </c>
      <c r="F145" s="31" t="s">
        <v>159</v>
      </c>
      <c r="G145" s="32">
        <v>40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78">
      <c r="A147" s="1" t="s">
        <v>150</v>
      </c>
      <c r="E147" s="37" t="s">
        <v>1179</v>
      </c>
    </row>
    <row r="148" ht="212.5">
      <c r="A148" s="1" t="s">
        <v>152</v>
      </c>
      <c r="E148" s="30" t="s">
        <v>1273</v>
      </c>
    </row>
    <row r="149" ht="13">
      <c r="A149" s="1" t="s">
        <v>143</v>
      </c>
      <c r="B149" s="28">
        <v>33</v>
      </c>
      <c r="C149" s="29" t="s">
        <v>1274</v>
      </c>
      <c r="D149" s="28" t="s">
        <v>145</v>
      </c>
      <c r="E149" s="30" t="s">
        <v>1275</v>
      </c>
      <c r="F149" s="31" t="s">
        <v>159</v>
      </c>
      <c r="G149" s="32">
        <v>26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78">
      <c r="A151" s="1" t="s">
        <v>150</v>
      </c>
      <c r="E151" s="37" t="s">
        <v>1261</v>
      </c>
    </row>
    <row r="152" ht="287.5">
      <c r="A152" s="1" t="s">
        <v>152</v>
      </c>
      <c r="E152" s="30" t="s">
        <v>1276</v>
      </c>
    </row>
    <row r="153" ht="13">
      <c r="A153" s="1" t="s">
        <v>143</v>
      </c>
      <c r="B153" s="28">
        <v>34</v>
      </c>
      <c r="C153" s="29" t="s">
        <v>1277</v>
      </c>
      <c r="D153" s="28" t="s">
        <v>145</v>
      </c>
      <c r="E153" s="30" t="s">
        <v>1278</v>
      </c>
      <c r="F153" s="31" t="s">
        <v>159</v>
      </c>
      <c r="G153" s="32">
        <v>13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78">
      <c r="A155" s="1" t="s">
        <v>150</v>
      </c>
      <c r="E155" s="37" t="s">
        <v>1265</v>
      </c>
    </row>
    <row r="156" ht="200">
      <c r="A156" s="1" t="s">
        <v>152</v>
      </c>
      <c r="E156" s="30" t="s">
        <v>1279</v>
      </c>
    </row>
    <row r="157" ht="13">
      <c r="A157" s="1" t="s">
        <v>143</v>
      </c>
      <c r="B157" s="28">
        <v>35</v>
      </c>
      <c r="C157" s="29" t="s">
        <v>1280</v>
      </c>
      <c r="D157" s="28" t="s">
        <v>145</v>
      </c>
      <c r="E157" s="30" t="s">
        <v>1281</v>
      </c>
      <c r="F157" s="31" t="s">
        <v>159</v>
      </c>
      <c r="G157" s="32">
        <v>30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78">
      <c r="A159" s="1" t="s">
        <v>150</v>
      </c>
      <c r="E159" s="37" t="s">
        <v>1282</v>
      </c>
    </row>
    <row r="160" ht="287.5">
      <c r="A160" s="1" t="s">
        <v>152</v>
      </c>
      <c r="E160" s="30" t="s">
        <v>1283</v>
      </c>
    </row>
    <row r="161" ht="13">
      <c r="A161" s="1" t="s">
        <v>143</v>
      </c>
      <c r="B161" s="28">
        <v>36</v>
      </c>
      <c r="C161" s="29" t="s">
        <v>1284</v>
      </c>
      <c r="D161" s="28" t="s">
        <v>145</v>
      </c>
      <c r="E161" s="30" t="s">
        <v>1285</v>
      </c>
      <c r="F161" s="31" t="s">
        <v>159</v>
      </c>
      <c r="G161" s="32">
        <v>15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78">
      <c r="A163" s="1" t="s">
        <v>150</v>
      </c>
      <c r="E163" s="37" t="s">
        <v>1286</v>
      </c>
    </row>
    <row r="164" ht="212.5">
      <c r="A164" s="1" t="s">
        <v>152</v>
      </c>
      <c r="E164" s="30" t="s">
        <v>1287</v>
      </c>
    </row>
    <row r="165" ht="25">
      <c r="A165" s="1" t="s">
        <v>143</v>
      </c>
      <c r="B165" s="28">
        <v>37</v>
      </c>
      <c r="C165" s="29" t="s">
        <v>1288</v>
      </c>
      <c r="D165" s="28" t="s">
        <v>145</v>
      </c>
      <c r="E165" s="30" t="s">
        <v>1289</v>
      </c>
      <c r="F165" s="31" t="s">
        <v>159</v>
      </c>
      <c r="G165" s="32">
        <v>80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78">
      <c r="A167" s="1" t="s">
        <v>150</v>
      </c>
      <c r="E167" s="37" t="s">
        <v>1269</v>
      </c>
    </row>
    <row r="168" ht="287.5">
      <c r="A168" s="1" t="s">
        <v>152</v>
      </c>
      <c r="E168" s="30" t="s">
        <v>1290</v>
      </c>
    </row>
    <row r="169" ht="25">
      <c r="A169" s="1" t="s">
        <v>143</v>
      </c>
      <c r="B169" s="28">
        <v>38</v>
      </c>
      <c r="C169" s="29" t="s">
        <v>1291</v>
      </c>
      <c r="D169" s="28" t="s">
        <v>145</v>
      </c>
      <c r="E169" s="30" t="s">
        <v>1292</v>
      </c>
      <c r="F169" s="31" t="s">
        <v>159</v>
      </c>
      <c r="G169" s="32">
        <v>40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78">
      <c r="A171" s="1" t="s">
        <v>150</v>
      </c>
      <c r="E171" s="37" t="s">
        <v>1179</v>
      </c>
    </row>
    <row r="172" ht="212.5">
      <c r="A172" s="1" t="s">
        <v>152</v>
      </c>
      <c r="E172" s="30" t="s">
        <v>1293</v>
      </c>
    </row>
    <row r="173" ht="13">
      <c r="A173" s="1" t="s">
        <v>143</v>
      </c>
      <c r="B173" s="28">
        <v>39</v>
      </c>
      <c r="C173" s="29" t="s">
        <v>1294</v>
      </c>
      <c r="D173" s="28" t="s">
        <v>145</v>
      </c>
      <c r="E173" s="30" t="s">
        <v>1295</v>
      </c>
      <c r="F173" s="31" t="s">
        <v>159</v>
      </c>
      <c r="G173" s="32">
        <v>26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78">
      <c r="A175" s="1" t="s">
        <v>150</v>
      </c>
      <c r="E175" s="37" t="s">
        <v>1261</v>
      </c>
    </row>
    <row r="176" ht="287.5">
      <c r="A176" s="1" t="s">
        <v>152</v>
      </c>
      <c r="E176" s="30" t="s">
        <v>1296</v>
      </c>
    </row>
    <row r="177" ht="13">
      <c r="A177" s="1" t="s">
        <v>143</v>
      </c>
      <c r="B177" s="28">
        <v>40</v>
      </c>
      <c r="C177" s="29" t="s">
        <v>1297</v>
      </c>
      <c r="D177" s="28" t="s">
        <v>145</v>
      </c>
      <c r="E177" s="30" t="s">
        <v>1298</v>
      </c>
      <c r="F177" s="31" t="s">
        <v>159</v>
      </c>
      <c r="G177" s="32">
        <v>13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78">
      <c r="A179" s="1" t="s">
        <v>150</v>
      </c>
      <c r="E179" s="37" t="s">
        <v>1265</v>
      </c>
    </row>
    <row r="180" ht="200">
      <c r="A180" s="1" t="s">
        <v>152</v>
      </c>
      <c r="E180" s="30" t="s">
        <v>1299</v>
      </c>
    </row>
    <row r="181" ht="25">
      <c r="A181" s="1" t="s">
        <v>143</v>
      </c>
      <c r="B181" s="28">
        <v>41</v>
      </c>
      <c r="C181" s="29" t="s">
        <v>1300</v>
      </c>
      <c r="D181" s="28" t="s">
        <v>145</v>
      </c>
      <c r="E181" s="30" t="s">
        <v>1301</v>
      </c>
      <c r="F181" s="31" t="s">
        <v>159</v>
      </c>
      <c r="G181" s="32">
        <v>80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78">
      <c r="A183" s="1" t="s">
        <v>150</v>
      </c>
      <c r="E183" s="37" t="s">
        <v>1269</v>
      </c>
    </row>
    <row r="184" ht="287.5">
      <c r="A184" s="1" t="s">
        <v>152</v>
      </c>
      <c r="E184" s="30" t="s">
        <v>1302</v>
      </c>
    </row>
    <row r="185" ht="13">
      <c r="A185" s="1" t="s">
        <v>143</v>
      </c>
      <c r="B185" s="28">
        <v>42</v>
      </c>
      <c r="C185" s="29" t="s">
        <v>1303</v>
      </c>
      <c r="D185" s="28" t="s">
        <v>145</v>
      </c>
      <c r="E185" s="30" t="s">
        <v>1304</v>
      </c>
      <c r="F185" s="31" t="s">
        <v>159</v>
      </c>
      <c r="G185" s="32">
        <v>40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78">
      <c r="A187" s="1" t="s">
        <v>150</v>
      </c>
      <c r="E187" s="37" t="s">
        <v>1179</v>
      </c>
    </row>
    <row r="188" ht="200">
      <c r="A188" s="1" t="s">
        <v>152</v>
      </c>
      <c r="E188" s="30" t="s">
        <v>1305</v>
      </c>
    </row>
    <row r="189" ht="25">
      <c r="A189" s="1" t="s">
        <v>143</v>
      </c>
      <c r="B189" s="28">
        <v>43</v>
      </c>
      <c r="C189" s="29" t="s">
        <v>1306</v>
      </c>
      <c r="D189" s="28" t="s">
        <v>145</v>
      </c>
      <c r="E189" s="30" t="s">
        <v>1307</v>
      </c>
      <c r="F189" s="31" t="s">
        <v>159</v>
      </c>
      <c r="G189" s="32">
        <v>34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78">
      <c r="A191" s="1" t="s">
        <v>150</v>
      </c>
      <c r="E191" s="37" t="s">
        <v>1308</v>
      </c>
    </row>
    <row r="192" ht="287.5">
      <c r="A192" s="1" t="s">
        <v>152</v>
      </c>
      <c r="E192" s="30" t="s">
        <v>1309</v>
      </c>
    </row>
    <row r="193" ht="13">
      <c r="A193" s="1" t="s">
        <v>143</v>
      </c>
      <c r="B193" s="28">
        <v>44</v>
      </c>
      <c r="C193" s="29" t="s">
        <v>1310</v>
      </c>
      <c r="D193" s="28" t="s">
        <v>145</v>
      </c>
      <c r="E193" s="30" t="s">
        <v>1311</v>
      </c>
      <c r="F193" s="31" t="s">
        <v>159</v>
      </c>
      <c r="G193" s="32">
        <v>17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78">
      <c r="A195" s="1" t="s">
        <v>150</v>
      </c>
      <c r="E195" s="37" t="s">
        <v>1233</v>
      </c>
    </row>
    <row r="196" ht="212.5">
      <c r="A196" s="1" t="s">
        <v>152</v>
      </c>
      <c r="E196" s="30" t="s">
        <v>1312</v>
      </c>
    </row>
    <row r="197" ht="13">
      <c r="A197" s="1" t="s">
        <v>143</v>
      </c>
      <c r="B197" s="28">
        <v>45</v>
      </c>
      <c r="C197" s="29" t="s">
        <v>1313</v>
      </c>
      <c r="D197" s="28" t="s">
        <v>145</v>
      </c>
      <c r="E197" s="30" t="s">
        <v>1314</v>
      </c>
      <c r="F197" s="31" t="s">
        <v>159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78">
      <c r="A199" s="1" t="s">
        <v>150</v>
      </c>
      <c r="E199" s="37" t="s">
        <v>1179</v>
      </c>
    </row>
    <row r="200" ht="300">
      <c r="A200" s="1" t="s">
        <v>152</v>
      </c>
      <c r="E200" s="30" t="s">
        <v>1315</v>
      </c>
    </row>
    <row r="201" ht="13">
      <c r="A201" s="1" t="s">
        <v>143</v>
      </c>
      <c r="B201" s="28">
        <v>46</v>
      </c>
      <c r="C201" s="29" t="s">
        <v>1316</v>
      </c>
      <c r="D201" s="28" t="s">
        <v>145</v>
      </c>
      <c r="E201" s="30" t="s">
        <v>1317</v>
      </c>
      <c r="F201" s="31" t="s">
        <v>159</v>
      </c>
      <c r="G201" s="32">
        <v>20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78">
      <c r="A203" s="1" t="s">
        <v>150</v>
      </c>
      <c r="E203" s="37" t="s">
        <v>1188</v>
      </c>
    </row>
    <row r="204" ht="212.5">
      <c r="A204" s="1" t="s">
        <v>152</v>
      </c>
      <c r="E204" s="30" t="s">
        <v>1318</v>
      </c>
    </row>
    <row r="205" ht="25">
      <c r="A205" s="1" t="s">
        <v>143</v>
      </c>
      <c r="B205" s="28">
        <v>47</v>
      </c>
      <c r="C205" s="29" t="s">
        <v>1319</v>
      </c>
      <c r="D205" s="28" t="s">
        <v>145</v>
      </c>
      <c r="E205" s="30" t="s">
        <v>1320</v>
      </c>
      <c r="F205" s="31" t="s">
        <v>159</v>
      </c>
      <c r="G205" s="32">
        <v>10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78">
      <c r="A207" s="1" t="s">
        <v>150</v>
      </c>
      <c r="E207" s="37" t="s">
        <v>1226</v>
      </c>
    </row>
    <row r="208" ht="312.5">
      <c r="A208" s="1" t="s">
        <v>152</v>
      </c>
      <c r="E208" s="30" t="s">
        <v>1321</v>
      </c>
    </row>
    <row r="209" ht="13">
      <c r="A209" s="1" t="s">
        <v>143</v>
      </c>
      <c r="B209" s="28">
        <v>48</v>
      </c>
      <c r="C209" s="29" t="s">
        <v>1322</v>
      </c>
      <c r="D209" s="28" t="s">
        <v>145</v>
      </c>
      <c r="E209" s="30" t="s">
        <v>1323</v>
      </c>
      <c r="F209" s="31" t="s">
        <v>159</v>
      </c>
      <c r="G209" s="32">
        <v>5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78">
      <c r="A211" s="1" t="s">
        <v>150</v>
      </c>
      <c r="E211" s="37" t="s">
        <v>1203</v>
      </c>
    </row>
    <row r="212" ht="212.5">
      <c r="A212" s="1" t="s">
        <v>152</v>
      </c>
      <c r="E212" s="30" t="s">
        <v>1324</v>
      </c>
    </row>
    <row r="213" ht="13">
      <c r="A213" s="1" t="s">
        <v>143</v>
      </c>
      <c r="B213" s="28">
        <v>49</v>
      </c>
      <c r="C213" s="29" t="s">
        <v>1325</v>
      </c>
      <c r="D213" s="28" t="s">
        <v>145</v>
      </c>
      <c r="E213" s="30" t="s">
        <v>1326</v>
      </c>
      <c r="F213" s="31" t="s">
        <v>159</v>
      </c>
      <c r="G213" s="32">
        <v>10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78">
      <c r="A215" s="1" t="s">
        <v>150</v>
      </c>
      <c r="E215" s="37" t="s">
        <v>1226</v>
      </c>
    </row>
    <row r="216" ht="287.5">
      <c r="A216" s="1" t="s">
        <v>152</v>
      </c>
      <c r="E216" s="30" t="s">
        <v>1327</v>
      </c>
    </row>
    <row r="217" ht="13">
      <c r="A217" s="1" t="s">
        <v>143</v>
      </c>
      <c r="B217" s="28">
        <v>50</v>
      </c>
      <c r="C217" s="29" t="s">
        <v>1328</v>
      </c>
      <c r="D217" s="28" t="s">
        <v>145</v>
      </c>
      <c r="E217" s="30" t="s">
        <v>1329</v>
      </c>
      <c r="F217" s="31" t="s">
        <v>159</v>
      </c>
      <c r="G217" s="32">
        <v>5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78">
      <c r="A219" s="1" t="s">
        <v>150</v>
      </c>
      <c r="E219" s="37" t="s">
        <v>1203</v>
      </c>
    </row>
    <row r="220" ht="212.5">
      <c r="A220" s="1" t="s">
        <v>152</v>
      </c>
      <c r="E220" s="30" t="s">
        <v>1330</v>
      </c>
    </row>
    <row r="221" ht="25">
      <c r="A221" s="1" t="s">
        <v>143</v>
      </c>
      <c r="B221" s="28">
        <v>51</v>
      </c>
      <c r="C221" s="29" t="s">
        <v>1331</v>
      </c>
      <c r="D221" s="28" t="s">
        <v>145</v>
      </c>
      <c r="E221" s="30" t="s">
        <v>1332</v>
      </c>
      <c r="F221" s="31" t="s">
        <v>159</v>
      </c>
      <c r="G221" s="32">
        <v>10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78">
      <c r="A223" s="1" t="s">
        <v>150</v>
      </c>
      <c r="E223" s="37" t="s">
        <v>1226</v>
      </c>
    </row>
    <row r="224" ht="325">
      <c r="A224" s="1" t="s">
        <v>152</v>
      </c>
      <c r="E224" s="30" t="s">
        <v>1333</v>
      </c>
    </row>
    <row r="225" ht="13">
      <c r="A225" s="1" t="s">
        <v>143</v>
      </c>
      <c r="B225" s="28">
        <v>52</v>
      </c>
      <c r="C225" s="29" t="s">
        <v>1334</v>
      </c>
      <c r="D225" s="28" t="s">
        <v>145</v>
      </c>
      <c r="E225" s="30" t="s">
        <v>1335</v>
      </c>
      <c r="F225" s="31" t="s">
        <v>159</v>
      </c>
      <c r="G225" s="32">
        <v>5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78">
      <c r="A227" s="1" t="s">
        <v>150</v>
      </c>
      <c r="E227" s="37" t="s">
        <v>1203</v>
      </c>
    </row>
    <row r="228" ht="212.5">
      <c r="A228" s="1" t="s">
        <v>152</v>
      </c>
      <c r="E228" s="30" t="s">
        <v>1336</v>
      </c>
    </row>
    <row r="229" ht="13">
      <c r="A229" s="1" t="s">
        <v>143</v>
      </c>
      <c r="B229" s="28">
        <v>53</v>
      </c>
      <c r="C229" s="29" t="s">
        <v>1337</v>
      </c>
      <c r="D229" s="28" t="s">
        <v>145</v>
      </c>
      <c r="E229" s="30" t="s">
        <v>1338</v>
      </c>
      <c r="F229" s="31" t="s">
        <v>205</v>
      </c>
      <c r="G229" s="32">
        <v>32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78">
      <c r="A231" s="1" t="s">
        <v>150</v>
      </c>
      <c r="E231" s="37" t="s">
        <v>1207</v>
      </c>
    </row>
    <row r="232" ht="175">
      <c r="A232" s="1" t="s">
        <v>152</v>
      </c>
      <c r="E232" s="30" t="s">
        <v>1339</v>
      </c>
    </row>
    <row r="233" ht="25">
      <c r="A233" s="1" t="s">
        <v>143</v>
      </c>
      <c r="B233" s="28">
        <v>54</v>
      </c>
      <c r="C233" s="29" t="s">
        <v>1340</v>
      </c>
      <c r="D233" s="28" t="s">
        <v>145</v>
      </c>
      <c r="E233" s="30" t="s">
        <v>1341</v>
      </c>
      <c r="F233" s="31" t="s">
        <v>159</v>
      </c>
      <c r="G233" s="32">
        <v>16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78">
      <c r="A235" s="1" t="s">
        <v>150</v>
      </c>
      <c r="E235" s="37" t="s">
        <v>1211</v>
      </c>
    </row>
    <row r="236" ht="200">
      <c r="A236" s="1" t="s">
        <v>152</v>
      </c>
      <c r="E236" s="30" t="s">
        <v>1342</v>
      </c>
    </row>
    <row r="237" ht="13">
      <c r="A237" s="1" t="s">
        <v>143</v>
      </c>
      <c r="B237" s="28">
        <v>55</v>
      </c>
      <c r="C237" s="29" t="s">
        <v>1343</v>
      </c>
      <c r="D237" s="28" t="s">
        <v>145</v>
      </c>
      <c r="E237" s="30" t="s">
        <v>1344</v>
      </c>
      <c r="F237" s="31" t="s">
        <v>159</v>
      </c>
      <c r="G237" s="32">
        <v>5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78">
      <c r="A239" s="1" t="s">
        <v>150</v>
      </c>
      <c r="E239" s="37" t="s">
        <v>1203</v>
      </c>
    </row>
    <row r="240" ht="287.5">
      <c r="A240" s="1" t="s">
        <v>152</v>
      </c>
      <c r="E240" s="30" t="s">
        <v>1345</v>
      </c>
    </row>
    <row r="241" ht="13">
      <c r="A241" s="1" t="s">
        <v>143</v>
      </c>
      <c r="B241" s="28">
        <v>56</v>
      </c>
      <c r="C241" s="29" t="s">
        <v>1346</v>
      </c>
      <c r="D241" s="28" t="s">
        <v>145</v>
      </c>
      <c r="E241" s="30" t="s">
        <v>1347</v>
      </c>
      <c r="F241" s="31" t="s">
        <v>159</v>
      </c>
      <c r="G241" s="32">
        <v>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78">
      <c r="A243" s="1" t="s">
        <v>150</v>
      </c>
      <c r="E243" s="37" t="s">
        <v>1203</v>
      </c>
    </row>
    <row r="244" ht="100">
      <c r="A244" s="1" t="s">
        <v>152</v>
      </c>
      <c r="E244" s="30" t="s">
        <v>1348</v>
      </c>
    </row>
    <row r="245" ht="13">
      <c r="A245" s="1" t="s">
        <v>143</v>
      </c>
      <c r="B245" s="28">
        <v>59</v>
      </c>
      <c r="C245" s="29" t="s">
        <v>1349</v>
      </c>
      <c r="D245" s="28" t="s">
        <v>145</v>
      </c>
      <c r="E245" s="30" t="s">
        <v>1350</v>
      </c>
      <c r="F245" s="31" t="s">
        <v>159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970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39">
      <c r="A247" s="1" t="s">
        <v>150</v>
      </c>
      <c r="E247" s="37" t="s">
        <v>1351</v>
      </c>
    </row>
    <row r="248" ht="150">
      <c r="A248" s="1" t="s">
        <v>152</v>
      </c>
      <c r="E248" s="30" t="s">
        <v>1352</v>
      </c>
    </row>
    <row r="249" ht="13">
      <c r="A249" s="1" t="s">
        <v>143</v>
      </c>
      <c r="B249" s="28">
        <v>60</v>
      </c>
      <c r="C249" s="29" t="s">
        <v>1353</v>
      </c>
      <c r="D249" s="28" t="s">
        <v>145</v>
      </c>
      <c r="E249" s="30" t="s">
        <v>1354</v>
      </c>
      <c r="F249" s="31" t="s">
        <v>159</v>
      </c>
      <c r="G249" s="32">
        <v>1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970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39">
      <c r="A251" s="1" t="s">
        <v>150</v>
      </c>
      <c r="E251" s="37" t="s">
        <v>1351</v>
      </c>
    </row>
    <row r="252" ht="200">
      <c r="A252" s="1" t="s">
        <v>152</v>
      </c>
      <c r="E252" s="30" t="s">
        <v>1355</v>
      </c>
    </row>
    <row r="253" ht="13">
      <c r="A253" s="1" t="s">
        <v>143</v>
      </c>
      <c r="B253" s="28">
        <v>61</v>
      </c>
      <c r="C253" s="29" t="s">
        <v>1356</v>
      </c>
      <c r="D253" s="28" t="s">
        <v>145</v>
      </c>
      <c r="E253" s="30" t="s">
        <v>1357</v>
      </c>
      <c r="F253" s="31" t="s">
        <v>159</v>
      </c>
      <c r="G253" s="32">
        <v>1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970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39">
      <c r="A255" s="1" t="s">
        <v>150</v>
      </c>
      <c r="E255" s="37" t="s">
        <v>1351</v>
      </c>
    </row>
    <row r="256" ht="187.5">
      <c r="A256" s="1" t="s">
        <v>152</v>
      </c>
      <c r="E256" s="30" t="s">
        <v>1358</v>
      </c>
    </row>
  </sheetData>
  <sheetProtection sheet="1" objects="1" scenarios="1" spinCount="100000" saltValue="C5EaWDNFdqluPRMXQJqiQyEJPmNelNOZYcyFApb8e5qw8Xg+X2ijF0Ux/eUwuoPVVeYOl8xE/oP/BFActfDmDA==" hashValue="q6S0SeOzx8f7Oo7Zvjhkb/Wkhf4qCmgCao5xt65IiJp4QYipzODfSh/8/obBhEVgzhycX0DA5aJEjuBxhf8o0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1359</v>
      </c>
      <c r="M3" s="20">
        <f>0+M9+M14+M23+M28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1359</v>
      </c>
      <c r="D5" s="22"/>
      <c r="E5" s="23" t="s">
        <v>50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COUNTIFS(L9:L65,"=0",A9:A65,"P")+COUNTIFS(L9:L65,"",A9:A65,"P")+SUM(Q9:Q65)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13</v>
      </c>
      <c r="C10" s="29" t="s">
        <v>1362</v>
      </c>
      <c r="D10" s="28" t="s">
        <v>1363</v>
      </c>
      <c r="E10" s="30" t="s">
        <v>1364</v>
      </c>
      <c r="F10" s="31" t="s">
        <v>236</v>
      </c>
      <c r="G10" s="32">
        <v>0.72999999999999998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1366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1367</v>
      </c>
      <c r="E14" s="23" t="s">
        <v>1368</v>
      </c>
      <c r="L14" s="38"/>
      <c r="M14" s="39">
        <f>SUMIFS(M15:M22,A15:A22,"P")</f>
        <v>0</v>
      </c>
      <c r="N14" s="38"/>
    </row>
    <row r="15" ht="13">
      <c r="A15" s="1" t="s">
        <v>143</v>
      </c>
      <c r="B15" s="28">
        <v>1</v>
      </c>
      <c r="C15" s="29" t="s">
        <v>1369</v>
      </c>
      <c r="D15" s="28" t="s">
        <v>145</v>
      </c>
      <c r="E15" s="30" t="s">
        <v>1370</v>
      </c>
      <c r="F15" s="31" t="s">
        <v>258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1371</v>
      </c>
    </row>
    <row r="18" ht="337.5">
      <c r="A18" s="1" t="s">
        <v>152</v>
      </c>
      <c r="E18" s="30" t="s">
        <v>260</v>
      </c>
    </row>
    <row r="19" ht="13">
      <c r="A19" s="1" t="s">
        <v>143</v>
      </c>
      <c r="B19" s="28">
        <v>2</v>
      </c>
      <c r="C19" s="29" t="s">
        <v>265</v>
      </c>
      <c r="D19" s="28" t="s">
        <v>145</v>
      </c>
      <c r="E19" s="30" t="s">
        <v>266</v>
      </c>
      <c r="F19" s="31" t="s">
        <v>258</v>
      </c>
      <c r="G19" s="32">
        <v>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1371</v>
      </c>
    </row>
    <row r="22" ht="250">
      <c r="A22" s="1" t="s">
        <v>152</v>
      </c>
      <c r="E22" s="30" t="s">
        <v>268</v>
      </c>
    </row>
    <row r="23" ht="13">
      <c r="A23" s="1" t="s">
        <v>140</v>
      </c>
      <c r="C23" s="22" t="s">
        <v>1372</v>
      </c>
      <c r="E23" s="23" t="s">
        <v>1373</v>
      </c>
      <c r="L23" s="38"/>
      <c r="M23" s="39">
        <f>SUMIFS(M24:M27,A24:A27,"P")</f>
        <v>0</v>
      </c>
      <c r="N23" s="38"/>
    </row>
    <row r="24" ht="13">
      <c r="A24" s="1" t="s">
        <v>143</v>
      </c>
      <c r="B24" s="28">
        <v>3</v>
      </c>
      <c r="C24" s="29" t="s">
        <v>1374</v>
      </c>
      <c r="D24" s="28" t="s">
        <v>145</v>
      </c>
      <c r="E24" s="30" t="s">
        <v>1375</v>
      </c>
      <c r="F24" s="31" t="s">
        <v>1376</v>
      </c>
      <c r="G24" s="32">
        <v>40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1377</v>
      </c>
    </row>
    <row r="27" ht="50">
      <c r="A27" s="1" t="s">
        <v>152</v>
      </c>
      <c r="E27" s="30" t="s">
        <v>1378</v>
      </c>
    </row>
    <row r="28" ht="13">
      <c r="A28" s="1" t="s">
        <v>140</v>
      </c>
      <c r="C28" s="22" t="s">
        <v>141</v>
      </c>
      <c r="E28" s="23" t="s">
        <v>1379</v>
      </c>
      <c r="L28" s="38"/>
      <c r="M28" s="39">
        <f>SUMIFS(M29:M64,A29:A64,"P")</f>
        <v>0</v>
      </c>
      <c r="N28" s="38"/>
    </row>
    <row r="29" ht="13">
      <c r="A29" s="1" t="s">
        <v>143</v>
      </c>
      <c r="B29" s="28">
        <v>4</v>
      </c>
      <c r="C29" s="29" t="s">
        <v>1380</v>
      </c>
      <c r="D29" s="28" t="s">
        <v>145</v>
      </c>
      <c r="E29" s="30" t="s">
        <v>1381</v>
      </c>
      <c r="F29" s="31" t="s">
        <v>147</v>
      </c>
      <c r="G29" s="32">
        <v>12137</v>
      </c>
      <c r="H29" s="32">
        <v>0</v>
      </c>
      <c r="I29" s="33">
        <f>ROUND(G29*H29,P4)</f>
        <v>0</v>
      </c>
      <c r="J29" s="28"/>
      <c r="K29" s="28"/>
      <c r="L29" s="34">
        <v>0</v>
      </c>
      <c r="M29" s="20">
        <f>ROUND(G29*L29,P4)</f>
        <v>0</v>
      </c>
      <c r="N29" s="40" t="s">
        <v>970</v>
      </c>
      <c r="O29" s="36">
        <f>M29*AA29</f>
        <v>0</v>
      </c>
      <c r="P29" s="1">
        <v>3</v>
      </c>
      <c r="AA29" s="1">
        <f>IF(P29=1,$O$3,IF(P29=2,$O$4,$O$5))</f>
        <v>0</v>
      </c>
    </row>
    <row r="30">
      <c r="A30" s="1" t="s">
        <v>149</v>
      </c>
      <c r="E30" s="30" t="s">
        <v>145</v>
      </c>
    </row>
    <row r="31" ht="52">
      <c r="A31" s="1" t="s">
        <v>150</v>
      </c>
      <c r="E31" s="37" t="s">
        <v>1382</v>
      </c>
    </row>
    <row r="32" ht="150">
      <c r="A32" s="1" t="s">
        <v>152</v>
      </c>
      <c r="E32" s="30" t="s">
        <v>1383</v>
      </c>
    </row>
    <row r="33" ht="13">
      <c r="A33" s="1" t="s">
        <v>143</v>
      </c>
      <c r="B33" s="28">
        <v>5</v>
      </c>
      <c r="C33" s="29" t="s">
        <v>1384</v>
      </c>
      <c r="D33" s="28" t="s">
        <v>145</v>
      </c>
      <c r="E33" s="30" t="s">
        <v>1385</v>
      </c>
      <c r="F33" s="31" t="s">
        <v>159</v>
      </c>
      <c r="G33" s="32">
        <v>4</v>
      </c>
      <c r="H33" s="32">
        <v>0</v>
      </c>
      <c r="I33" s="33">
        <f>ROUND(G33*H33,P4)</f>
        <v>0</v>
      </c>
      <c r="J33" s="28"/>
      <c r="K33" s="28"/>
      <c r="L33" s="34">
        <v>0</v>
      </c>
      <c r="M33" s="20">
        <f>ROUND(G33*L33,P4)</f>
        <v>0</v>
      </c>
      <c r="N33" s="40" t="s">
        <v>970</v>
      </c>
      <c r="O33" s="36">
        <f>M33*AA33</f>
        <v>0</v>
      </c>
      <c r="P33" s="1">
        <v>3</v>
      </c>
      <c r="AA33" s="1">
        <f>IF(P33=1,$O$3,IF(P33=2,$O$4,$O$5))</f>
        <v>0</v>
      </c>
    </row>
    <row r="34">
      <c r="A34" s="1" t="s">
        <v>149</v>
      </c>
      <c r="E34" s="30" t="s">
        <v>145</v>
      </c>
    </row>
    <row r="35" ht="52">
      <c r="A35" s="1" t="s">
        <v>150</v>
      </c>
      <c r="E35" s="37" t="s">
        <v>1386</v>
      </c>
    </row>
    <row r="36" ht="150">
      <c r="A36" s="1" t="s">
        <v>152</v>
      </c>
      <c r="E36" s="30" t="s">
        <v>1387</v>
      </c>
    </row>
    <row r="37" ht="13">
      <c r="A37" s="1" t="s">
        <v>143</v>
      </c>
      <c r="B37" s="28">
        <v>6</v>
      </c>
      <c r="C37" s="29" t="s">
        <v>1388</v>
      </c>
      <c r="D37" s="28" t="s">
        <v>145</v>
      </c>
      <c r="E37" s="30" t="s">
        <v>1389</v>
      </c>
      <c r="F37" s="31" t="s">
        <v>159</v>
      </c>
      <c r="G37" s="32">
        <v>4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970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52">
      <c r="A39" s="1" t="s">
        <v>150</v>
      </c>
      <c r="E39" s="37" t="s">
        <v>1386</v>
      </c>
    </row>
    <row r="40" ht="125">
      <c r="A40" s="1" t="s">
        <v>152</v>
      </c>
      <c r="E40" s="30" t="s">
        <v>993</v>
      </c>
    </row>
    <row r="41" ht="13">
      <c r="A41" s="1" t="s">
        <v>143</v>
      </c>
      <c r="B41" s="28">
        <v>7</v>
      </c>
      <c r="C41" s="29" t="s">
        <v>1390</v>
      </c>
      <c r="D41" s="28" t="s">
        <v>145</v>
      </c>
      <c r="E41" s="30" t="s">
        <v>1391</v>
      </c>
      <c r="F41" s="31" t="s">
        <v>159</v>
      </c>
      <c r="G41" s="32">
        <v>4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970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52">
      <c r="A43" s="1" t="s">
        <v>150</v>
      </c>
      <c r="E43" s="37" t="s">
        <v>1386</v>
      </c>
    </row>
    <row r="44" ht="150">
      <c r="A44" s="1" t="s">
        <v>152</v>
      </c>
      <c r="E44" s="30" t="s">
        <v>1392</v>
      </c>
    </row>
    <row r="45" ht="13">
      <c r="A45" s="1" t="s">
        <v>143</v>
      </c>
      <c r="B45" s="28">
        <v>8</v>
      </c>
      <c r="C45" s="29" t="s">
        <v>1393</v>
      </c>
      <c r="D45" s="28" t="s">
        <v>145</v>
      </c>
      <c r="E45" s="30" t="s">
        <v>1394</v>
      </c>
      <c r="F45" s="31" t="s">
        <v>159</v>
      </c>
      <c r="G45" s="32">
        <v>40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970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52">
      <c r="A47" s="1" t="s">
        <v>150</v>
      </c>
      <c r="E47" s="37" t="s">
        <v>1395</v>
      </c>
    </row>
    <row r="48" ht="150">
      <c r="A48" s="1" t="s">
        <v>152</v>
      </c>
      <c r="E48" s="30" t="s">
        <v>1392</v>
      </c>
    </row>
    <row r="49" ht="13">
      <c r="A49" s="1" t="s">
        <v>143</v>
      </c>
      <c r="B49" s="28">
        <v>9</v>
      </c>
      <c r="C49" s="29" t="s">
        <v>1396</v>
      </c>
      <c r="D49" s="28" t="s">
        <v>145</v>
      </c>
      <c r="E49" s="30" t="s">
        <v>1397</v>
      </c>
      <c r="F49" s="31" t="s">
        <v>159</v>
      </c>
      <c r="G49" s="32">
        <v>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970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52">
      <c r="A51" s="1" t="s">
        <v>150</v>
      </c>
      <c r="E51" s="37" t="s">
        <v>1386</v>
      </c>
    </row>
    <row r="52" ht="150">
      <c r="A52" s="1" t="s">
        <v>152</v>
      </c>
      <c r="E52" s="30" t="s">
        <v>1392</v>
      </c>
    </row>
    <row r="53" ht="13">
      <c r="A53" s="1" t="s">
        <v>143</v>
      </c>
      <c r="B53" s="28">
        <v>10</v>
      </c>
      <c r="C53" s="29" t="s">
        <v>1398</v>
      </c>
      <c r="D53" s="28" t="s">
        <v>145</v>
      </c>
      <c r="E53" s="30" t="s">
        <v>1399</v>
      </c>
      <c r="F53" s="31" t="s">
        <v>159</v>
      </c>
      <c r="G53" s="32">
        <v>4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970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52">
      <c r="A55" s="1" t="s">
        <v>150</v>
      </c>
      <c r="E55" s="37" t="s">
        <v>1386</v>
      </c>
    </row>
    <row r="56" ht="125">
      <c r="A56" s="1" t="s">
        <v>152</v>
      </c>
      <c r="E56" s="30" t="s">
        <v>1400</v>
      </c>
    </row>
    <row r="57" ht="13">
      <c r="A57" s="1" t="s">
        <v>143</v>
      </c>
      <c r="B57" s="28">
        <v>11</v>
      </c>
      <c r="C57" s="29" t="s">
        <v>1401</v>
      </c>
      <c r="D57" s="28" t="s">
        <v>145</v>
      </c>
      <c r="E57" s="30" t="s">
        <v>1402</v>
      </c>
      <c r="F57" s="31" t="s">
        <v>159</v>
      </c>
      <c r="G57" s="32">
        <v>2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970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52">
      <c r="A59" s="1" t="s">
        <v>150</v>
      </c>
      <c r="E59" s="37" t="s">
        <v>1403</v>
      </c>
    </row>
    <row r="60" ht="150">
      <c r="A60" s="1" t="s">
        <v>152</v>
      </c>
      <c r="E60" s="30" t="s">
        <v>1387</v>
      </c>
    </row>
    <row r="61" ht="13">
      <c r="A61" s="1" t="s">
        <v>143</v>
      </c>
      <c r="B61" s="28">
        <v>12</v>
      </c>
      <c r="C61" s="29" t="s">
        <v>1404</v>
      </c>
      <c r="D61" s="28" t="s">
        <v>145</v>
      </c>
      <c r="E61" s="30" t="s">
        <v>1405</v>
      </c>
      <c r="F61" s="31" t="s">
        <v>159</v>
      </c>
      <c r="G61" s="32">
        <v>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970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52">
      <c r="A63" s="1" t="s">
        <v>150</v>
      </c>
      <c r="E63" s="37" t="s">
        <v>1403</v>
      </c>
    </row>
    <row r="64" ht="125">
      <c r="A64" s="1" t="s">
        <v>152</v>
      </c>
      <c r="E64" s="30" t="s">
        <v>993</v>
      </c>
    </row>
  </sheetData>
  <sheetProtection sheet="1" objects="1" scenarios="1" spinCount="100000" saltValue="bbbe4qRjTTWS0LUZuSxvZiuq0JFd5TlNfaiyr3/Mf40+P5LRJAlpN1F0Rub/xBAJWfgiC8tTn2qIAbbHHhuKbg==" hashValue="hhMe8wYjBE6KZLjz7BehuwWZ9aFCTlLz0Pm2BKUAQuZtklvzadRztAE9W7hQ7+tY4D10/d6TVNxz1Qp0Wb86m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1406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1406</v>
      </c>
      <c r="D5" s="22"/>
      <c r="E5" s="23" t="s">
        <v>52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COUNTIFS(L9:L251,"=0",A9:A251,"P")+COUNTIFS(L9:L251,"",A9:A251,"P")+SUM(Q9:Q251)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1409</v>
      </c>
      <c r="D10" s="28" t="s">
        <v>145</v>
      </c>
      <c r="E10" s="30" t="s">
        <v>1410</v>
      </c>
      <c r="F10" s="31" t="s">
        <v>147</v>
      </c>
      <c r="G10" s="32">
        <v>800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1411</v>
      </c>
    </row>
    <row r="13" ht="75">
      <c r="A13" s="1" t="s">
        <v>152</v>
      </c>
      <c r="E13" s="30" t="s">
        <v>470</v>
      </c>
    </row>
    <row r="14" ht="13">
      <c r="A14" s="1" t="s">
        <v>143</v>
      </c>
      <c r="B14" s="28">
        <v>2</v>
      </c>
      <c r="C14" s="29" t="s">
        <v>1412</v>
      </c>
      <c r="D14" s="28" t="s">
        <v>145</v>
      </c>
      <c r="E14" s="30" t="s">
        <v>1413</v>
      </c>
      <c r="F14" s="31" t="s">
        <v>147</v>
      </c>
      <c r="G14" s="32">
        <v>1200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1414</v>
      </c>
    </row>
    <row r="17" ht="75">
      <c r="A17" s="1" t="s">
        <v>152</v>
      </c>
      <c r="E17" s="30" t="s">
        <v>470</v>
      </c>
    </row>
    <row r="18" ht="13">
      <c r="A18" s="1" t="s">
        <v>143</v>
      </c>
      <c r="B18" s="28">
        <v>59</v>
      </c>
      <c r="C18" s="29" t="s">
        <v>1415</v>
      </c>
      <c r="D18" s="28" t="s">
        <v>145</v>
      </c>
      <c r="E18" s="30" t="s">
        <v>1416</v>
      </c>
      <c r="F18" s="31" t="s">
        <v>147</v>
      </c>
      <c r="G18" s="32">
        <v>120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1417</v>
      </c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60</v>
      </c>
      <c r="C22" s="29" t="s">
        <v>1419</v>
      </c>
      <c r="D22" s="28" t="s">
        <v>145</v>
      </c>
      <c r="E22" s="30" t="s">
        <v>1420</v>
      </c>
      <c r="F22" s="31" t="s">
        <v>1421</v>
      </c>
      <c r="G22" s="32">
        <v>2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1422</v>
      </c>
    </row>
    <row r="25">
      <c r="A25" s="1" t="s">
        <v>152</v>
      </c>
      <c r="E25" s="30" t="s">
        <v>1418</v>
      </c>
    </row>
    <row r="26" ht="13">
      <c r="A26" s="1" t="s">
        <v>140</v>
      </c>
      <c r="C26" s="22" t="s">
        <v>141</v>
      </c>
      <c r="E26" s="23" t="s">
        <v>1379</v>
      </c>
      <c r="L26" s="38"/>
      <c r="M26" s="39">
        <f>SUMIFS(M27:M250,A27:A250,"P")</f>
        <v>0</v>
      </c>
      <c r="N26" s="38"/>
    </row>
    <row r="27" ht="13">
      <c r="A27" s="1" t="s">
        <v>143</v>
      </c>
      <c r="B27" s="28">
        <v>3</v>
      </c>
      <c r="C27" s="29" t="s">
        <v>1423</v>
      </c>
      <c r="D27" s="28" t="s">
        <v>145</v>
      </c>
      <c r="E27" s="30" t="s">
        <v>1424</v>
      </c>
      <c r="F27" s="31" t="s">
        <v>159</v>
      </c>
      <c r="G27" s="32">
        <v>129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1425</v>
      </c>
    </row>
    <row r="30" ht="150">
      <c r="A30" s="1" t="s">
        <v>152</v>
      </c>
      <c r="E30" s="30" t="s">
        <v>990</v>
      </c>
    </row>
    <row r="31" ht="13">
      <c r="A31" s="1" t="s">
        <v>143</v>
      </c>
      <c r="B31" s="28">
        <v>4</v>
      </c>
      <c r="C31" s="29" t="s">
        <v>1426</v>
      </c>
      <c r="D31" s="28" t="s">
        <v>145</v>
      </c>
      <c r="E31" s="30" t="s">
        <v>1427</v>
      </c>
      <c r="F31" s="31" t="s">
        <v>159</v>
      </c>
      <c r="G31" s="32">
        <v>74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1428</v>
      </c>
    </row>
    <row r="34" ht="150">
      <c r="A34" s="1" t="s">
        <v>152</v>
      </c>
      <c r="E34" s="30" t="s">
        <v>990</v>
      </c>
    </row>
    <row r="35" ht="13">
      <c r="A35" s="1" t="s">
        <v>143</v>
      </c>
      <c r="B35" s="28">
        <v>5</v>
      </c>
      <c r="C35" s="29" t="s">
        <v>1429</v>
      </c>
      <c r="D35" s="28" t="s">
        <v>145</v>
      </c>
      <c r="E35" s="30" t="s">
        <v>1430</v>
      </c>
      <c r="F35" s="31" t="s">
        <v>159</v>
      </c>
      <c r="G35" s="32">
        <v>203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1431</v>
      </c>
    </row>
    <row r="38" ht="125">
      <c r="A38" s="1" t="s">
        <v>152</v>
      </c>
      <c r="E38" s="30" t="s">
        <v>993</v>
      </c>
    </row>
    <row r="39" ht="13">
      <c r="A39" s="1" t="s">
        <v>143</v>
      </c>
      <c r="B39" s="28">
        <v>6</v>
      </c>
      <c r="C39" s="29" t="s">
        <v>999</v>
      </c>
      <c r="D39" s="28" t="s">
        <v>145</v>
      </c>
      <c r="E39" s="30" t="s">
        <v>1000</v>
      </c>
      <c r="F39" s="31" t="s">
        <v>159</v>
      </c>
      <c r="G39" s="32">
        <v>43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1432</v>
      </c>
    </row>
    <row r="42" ht="150">
      <c r="A42" s="1" t="s">
        <v>152</v>
      </c>
      <c r="E42" s="30" t="s">
        <v>990</v>
      </c>
    </row>
    <row r="43" ht="13">
      <c r="A43" s="1" t="s">
        <v>143</v>
      </c>
      <c r="B43" s="28">
        <v>7</v>
      </c>
      <c r="C43" s="29" t="s">
        <v>1433</v>
      </c>
      <c r="D43" s="28" t="s">
        <v>145</v>
      </c>
      <c r="E43" s="30" t="s">
        <v>1434</v>
      </c>
      <c r="F43" s="31" t="s">
        <v>159</v>
      </c>
      <c r="G43" s="32">
        <v>7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970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1435</v>
      </c>
    </row>
    <row r="46" ht="150">
      <c r="A46" s="1" t="s">
        <v>152</v>
      </c>
      <c r="E46" s="30" t="s">
        <v>990</v>
      </c>
    </row>
    <row r="47" ht="25">
      <c r="A47" s="1" t="s">
        <v>143</v>
      </c>
      <c r="B47" s="28">
        <v>8</v>
      </c>
      <c r="C47" s="29" t="s">
        <v>1436</v>
      </c>
      <c r="D47" s="28" t="s">
        <v>145</v>
      </c>
      <c r="E47" s="30" t="s">
        <v>1437</v>
      </c>
      <c r="F47" s="31" t="s">
        <v>159</v>
      </c>
      <c r="G47" s="32">
        <v>20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970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1438</v>
      </c>
    </row>
    <row r="50" ht="150">
      <c r="A50" s="1" t="s">
        <v>152</v>
      </c>
      <c r="E50" s="30" t="s">
        <v>990</v>
      </c>
    </row>
    <row r="51" ht="13">
      <c r="A51" s="1" t="s">
        <v>143</v>
      </c>
      <c r="B51" s="28">
        <v>9</v>
      </c>
      <c r="C51" s="29" t="s">
        <v>1439</v>
      </c>
      <c r="D51" s="28" t="s">
        <v>145</v>
      </c>
      <c r="E51" s="30" t="s">
        <v>1440</v>
      </c>
      <c r="F51" s="31" t="s">
        <v>159</v>
      </c>
      <c r="G51" s="32">
        <v>20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970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1438</v>
      </c>
    </row>
    <row r="54" ht="125">
      <c r="A54" s="1" t="s">
        <v>152</v>
      </c>
      <c r="E54" s="30" t="s">
        <v>993</v>
      </c>
    </row>
    <row r="55" ht="13">
      <c r="A55" s="1" t="s">
        <v>143</v>
      </c>
      <c r="B55" s="28">
        <v>10</v>
      </c>
      <c r="C55" s="29" t="s">
        <v>1441</v>
      </c>
      <c r="D55" s="28" t="s">
        <v>145</v>
      </c>
      <c r="E55" s="30" t="s">
        <v>1442</v>
      </c>
      <c r="F55" s="31" t="s">
        <v>159</v>
      </c>
      <c r="G55" s="32">
        <v>46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970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1443</v>
      </c>
    </row>
    <row r="58" ht="150">
      <c r="A58" s="1" t="s">
        <v>152</v>
      </c>
      <c r="E58" s="30" t="s">
        <v>990</v>
      </c>
    </row>
    <row r="59" ht="13">
      <c r="A59" s="1" t="s">
        <v>143</v>
      </c>
      <c r="B59" s="28">
        <v>11</v>
      </c>
      <c r="C59" s="29" t="s">
        <v>1007</v>
      </c>
      <c r="D59" s="28" t="s">
        <v>145</v>
      </c>
      <c r="E59" s="30" t="s">
        <v>1008</v>
      </c>
      <c r="F59" s="31" t="s">
        <v>159</v>
      </c>
      <c r="G59" s="32">
        <v>50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970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1444</v>
      </c>
    </row>
    <row r="62" ht="125">
      <c r="A62" s="1" t="s">
        <v>152</v>
      </c>
      <c r="E62" s="30" t="s">
        <v>993</v>
      </c>
    </row>
    <row r="63" ht="13">
      <c r="A63" s="1" t="s">
        <v>143</v>
      </c>
      <c r="B63" s="28">
        <v>12</v>
      </c>
      <c r="C63" s="29" t="s">
        <v>1445</v>
      </c>
      <c r="D63" s="28" t="s">
        <v>145</v>
      </c>
      <c r="E63" s="30" t="s">
        <v>1446</v>
      </c>
      <c r="F63" s="31" t="s">
        <v>159</v>
      </c>
      <c r="G63" s="32">
        <v>16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970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1447</v>
      </c>
    </row>
    <row r="66" ht="150">
      <c r="A66" s="1" t="s">
        <v>152</v>
      </c>
      <c r="E66" s="30" t="s">
        <v>990</v>
      </c>
    </row>
    <row r="67" ht="13">
      <c r="A67" s="1" t="s">
        <v>143</v>
      </c>
      <c r="B67" s="28">
        <v>13</v>
      </c>
      <c r="C67" s="29" t="s">
        <v>1448</v>
      </c>
      <c r="D67" s="28" t="s">
        <v>145</v>
      </c>
      <c r="E67" s="30" t="s">
        <v>1449</v>
      </c>
      <c r="F67" s="31" t="s">
        <v>159</v>
      </c>
      <c r="G67" s="32">
        <v>16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970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1447</v>
      </c>
    </row>
    <row r="70" ht="125">
      <c r="A70" s="1" t="s">
        <v>152</v>
      </c>
      <c r="E70" s="30" t="s">
        <v>993</v>
      </c>
    </row>
    <row r="71" ht="13">
      <c r="A71" s="1" t="s">
        <v>143</v>
      </c>
      <c r="B71" s="28">
        <v>14</v>
      </c>
      <c r="C71" s="29" t="s">
        <v>1450</v>
      </c>
      <c r="D71" s="28" t="s">
        <v>145</v>
      </c>
      <c r="E71" s="30" t="s">
        <v>1451</v>
      </c>
      <c r="F71" s="31" t="s">
        <v>159</v>
      </c>
      <c r="G71" s="32">
        <v>12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970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1452</v>
      </c>
    </row>
    <row r="74" ht="150">
      <c r="A74" s="1" t="s">
        <v>152</v>
      </c>
      <c r="E74" s="30" t="s">
        <v>990</v>
      </c>
    </row>
    <row r="75" ht="13">
      <c r="A75" s="1" t="s">
        <v>143</v>
      </c>
      <c r="B75" s="28">
        <v>15</v>
      </c>
      <c r="C75" s="29" t="s">
        <v>1453</v>
      </c>
      <c r="D75" s="28" t="s">
        <v>145</v>
      </c>
      <c r="E75" s="30" t="s">
        <v>1454</v>
      </c>
      <c r="F75" s="31" t="s">
        <v>159</v>
      </c>
      <c r="G75" s="32">
        <v>12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970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1452</v>
      </c>
    </row>
    <row r="78" ht="125">
      <c r="A78" s="1" t="s">
        <v>152</v>
      </c>
      <c r="E78" s="30" t="s">
        <v>993</v>
      </c>
    </row>
    <row r="79" ht="13">
      <c r="A79" s="1" t="s">
        <v>143</v>
      </c>
      <c r="B79" s="28">
        <v>16</v>
      </c>
      <c r="C79" s="29" t="s">
        <v>1455</v>
      </c>
      <c r="D79" s="28" t="s">
        <v>145</v>
      </c>
      <c r="E79" s="30" t="s">
        <v>1456</v>
      </c>
      <c r="F79" s="31" t="s">
        <v>159</v>
      </c>
      <c r="G79" s="32">
        <v>6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970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1457</v>
      </c>
    </row>
    <row r="82" ht="150">
      <c r="A82" s="1" t="s">
        <v>152</v>
      </c>
      <c r="E82" s="30" t="s">
        <v>990</v>
      </c>
    </row>
    <row r="83" ht="13">
      <c r="A83" s="1" t="s">
        <v>143</v>
      </c>
      <c r="B83" s="28">
        <v>17</v>
      </c>
      <c r="C83" s="29" t="s">
        <v>1458</v>
      </c>
      <c r="D83" s="28" t="s">
        <v>145</v>
      </c>
      <c r="E83" s="30" t="s">
        <v>1459</v>
      </c>
      <c r="F83" s="31" t="s">
        <v>159</v>
      </c>
      <c r="G83" s="32">
        <v>3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970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1460</v>
      </c>
    </row>
    <row r="86" ht="150">
      <c r="A86" s="1" t="s">
        <v>152</v>
      </c>
      <c r="E86" s="30" t="s">
        <v>990</v>
      </c>
    </row>
    <row r="87" ht="13">
      <c r="A87" s="1" t="s">
        <v>143</v>
      </c>
      <c r="B87" s="28">
        <v>18</v>
      </c>
      <c r="C87" s="29" t="s">
        <v>1461</v>
      </c>
      <c r="D87" s="28" t="s">
        <v>145</v>
      </c>
      <c r="E87" s="30" t="s">
        <v>1462</v>
      </c>
      <c r="F87" s="31" t="s">
        <v>159</v>
      </c>
      <c r="G87" s="32">
        <v>9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1463</v>
      </c>
    </row>
    <row r="90" ht="125">
      <c r="A90" s="1" t="s">
        <v>152</v>
      </c>
      <c r="E90" s="30" t="s">
        <v>993</v>
      </c>
    </row>
    <row r="91" ht="25">
      <c r="A91" s="1" t="s">
        <v>143</v>
      </c>
      <c r="B91" s="28">
        <v>19</v>
      </c>
      <c r="C91" s="29" t="s">
        <v>1464</v>
      </c>
      <c r="D91" s="28" t="s">
        <v>145</v>
      </c>
      <c r="E91" s="30" t="s">
        <v>1465</v>
      </c>
      <c r="F91" s="31" t="s">
        <v>159</v>
      </c>
      <c r="G91" s="32">
        <v>36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1466</v>
      </c>
    </row>
    <row r="94" ht="150">
      <c r="A94" s="1" t="s">
        <v>152</v>
      </c>
      <c r="E94" s="30" t="s">
        <v>990</v>
      </c>
    </row>
    <row r="95" ht="13">
      <c r="A95" s="1" t="s">
        <v>143</v>
      </c>
      <c r="B95" s="28">
        <v>20</v>
      </c>
      <c r="C95" s="29" t="s">
        <v>1467</v>
      </c>
      <c r="D95" s="28" t="s">
        <v>145</v>
      </c>
      <c r="E95" s="30" t="s">
        <v>1468</v>
      </c>
      <c r="F95" s="31" t="s">
        <v>159</v>
      </c>
      <c r="G95" s="32">
        <v>36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1466</v>
      </c>
    </row>
    <row r="98" ht="125">
      <c r="A98" s="1" t="s">
        <v>152</v>
      </c>
      <c r="E98" s="30" t="s">
        <v>993</v>
      </c>
    </row>
    <row r="99" ht="13">
      <c r="A99" s="1" t="s">
        <v>143</v>
      </c>
      <c r="B99" s="28">
        <v>21</v>
      </c>
      <c r="C99" s="29" t="s">
        <v>1469</v>
      </c>
      <c r="D99" s="28" t="s">
        <v>145</v>
      </c>
      <c r="E99" s="30" t="s">
        <v>1470</v>
      </c>
      <c r="F99" s="31" t="s">
        <v>159</v>
      </c>
      <c r="G99" s="32">
        <v>9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1463</v>
      </c>
    </row>
    <row r="102" ht="150">
      <c r="A102" s="1" t="s">
        <v>152</v>
      </c>
      <c r="E102" s="30" t="s">
        <v>990</v>
      </c>
    </row>
    <row r="103" ht="13">
      <c r="A103" s="1" t="s">
        <v>143</v>
      </c>
      <c r="B103" s="28">
        <v>22</v>
      </c>
      <c r="C103" s="29" t="s">
        <v>1471</v>
      </c>
      <c r="D103" s="28" t="s">
        <v>145</v>
      </c>
      <c r="E103" s="30" t="s">
        <v>1472</v>
      </c>
      <c r="F103" s="31" t="s">
        <v>159</v>
      </c>
      <c r="G103" s="32">
        <v>26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1473</v>
      </c>
    </row>
    <row r="106" ht="150">
      <c r="A106" s="1" t="s">
        <v>152</v>
      </c>
      <c r="E106" s="30" t="s">
        <v>990</v>
      </c>
    </row>
    <row r="107" ht="13">
      <c r="A107" s="1" t="s">
        <v>143</v>
      </c>
      <c r="B107" s="28">
        <v>23</v>
      </c>
      <c r="C107" s="29" t="s">
        <v>1474</v>
      </c>
      <c r="D107" s="28" t="s">
        <v>145</v>
      </c>
      <c r="E107" s="30" t="s">
        <v>1475</v>
      </c>
      <c r="F107" s="31" t="s">
        <v>159</v>
      </c>
      <c r="G107" s="32">
        <v>26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1473</v>
      </c>
    </row>
    <row r="110" ht="125">
      <c r="A110" s="1" t="s">
        <v>152</v>
      </c>
      <c r="E110" s="30" t="s">
        <v>993</v>
      </c>
    </row>
    <row r="111" ht="13">
      <c r="A111" s="1" t="s">
        <v>143</v>
      </c>
      <c r="B111" s="28">
        <v>24</v>
      </c>
      <c r="C111" s="29" t="s">
        <v>1476</v>
      </c>
      <c r="D111" s="28" t="s">
        <v>145</v>
      </c>
      <c r="E111" s="30" t="s">
        <v>1477</v>
      </c>
      <c r="F111" s="31" t="s">
        <v>159</v>
      </c>
      <c r="G111" s="32">
        <v>9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1463</v>
      </c>
    </row>
    <row r="114" ht="150">
      <c r="A114" s="1" t="s">
        <v>152</v>
      </c>
      <c r="E114" s="30" t="s">
        <v>990</v>
      </c>
    </row>
    <row r="115" ht="13">
      <c r="A115" s="1" t="s">
        <v>143</v>
      </c>
      <c r="B115" s="28">
        <v>25</v>
      </c>
      <c r="C115" s="29" t="s">
        <v>1478</v>
      </c>
      <c r="D115" s="28" t="s">
        <v>145</v>
      </c>
      <c r="E115" s="30" t="s">
        <v>1479</v>
      </c>
      <c r="F115" s="31" t="s">
        <v>159</v>
      </c>
      <c r="G115" s="32">
        <v>21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1480</v>
      </c>
    </row>
    <row r="118" ht="150">
      <c r="A118" s="1" t="s">
        <v>152</v>
      </c>
      <c r="E118" s="30" t="s">
        <v>990</v>
      </c>
    </row>
    <row r="119" ht="13">
      <c r="A119" s="1" t="s">
        <v>143</v>
      </c>
      <c r="B119" s="28">
        <v>26</v>
      </c>
      <c r="C119" s="29" t="s">
        <v>1481</v>
      </c>
      <c r="D119" s="28" t="s">
        <v>145</v>
      </c>
      <c r="E119" s="30" t="s">
        <v>1482</v>
      </c>
      <c r="F119" s="31" t="s">
        <v>159</v>
      </c>
      <c r="G119" s="32">
        <v>8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1483</v>
      </c>
    </row>
    <row r="122" ht="175">
      <c r="A122" s="1" t="s">
        <v>152</v>
      </c>
      <c r="E122" s="30" t="s">
        <v>1484</v>
      </c>
    </row>
    <row r="123" ht="13">
      <c r="A123" s="1" t="s">
        <v>143</v>
      </c>
      <c r="B123" s="28">
        <v>27</v>
      </c>
      <c r="C123" s="29" t="s">
        <v>1485</v>
      </c>
      <c r="D123" s="28" t="s">
        <v>145</v>
      </c>
      <c r="E123" s="30" t="s">
        <v>1486</v>
      </c>
      <c r="F123" s="31" t="s">
        <v>159</v>
      </c>
      <c r="G123" s="32">
        <v>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1463</v>
      </c>
    </row>
    <row r="126" ht="175">
      <c r="A126" s="1" t="s">
        <v>152</v>
      </c>
      <c r="E126" s="30" t="s">
        <v>1484</v>
      </c>
    </row>
    <row r="127" ht="13">
      <c r="A127" s="1" t="s">
        <v>143</v>
      </c>
      <c r="B127" s="28">
        <v>28</v>
      </c>
      <c r="C127" s="29" t="s">
        <v>1487</v>
      </c>
      <c r="D127" s="28" t="s">
        <v>145</v>
      </c>
      <c r="E127" s="30" t="s">
        <v>1488</v>
      </c>
      <c r="F127" s="31" t="s">
        <v>147</v>
      </c>
      <c r="G127" s="32">
        <v>120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1417</v>
      </c>
    </row>
    <row r="130" ht="162.5">
      <c r="A130" s="1" t="s">
        <v>152</v>
      </c>
      <c r="E130" s="30" t="s">
        <v>1489</v>
      </c>
    </row>
    <row r="131" ht="13">
      <c r="A131" s="1" t="s">
        <v>143</v>
      </c>
      <c r="B131" s="28">
        <v>29</v>
      </c>
      <c r="C131" s="29" t="s">
        <v>1490</v>
      </c>
      <c r="D131" s="28" t="s">
        <v>145</v>
      </c>
      <c r="E131" s="30" t="s">
        <v>1491</v>
      </c>
      <c r="F131" s="31" t="s">
        <v>147</v>
      </c>
      <c r="G131" s="32">
        <v>120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1417</v>
      </c>
    </row>
    <row r="134" ht="125">
      <c r="A134" s="1" t="s">
        <v>152</v>
      </c>
      <c r="E134" s="30" t="s">
        <v>1492</v>
      </c>
    </row>
    <row r="135" ht="13">
      <c r="A135" s="1" t="s">
        <v>143</v>
      </c>
      <c r="B135" s="28">
        <v>30</v>
      </c>
      <c r="C135" s="29" t="s">
        <v>1493</v>
      </c>
      <c r="D135" s="28" t="s">
        <v>145</v>
      </c>
      <c r="E135" s="30" t="s">
        <v>1494</v>
      </c>
      <c r="F135" s="31" t="s">
        <v>159</v>
      </c>
      <c r="G135" s="32">
        <v>76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1495</v>
      </c>
    </row>
    <row r="138" ht="150">
      <c r="A138" s="1" t="s">
        <v>152</v>
      </c>
      <c r="E138" s="30" t="s">
        <v>990</v>
      </c>
    </row>
    <row r="139" ht="13">
      <c r="A139" s="1" t="s">
        <v>143</v>
      </c>
      <c r="B139" s="28">
        <v>31</v>
      </c>
      <c r="C139" s="29" t="s">
        <v>1496</v>
      </c>
      <c r="D139" s="28" t="s">
        <v>145</v>
      </c>
      <c r="E139" s="30" t="s">
        <v>1497</v>
      </c>
      <c r="F139" s="31" t="s">
        <v>159</v>
      </c>
      <c r="G139" s="32">
        <v>76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1495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32</v>
      </c>
      <c r="C143" s="29" t="s">
        <v>1498</v>
      </c>
      <c r="D143" s="28" t="s">
        <v>145</v>
      </c>
      <c r="E143" s="30" t="s">
        <v>1499</v>
      </c>
      <c r="F143" s="31" t="s">
        <v>159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1142</v>
      </c>
    </row>
    <row r="146" ht="150">
      <c r="A146" s="1" t="s">
        <v>152</v>
      </c>
      <c r="E146" s="30" t="s">
        <v>990</v>
      </c>
    </row>
    <row r="147" ht="13">
      <c r="A147" s="1" t="s">
        <v>143</v>
      </c>
      <c r="B147" s="28">
        <v>33</v>
      </c>
      <c r="C147" s="29" t="s">
        <v>1500</v>
      </c>
      <c r="D147" s="28" t="s">
        <v>145</v>
      </c>
      <c r="E147" s="30" t="s">
        <v>1501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1142</v>
      </c>
    </row>
    <row r="150" ht="150">
      <c r="A150" s="1" t="s">
        <v>152</v>
      </c>
      <c r="E150" s="30" t="s">
        <v>990</v>
      </c>
    </row>
    <row r="151" ht="13">
      <c r="A151" s="1" t="s">
        <v>143</v>
      </c>
      <c r="B151" s="28">
        <v>34</v>
      </c>
      <c r="C151" s="29" t="s">
        <v>1502</v>
      </c>
      <c r="D151" s="28" t="s">
        <v>145</v>
      </c>
      <c r="E151" s="30" t="s">
        <v>1503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1435</v>
      </c>
    </row>
    <row r="154" ht="150">
      <c r="A154" s="1" t="s">
        <v>152</v>
      </c>
      <c r="E154" s="30" t="s">
        <v>990</v>
      </c>
    </row>
    <row r="155" ht="13">
      <c r="A155" s="1" t="s">
        <v>143</v>
      </c>
      <c r="B155" s="28">
        <v>35</v>
      </c>
      <c r="C155" s="29" t="s">
        <v>1504</v>
      </c>
      <c r="D155" s="28" t="s">
        <v>145</v>
      </c>
      <c r="E155" s="30" t="s">
        <v>1505</v>
      </c>
      <c r="F155" s="31" t="s">
        <v>159</v>
      </c>
      <c r="G155" s="32">
        <v>9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1463</v>
      </c>
    </row>
    <row r="158" ht="137.5">
      <c r="A158" s="1" t="s">
        <v>152</v>
      </c>
      <c r="E158" s="30" t="s">
        <v>1015</v>
      </c>
    </row>
    <row r="159" ht="13">
      <c r="A159" s="1" t="s">
        <v>143</v>
      </c>
      <c r="B159" s="28">
        <v>36</v>
      </c>
      <c r="C159" s="29" t="s">
        <v>1506</v>
      </c>
      <c r="D159" s="28" t="s">
        <v>145</v>
      </c>
      <c r="E159" s="30" t="s">
        <v>1507</v>
      </c>
      <c r="F159" s="31" t="s">
        <v>159</v>
      </c>
      <c r="G159" s="32">
        <v>12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1452</v>
      </c>
    </row>
    <row r="162" ht="150">
      <c r="A162" s="1" t="s">
        <v>152</v>
      </c>
      <c r="E162" s="30" t="s">
        <v>990</v>
      </c>
    </row>
    <row r="163" ht="13">
      <c r="A163" s="1" t="s">
        <v>143</v>
      </c>
      <c r="B163" s="28">
        <v>37</v>
      </c>
      <c r="C163" s="29" t="s">
        <v>1508</v>
      </c>
      <c r="D163" s="28" t="s">
        <v>145</v>
      </c>
      <c r="E163" s="30" t="s">
        <v>1509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1142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38</v>
      </c>
      <c r="C167" s="29" t="s">
        <v>1510</v>
      </c>
      <c r="D167" s="28" t="s">
        <v>145</v>
      </c>
      <c r="E167" s="30" t="s">
        <v>1511</v>
      </c>
      <c r="F167" s="31" t="s">
        <v>159</v>
      </c>
      <c r="G167" s="32">
        <v>13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1512</v>
      </c>
    </row>
    <row r="170" ht="137.5">
      <c r="A170" s="1" t="s">
        <v>152</v>
      </c>
      <c r="E170" s="30" t="s">
        <v>1015</v>
      </c>
    </row>
    <row r="171" ht="13">
      <c r="A171" s="1" t="s">
        <v>143</v>
      </c>
      <c r="B171" s="28">
        <v>39</v>
      </c>
      <c r="C171" s="29" t="s">
        <v>1513</v>
      </c>
      <c r="D171" s="28" t="s">
        <v>145</v>
      </c>
      <c r="E171" s="30" t="s">
        <v>1514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1145</v>
      </c>
    </row>
    <row r="174" ht="150">
      <c r="A174" s="1" t="s">
        <v>152</v>
      </c>
      <c r="E174" s="30" t="s">
        <v>990</v>
      </c>
    </row>
    <row r="175" ht="13">
      <c r="A175" s="1" t="s">
        <v>143</v>
      </c>
      <c r="B175" s="28">
        <v>40</v>
      </c>
      <c r="C175" s="29" t="s">
        <v>1515</v>
      </c>
      <c r="D175" s="28" t="s">
        <v>145</v>
      </c>
      <c r="E175" s="30" t="s">
        <v>1516</v>
      </c>
      <c r="F175" s="31" t="s">
        <v>159</v>
      </c>
      <c r="G175" s="32">
        <v>11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1517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41</v>
      </c>
      <c r="C179" s="29" t="s">
        <v>1518</v>
      </c>
      <c r="D179" s="28" t="s">
        <v>145</v>
      </c>
      <c r="E179" s="30" t="s">
        <v>1519</v>
      </c>
      <c r="F179" s="31" t="s">
        <v>159</v>
      </c>
      <c r="G179" s="32">
        <v>13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1512</v>
      </c>
    </row>
    <row r="182" ht="137.5">
      <c r="A182" s="1" t="s">
        <v>152</v>
      </c>
      <c r="E182" s="30" t="s">
        <v>1015</v>
      </c>
    </row>
    <row r="183" ht="25">
      <c r="A183" s="1" t="s">
        <v>143</v>
      </c>
      <c r="B183" s="28">
        <v>42</v>
      </c>
      <c r="C183" s="29" t="s">
        <v>1520</v>
      </c>
      <c r="D183" s="28" t="s">
        <v>145</v>
      </c>
      <c r="E183" s="30" t="s">
        <v>1521</v>
      </c>
      <c r="F183" s="31" t="s">
        <v>159</v>
      </c>
      <c r="G183" s="32">
        <v>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1457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43</v>
      </c>
      <c r="C187" s="29" t="s">
        <v>1522</v>
      </c>
      <c r="D187" s="28" t="s">
        <v>145</v>
      </c>
      <c r="E187" s="30" t="s">
        <v>1523</v>
      </c>
      <c r="F187" s="31" t="s">
        <v>159</v>
      </c>
      <c r="G187" s="32">
        <v>6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1457</v>
      </c>
    </row>
    <row r="190" ht="137.5">
      <c r="A190" s="1" t="s">
        <v>152</v>
      </c>
      <c r="E190" s="30" t="s">
        <v>1015</v>
      </c>
    </row>
    <row r="191" ht="25">
      <c r="A191" s="1" t="s">
        <v>143</v>
      </c>
      <c r="B191" s="28">
        <v>44</v>
      </c>
      <c r="C191" s="29" t="s">
        <v>1524</v>
      </c>
      <c r="D191" s="28" t="s">
        <v>145</v>
      </c>
      <c r="E191" s="30" t="s">
        <v>1525</v>
      </c>
      <c r="F191" s="31" t="s">
        <v>159</v>
      </c>
      <c r="G191" s="32">
        <v>25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1526</v>
      </c>
    </row>
    <row r="194" ht="150">
      <c r="A194" s="1" t="s">
        <v>152</v>
      </c>
      <c r="E194" s="30" t="s">
        <v>990</v>
      </c>
    </row>
    <row r="195" ht="25">
      <c r="A195" s="1" t="s">
        <v>143</v>
      </c>
      <c r="B195" s="28">
        <v>45</v>
      </c>
      <c r="C195" s="29" t="s">
        <v>1527</v>
      </c>
      <c r="D195" s="28" t="s">
        <v>145</v>
      </c>
      <c r="E195" s="30" t="s">
        <v>1528</v>
      </c>
      <c r="F195" s="31" t="s">
        <v>159</v>
      </c>
      <c r="G195" s="32">
        <v>5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1529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46</v>
      </c>
      <c r="C199" s="29" t="s">
        <v>1530</v>
      </c>
      <c r="D199" s="28" t="s">
        <v>145</v>
      </c>
      <c r="E199" s="30" t="s">
        <v>1531</v>
      </c>
      <c r="F199" s="31" t="s">
        <v>159</v>
      </c>
      <c r="G199" s="32">
        <v>30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1532</v>
      </c>
    </row>
    <row r="202" ht="137.5">
      <c r="A202" s="1" t="s">
        <v>152</v>
      </c>
      <c r="E202" s="30" t="s">
        <v>1015</v>
      </c>
    </row>
    <row r="203" ht="25">
      <c r="A203" s="1" t="s">
        <v>143</v>
      </c>
      <c r="B203" s="28">
        <v>47</v>
      </c>
      <c r="C203" s="29" t="s">
        <v>1533</v>
      </c>
      <c r="D203" s="28" t="s">
        <v>145</v>
      </c>
      <c r="E203" s="30" t="s">
        <v>1534</v>
      </c>
      <c r="F203" s="31" t="s">
        <v>159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1438</v>
      </c>
    </row>
    <row r="206" ht="150">
      <c r="A206" s="1" t="s">
        <v>152</v>
      </c>
      <c r="E206" s="30" t="s">
        <v>990</v>
      </c>
    </row>
    <row r="207" ht="25">
      <c r="A207" s="1" t="s">
        <v>143</v>
      </c>
      <c r="B207" s="28">
        <v>48</v>
      </c>
      <c r="C207" s="29" t="s">
        <v>1535</v>
      </c>
      <c r="D207" s="28" t="s">
        <v>145</v>
      </c>
      <c r="E207" s="30" t="s">
        <v>1536</v>
      </c>
      <c r="F207" s="31" t="s">
        <v>159</v>
      </c>
      <c r="G207" s="32">
        <v>20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1438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49</v>
      </c>
      <c r="C211" s="29" t="s">
        <v>1537</v>
      </c>
      <c r="D211" s="28" t="s">
        <v>145</v>
      </c>
      <c r="E211" s="30" t="s">
        <v>1538</v>
      </c>
      <c r="F211" s="31" t="s">
        <v>159</v>
      </c>
      <c r="G211" s="32">
        <v>23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1539</v>
      </c>
    </row>
    <row r="214" ht="137.5">
      <c r="A214" s="1" t="s">
        <v>152</v>
      </c>
      <c r="E214" s="30" t="s">
        <v>1015</v>
      </c>
    </row>
    <row r="215" ht="13">
      <c r="A215" s="1" t="s">
        <v>143</v>
      </c>
      <c r="B215" s="28">
        <v>50</v>
      </c>
      <c r="C215" s="29" t="s">
        <v>1540</v>
      </c>
      <c r="D215" s="28" t="s">
        <v>145</v>
      </c>
      <c r="E215" s="30" t="s">
        <v>1541</v>
      </c>
      <c r="F215" s="31" t="s">
        <v>159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1457</v>
      </c>
    </row>
    <row r="218" ht="175">
      <c r="A218" s="1" t="s">
        <v>152</v>
      </c>
      <c r="E218" s="30" t="s">
        <v>1020</v>
      </c>
    </row>
    <row r="219" ht="13">
      <c r="A219" s="1" t="s">
        <v>143</v>
      </c>
      <c r="B219" s="28">
        <v>51</v>
      </c>
      <c r="C219" s="29" t="s">
        <v>1542</v>
      </c>
      <c r="D219" s="28" t="s">
        <v>145</v>
      </c>
      <c r="E219" s="30" t="s">
        <v>1543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1151</v>
      </c>
    </row>
    <row r="222" ht="150">
      <c r="A222" s="1" t="s">
        <v>152</v>
      </c>
      <c r="E222" s="30" t="s">
        <v>990</v>
      </c>
    </row>
    <row r="223" ht="13">
      <c r="A223" s="1" t="s">
        <v>143</v>
      </c>
      <c r="B223" s="28">
        <v>52</v>
      </c>
      <c r="C223" s="29" t="s">
        <v>1544</v>
      </c>
      <c r="D223" s="28" t="s">
        <v>145</v>
      </c>
      <c r="E223" s="30" t="s">
        <v>1545</v>
      </c>
      <c r="F223" s="31" t="s">
        <v>159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1151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53</v>
      </c>
      <c r="C227" s="29" t="s">
        <v>1546</v>
      </c>
      <c r="D227" s="28" t="s">
        <v>145</v>
      </c>
      <c r="E227" s="30" t="s">
        <v>1547</v>
      </c>
      <c r="F227" s="31" t="s">
        <v>159</v>
      </c>
      <c r="G227" s="32">
        <v>20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1438</v>
      </c>
    </row>
    <row r="230" ht="150">
      <c r="A230" s="1" t="s">
        <v>152</v>
      </c>
      <c r="E230" s="30" t="s">
        <v>990</v>
      </c>
    </row>
    <row r="231" ht="13">
      <c r="A231" s="1" t="s">
        <v>143</v>
      </c>
      <c r="B231" s="28">
        <v>54</v>
      </c>
      <c r="C231" s="29" t="s">
        <v>1548</v>
      </c>
      <c r="D231" s="28" t="s">
        <v>145</v>
      </c>
      <c r="E231" s="30" t="s">
        <v>1549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1151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55</v>
      </c>
      <c r="C235" s="29" t="s">
        <v>1550</v>
      </c>
      <c r="D235" s="28" t="s">
        <v>145</v>
      </c>
      <c r="E235" s="30" t="s">
        <v>1551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1145</v>
      </c>
    </row>
    <row r="238" ht="150">
      <c r="A238" s="1" t="s">
        <v>152</v>
      </c>
      <c r="E238" s="30" t="s">
        <v>990</v>
      </c>
    </row>
    <row r="239" ht="13">
      <c r="A239" s="1" t="s">
        <v>143</v>
      </c>
      <c r="B239" s="28">
        <v>56</v>
      </c>
      <c r="C239" s="29" t="s">
        <v>1552</v>
      </c>
      <c r="D239" s="28" t="s">
        <v>145</v>
      </c>
      <c r="E239" s="30" t="s">
        <v>1553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1145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57</v>
      </c>
      <c r="C243" s="29" t="s">
        <v>1554</v>
      </c>
      <c r="D243" s="28" t="s">
        <v>145</v>
      </c>
      <c r="E243" s="30" t="s">
        <v>1555</v>
      </c>
      <c r="F243" s="31" t="s">
        <v>159</v>
      </c>
      <c r="G243" s="32">
        <v>163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1556</v>
      </c>
    </row>
    <row r="246" ht="150">
      <c r="A246" s="1" t="s">
        <v>152</v>
      </c>
      <c r="E246" s="30" t="s">
        <v>990</v>
      </c>
    </row>
    <row r="247" ht="13">
      <c r="A247" s="1" t="s">
        <v>143</v>
      </c>
      <c r="B247" s="28">
        <v>58</v>
      </c>
      <c r="C247" s="29" t="s">
        <v>1557</v>
      </c>
      <c r="D247" s="28" t="s">
        <v>145</v>
      </c>
      <c r="E247" s="30" t="s">
        <v>1558</v>
      </c>
      <c r="F247" s="31" t="s">
        <v>159</v>
      </c>
      <c r="G247" s="32">
        <v>199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1559</v>
      </c>
    </row>
    <row r="250" ht="137.5">
      <c r="A250" s="1" t="s">
        <v>152</v>
      </c>
      <c r="E250" s="30" t="s">
        <v>1015</v>
      </c>
    </row>
  </sheetData>
  <sheetProtection sheet="1" objects="1" scenarios="1" spinCount="100000" saltValue="441A5+9aJdopekh0tdYTPRY0f2w/QxFLjTyoV2Eyl4RENI5uAt6eBurZrrFiz8EU+BwmBwbwOgNQ/OMazRxmDA==" hashValue="lwzmH84vYW0t++gSzYjjzpVBBXX/imokq5+VuOH7SoxPb9epP3dFrwjNzD7gR9QM61KyU8TB4J84mboIPDYCS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1560</v>
      </c>
      <c r="M3" s="20">
        <f>0+M9+M14+M271+M308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1560</v>
      </c>
      <c r="D5" s="22"/>
      <c r="E5" s="23" t="s">
        <v>54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1561</v>
      </c>
      <c r="L9" s="38"/>
      <c r="M9" s="39">
        <f>SUMIFS(M10:M13,A10:A13,"P")</f>
        <v>0</v>
      </c>
      <c r="N9" s="38"/>
    </row>
    <row r="10" ht="25">
      <c r="A10" s="1" t="s">
        <v>143</v>
      </c>
      <c r="B10" s="28">
        <v>94</v>
      </c>
      <c r="C10" s="29" t="s">
        <v>424</v>
      </c>
      <c r="D10" s="28" t="s">
        <v>425</v>
      </c>
      <c r="E10" s="30" t="s">
        <v>426</v>
      </c>
      <c r="F10" s="31" t="s">
        <v>236</v>
      </c>
      <c r="G10" s="32">
        <v>49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52">
      <c r="A12" s="1" t="s">
        <v>150</v>
      </c>
      <c r="E12" s="37" t="s">
        <v>1562</v>
      </c>
    </row>
    <row r="13" ht="200">
      <c r="A13" s="1" t="s">
        <v>152</v>
      </c>
      <c r="E13" s="30" t="s">
        <v>239</v>
      </c>
    </row>
    <row r="14" ht="13">
      <c r="A14" s="1" t="s">
        <v>140</v>
      </c>
      <c r="C14" s="22" t="s">
        <v>1563</v>
      </c>
      <c r="E14" s="23" t="s">
        <v>1564</v>
      </c>
      <c r="L14" s="38"/>
      <c r="M14" s="39">
        <f>SUMIFS(M15:M270,A15:A270,"P")</f>
        <v>0</v>
      </c>
      <c r="N14" s="38"/>
    </row>
    <row r="15" ht="25">
      <c r="A15" s="1" t="s">
        <v>143</v>
      </c>
      <c r="B15" s="28">
        <v>11</v>
      </c>
      <c r="C15" s="29" t="s">
        <v>1565</v>
      </c>
      <c r="D15" s="28" t="s">
        <v>145</v>
      </c>
      <c r="E15" s="30" t="s">
        <v>1566</v>
      </c>
      <c r="F15" s="31" t="s">
        <v>159</v>
      </c>
      <c r="G15" s="32">
        <v>84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1567</v>
      </c>
    </row>
    <row r="18" ht="75">
      <c r="A18" s="1" t="s">
        <v>152</v>
      </c>
      <c r="E18" s="30" t="s">
        <v>1568</v>
      </c>
    </row>
    <row r="19" ht="25">
      <c r="A19" s="1" t="s">
        <v>143</v>
      </c>
      <c r="B19" s="28">
        <v>14</v>
      </c>
      <c r="C19" s="29" t="s">
        <v>1569</v>
      </c>
      <c r="D19" s="28" t="s">
        <v>145</v>
      </c>
      <c r="E19" s="30" t="s">
        <v>1570</v>
      </c>
      <c r="F19" s="31" t="s">
        <v>147</v>
      </c>
      <c r="G19" s="32">
        <v>49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1571</v>
      </c>
    </row>
    <row r="22" ht="125">
      <c r="A22" s="1" t="s">
        <v>152</v>
      </c>
      <c r="E22" s="30" t="s">
        <v>1572</v>
      </c>
    </row>
    <row r="23" ht="25">
      <c r="A23" s="1" t="s">
        <v>143</v>
      </c>
      <c r="B23" s="28">
        <v>15</v>
      </c>
      <c r="C23" s="29" t="s">
        <v>1573</v>
      </c>
      <c r="D23" s="28" t="s">
        <v>145</v>
      </c>
      <c r="E23" s="30" t="s">
        <v>1574</v>
      </c>
      <c r="F23" s="31" t="s">
        <v>147</v>
      </c>
      <c r="G23" s="32">
        <v>35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1575</v>
      </c>
    </row>
    <row r="26" ht="125">
      <c r="A26" s="1" t="s">
        <v>152</v>
      </c>
      <c r="E26" s="30" t="s">
        <v>1572</v>
      </c>
    </row>
    <row r="27" ht="25">
      <c r="A27" s="1" t="s">
        <v>143</v>
      </c>
      <c r="B27" s="28">
        <v>16</v>
      </c>
      <c r="C27" s="29" t="s">
        <v>1576</v>
      </c>
      <c r="D27" s="28" t="s">
        <v>145</v>
      </c>
      <c r="E27" s="30" t="s">
        <v>1577</v>
      </c>
      <c r="F27" s="31" t="s">
        <v>147</v>
      </c>
      <c r="G27" s="32">
        <v>42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1578</v>
      </c>
    </row>
    <row r="30" ht="125">
      <c r="A30" s="1" t="s">
        <v>152</v>
      </c>
      <c r="E30" s="30" t="s">
        <v>1579</v>
      </c>
    </row>
    <row r="31" ht="25">
      <c r="A31" s="1" t="s">
        <v>143</v>
      </c>
      <c r="B31" s="28">
        <v>17</v>
      </c>
      <c r="C31" s="29" t="s">
        <v>1580</v>
      </c>
      <c r="D31" s="28" t="s">
        <v>145</v>
      </c>
      <c r="E31" s="30" t="s">
        <v>1581</v>
      </c>
      <c r="F31" s="31" t="s">
        <v>147</v>
      </c>
      <c r="G31" s="32">
        <v>210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1582</v>
      </c>
    </row>
    <row r="34" ht="125">
      <c r="A34" s="1" t="s">
        <v>152</v>
      </c>
      <c r="E34" s="30" t="s">
        <v>1579</v>
      </c>
    </row>
    <row r="35" ht="13">
      <c r="A35" s="1" t="s">
        <v>143</v>
      </c>
      <c r="B35" s="28">
        <v>18</v>
      </c>
      <c r="C35" s="29" t="s">
        <v>1583</v>
      </c>
      <c r="D35" s="28" t="s">
        <v>145</v>
      </c>
      <c r="E35" s="30" t="s">
        <v>1584</v>
      </c>
      <c r="F35" s="31" t="s">
        <v>159</v>
      </c>
      <c r="G35" s="32">
        <v>1260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1585</v>
      </c>
    </row>
    <row r="38" ht="100">
      <c r="A38" s="1" t="s">
        <v>152</v>
      </c>
      <c r="E38" s="30" t="s">
        <v>1586</v>
      </c>
    </row>
    <row r="39" ht="25">
      <c r="A39" s="1" t="s">
        <v>143</v>
      </c>
      <c r="B39" s="28">
        <v>19</v>
      </c>
      <c r="C39" s="29" t="s">
        <v>1587</v>
      </c>
      <c r="D39" s="28" t="s">
        <v>145</v>
      </c>
      <c r="E39" s="30" t="s">
        <v>1588</v>
      </c>
      <c r="F39" s="31" t="s">
        <v>159</v>
      </c>
      <c r="G39" s="32">
        <v>63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1589</v>
      </c>
    </row>
    <row r="42" ht="37.5">
      <c r="A42" s="1" t="s">
        <v>152</v>
      </c>
      <c r="E42" s="30" t="s">
        <v>1590</v>
      </c>
    </row>
    <row r="43" ht="13">
      <c r="A43" s="1" t="s">
        <v>143</v>
      </c>
      <c r="B43" s="28">
        <v>23</v>
      </c>
      <c r="C43" s="29" t="s">
        <v>1591</v>
      </c>
      <c r="D43" s="28" t="s">
        <v>145</v>
      </c>
      <c r="E43" s="30" t="s">
        <v>1592</v>
      </c>
      <c r="F43" s="31" t="s">
        <v>147</v>
      </c>
      <c r="G43" s="32">
        <v>70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970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52">
      <c r="A45" s="1" t="s">
        <v>150</v>
      </c>
      <c r="E45" s="37" t="s">
        <v>1593</v>
      </c>
    </row>
    <row r="46" ht="100">
      <c r="A46" s="1" t="s">
        <v>152</v>
      </c>
      <c r="E46" s="30" t="s">
        <v>1594</v>
      </c>
    </row>
    <row r="47" ht="13">
      <c r="A47" s="1" t="s">
        <v>143</v>
      </c>
      <c r="B47" s="28">
        <v>24</v>
      </c>
      <c r="C47" s="29" t="s">
        <v>1595</v>
      </c>
      <c r="D47" s="28" t="s">
        <v>145</v>
      </c>
      <c r="E47" s="30" t="s">
        <v>1596</v>
      </c>
      <c r="F47" s="31" t="s">
        <v>159</v>
      </c>
      <c r="G47" s="32">
        <v>7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970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52">
      <c r="A49" s="1" t="s">
        <v>150</v>
      </c>
      <c r="E49" s="37" t="s">
        <v>1597</v>
      </c>
    </row>
    <row r="50" ht="75">
      <c r="A50" s="1" t="s">
        <v>152</v>
      </c>
      <c r="E50" s="30" t="s">
        <v>1568</v>
      </c>
    </row>
    <row r="51" ht="13">
      <c r="A51" s="1" t="s">
        <v>143</v>
      </c>
      <c r="B51" s="28">
        <v>26</v>
      </c>
      <c r="C51" s="29" t="s">
        <v>1598</v>
      </c>
      <c r="D51" s="28" t="s">
        <v>145</v>
      </c>
      <c r="E51" s="30" t="s">
        <v>1599</v>
      </c>
      <c r="F51" s="31" t="s">
        <v>159</v>
      </c>
      <c r="G51" s="32">
        <v>7</v>
      </c>
      <c r="H51" s="32">
        <v>0</v>
      </c>
      <c r="I51" s="33">
        <f>ROUND(G51*H51,P4)</f>
        <v>0</v>
      </c>
      <c r="J51" s="28"/>
      <c r="K51" s="28"/>
      <c r="L51" s="34">
        <v>0</v>
      </c>
      <c r="M51" s="20">
        <f>ROUND(G51*L51,P4)</f>
        <v>0</v>
      </c>
      <c r="N51" s="40" t="s">
        <v>970</v>
      </c>
      <c r="O51" s="36">
        <f>M51*AA51</f>
        <v>0</v>
      </c>
      <c r="P51" s="1">
        <v>3</v>
      </c>
      <c r="AA51" s="1">
        <f>IF(P51=1,$O$3,IF(P51=2,$O$4,$O$5))</f>
        <v>0</v>
      </c>
    </row>
    <row r="52">
      <c r="A52" s="1" t="s">
        <v>149</v>
      </c>
      <c r="E52" s="30" t="s">
        <v>145</v>
      </c>
    </row>
    <row r="53" ht="52">
      <c r="A53" s="1" t="s">
        <v>150</v>
      </c>
      <c r="E53" s="37" t="s">
        <v>1597</v>
      </c>
    </row>
    <row r="54" ht="87.5">
      <c r="A54" s="1" t="s">
        <v>152</v>
      </c>
      <c r="E54" s="30" t="s">
        <v>1600</v>
      </c>
    </row>
    <row r="55" ht="13">
      <c r="A55" s="1" t="s">
        <v>143</v>
      </c>
      <c r="B55" s="28">
        <v>31</v>
      </c>
      <c r="C55" s="29" t="s">
        <v>1601</v>
      </c>
      <c r="D55" s="28" t="s">
        <v>145</v>
      </c>
      <c r="E55" s="30" t="s">
        <v>1602</v>
      </c>
      <c r="F55" s="31" t="s">
        <v>159</v>
      </c>
      <c r="G55" s="32">
        <v>7</v>
      </c>
      <c r="H55" s="32">
        <v>0</v>
      </c>
      <c r="I55" s="33">
        <f>ROUND(G55*H55,P4)</f>
        <v>0</v>
      </c>
      <c r="J55" s="28"/>
      <c r="K55" s="28"/>
      <c r="L55" s="34">
        <v>0</v>
      </c>
      <c r="M55" s="20">
        <f>ROUND(G55*L55,P4)</f>
        <v>0</v>
      </c>
      <c r="N55" s="40" t="s">
        <v>970</v>
      </c>
      <c r="O55" s="36">
        <f>M55*AA55</f>
        <v>0</v>
      </c>
      <c r="P55" s="1">
        <v>3</v>
      </c>
      <c r="AA55" s="1">
        <f>IF(P55=1,$O$3,IF(P55=2,$O$4,$O$5))</f>
        <v>0</v>
      </c>
    </row>
    <row r="56">
      <c r="A56" s="1" t="s">
        <v>149</v>
      </c>
      <c r="E56" s="30" t="s">
        <v>145</v>
      </c>
    </row>
    <row r="57" ht="52">
      <c r="A57" s="1" t="s">
        <v>150</v>
      </c>
      <c r="E57" s="37" t="s">
        <v>1597</v>
      </c>
    </row>
    <row r="58" ht="100">
      <c r="A58" s="1" t="s">
        <v>152</v>
      </c>
      <c r="E58" s="30" t="s">
        <v>1603</v>
      </c>
    </row>
    <row r="59" ht="13">
      <c r="A59" s="1" t="s">
        <v>143</v>
      </c>
      <c r="B59" s="28">
        <v>32</v>
      </c>
      <c r="C59" s="29" t="s">
        <v>1604</v>
      </c>
      <c r="D59" s="28" t="s">
        <v>145</v>
      </c>
      <c r="E59" s="30" t="s">
        <v>1605</v>
      </c>
      <c r="F59" s="31" t="s">
        <v>159</v>
      </c>
      <c r="G59" s="32">
        <v>7</v>
      </c>
      <c r="H59" s="32">
        <v>0</v>
      </c>
      <c r="I59" s="33">
        <f>ROUND(G59*H59,P4)</f>
        <v>0</v>
      </c>
      <c r="J59" s="28"/>
      <c r="K59" s="28"/>
      <c r="L59" s="34">
        <v>0</v>
      </c>
      <c r="M59" s="20">
        <f>ROUND(G59*L59,P4)</f>
        <v>0</v>
      </c>
      <c r="N59" s="40" t="s">
        <v>970</v>
      </c>
      <c r="O59" s="36">
        <f>M59*AA59</f>
        <v>0</v>
      </c>
      <c r="P59" s="1">
        <v>3</v>
      </c>
      <c r="AA59" s="1">
        <f>IF(P59=1,$O$3,IF(P59=2,$O$4,$O$5))</f>
        <v>0</v>
      </c>
    </row>
    <row r="60">
      <c r="A60" s="1" t="s">
        <v>149</v>
      </c>
      <c r="E60" s="30" t="s">
        <v>145</v>
      </c>
    </row>
    <row r="61" ht="52">
      <c r="A61" s="1" t="s">
        <v>150</v>
      </c>
      <c r="E61" s="37" t="s">
        <v>1597</v>
      </c>
    </row>
    <row r="62" ht="100">
      <c r="A62" s="1" t="s">
        <v>152</v>
      </c>
      <c r="E62" s="30" t="s">
        <v>1603</v>
      </c>
    </row>
    <row r="63" ht="25">
      <c r="A63" s="1" t="s">
        <v>143</v>
      </c>
      <c r="B63" s="28">
        <v>33</v>
      </c>
      <c r="C63" s="29" t="s">
        <v>1606</v>
      </c>
      <c r="D63" s="28" t="s">
        <v>145</v>
      </c>
      <c r="E63" s="30" t="s">
        <v>1607</v>
      </c>
      <c r="F63" s="31" t="s">
        <v>159</v>
      </c>
      <c r="G63" s="32">
        <v>7</v>
      </c>
      <c r="H63" s="32">
        <v>0</v>
      </c>
      <c r="I63" s="33">
        <f>ROUND(G63*H63,P4)</f>
        <v>0</v>
      </c>
      <c r="J63" s="28"/>
      <c r="K63" s="28"/>
      <c r="L63" s="34">
        <v>0</v>
      </c>
      <c r="M63" s="20">
        <f>ROUND(G63*L63,P4)</f>
        <v>0</v>
      </c>
      <c r="N63" s="40" t="s">
        <v>970</v>
      </c>
      <c r="O63" s="36">
        <f>M63*AA63</f>
        <v>0</v>
      </c>
      <c r="P63" s="1">
        <v>3</v>
      </c>
      <c r="AA63" s="1">
        <f>IF(P63=1,$O$3,IF(P63=2,$O$4,$O$5))</f>
        <v>0</v>
      </c>
    </row>
    <row r="64">
      <c r="A64" s="1" t="s">
        <v>149</v>
      </c>
      <c r="E64" s="30" t="s">
        <v>145</v>
      </c>
    </row>
    <row r="65" ht="52">
      <c r="A65" s="1" t="s">
        <v>150</v>
      </c>
      <c r="E65" s="37" t="s">
        <v>1597</v>
      </c>
    </row>
    <row r="66" ht="100">
      <c r="A66" s="1" t="s">
        <v>152</v>
      </c>
      <c r="E66" s="30" t="s">
        <v>1608</v>
      </c>
    </row>
    <row r="67" ht="37.5">
      <c r="A67" s="1" t="s">
        <v>143</v>
      </c>
      <c r="B67" s="28">
        <v>34</v>
      </c>
      <c r="C67" s="29" t="s">
        <v>1609</v>
      </c>
      <c r="D67" s="28" t="s">
        <v>145</v>
      </c>
      <c r="E67" s="30" t="s">
        <v>1610</v>
      </c>
      <c r="F67" s="31" t="s">
        <v>159</v>
      </c>
      <c r="G67" s="32">
        <v>84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970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52">
      <c r="A69" s="1" t="s">
        <v>150</v>
      </c>
      <c r="E69" s="37" t="s">
        <v>1567</v>
      </c>
    </row>
    <row r="70" ht="100">
      <c r="A70" s="1" t="s">
        <v>152</v>
      </c>
      <c r="E70" s="30" t="s">
        <v>1608</v>
      </c>
    </row>
    <row r="71" ht="25">
      <c r="A71" s="1" t="s">
        <v>143</v>
      </c>
      <c r="B71" s="28">
        <v>35</v>
      </c>
      <c r="C71" s="29" t="s">
        <v>1201</v>
      </c>
      <c r="D71" s="28" t="s">
        <v>145</v>
      </c>
      <c r="E71" s="30" t="s">
        <v>1202</v>
      </c>
      <c r="F71" s="31" t="s">
        <v>159</v>
      </c>
      <c r="G71" s="32">
        <v>7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970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52">
      <c r="A73" s="1" t="s">
        <v>150</v>
      </c>
      <c r="E73" s="37" t="s">
        <v>1597</v>
      </c>
    </row>
    <row r="74" ht="87.5">
      <c r="A74" s="1" t="s">
        <v>152</v>
      </c>
      <c r="E74" s="30" t="s">
        <v>1204</v>
      </c>
    </row>
    <row r="75" ht="13">
      <c r="A75" s="1" t="s">
        <v>143</v>
      </c>
      <c r="B75" s="28">
        <v>37</v>
      </c>
      <c r="C75" s="29" t="s">
        <v>1205</v>
      </c>
      <c r="D75" s="28" t="s">
        <v>145</v>
      </c>
      <c r="E75" s="30" t="s">
        <v>1206</v>
      </c>
      <c r="F75" s="31" t="s">
        <v>205</v>
      </c>
      <c r="G75" s="32">
        <v>56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970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52">
      <c r="A77" s="1" t="s">
        <v>150</v>
      </c>
      <c r="E77" s="37" t="s">
        <v>1611</v>
      </c>
    </row>
    <row r="78" ht="87.5">
      <c r="A78" s="1" t="s">
        <v>152</v>
      </c>
      <c r="E78" s="30" t="s">
        <v>1208</v>
      </c>
    </row>
    <row r="79" ht="13">
      <c r="A79" s="1" t="s">
        <v>143</v>
      </c>
      <c r="B79" s="28">
        <v>38</v>
      </c>
      <c r="C79" s="29" t="s">
        <v>1612</v>
      </c>
      <c r="D79" s="28" t="s">
        <v>145</v>
      </c>
      <c r="E79" s="30" t="s">
        <v>1613</v>
      </c>
      <c r="F79" s="31" t="s">
        <v>205</v>
      </c>
      <c r="G79" s="32">
        <v>168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970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52">
      <c r="A81" s="1" t="s">
        <v>150</v>
      </c>
      <c r="E81" s="37" t="s">
        <v>1614</v>
      </c>
    </row>
    <row r="82" ht="87.5">
      <c r="A82" s="1" t="s">
        <v>152</v>
      </c>
      <c r="E82" s="30" t="s">
        <v>1615</v>
      </c>
    </row>
    <row r="83" ht="13">
      <c r="A83" s="1" t="s">
        <v>143</v>
      </c>
      <c r="B83" s="28">
        <v>39</v>
      </c>
      <c r="C83" s="29" t="s">
        <v>1209</v>
      </c>
      <c r="D83" s="28" t="s">
        <v>145</v>
      </c>
      <c r="E83" s="30" t="s">
        <v>1210</v>
      </c>
      <c r="F83" s="31" t="s">
        <v>205</v>
      </c>
      <c r="G83" s="32">
        <v>56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970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52">
      <c r="A85" s="1" t="s">
        <v>150</v>
      </c>
      <c r="E85" s="37" t="s">
        <v>1611</v>
      </c>
    </row>
    <row r="86" ht="87.5">
      <c r="A86" s="1" t="s">
        <v>152</v>
      </c>
      <c r="E86" s="30" t="s">
        <v>1212</v>
      </c>
    </row>
    <row r="87" ht="13">
      <c r="A87" s="1" t="s">
        <v>143</v>
      </c>
      <c r="B87" s="28">
        <v>40</v>
      </c>
      <c r="C87" s="29" t="s">
        <v>1616</v>
      </c>
      <c r="D87" s="28" t="s">
        <v>145</v>
      </c>
      <c r="E87" s="30" t="s">
        <v>1617</v>
      </c>
      <c r="F87" s="31" t="s">
        <v>205</v>
      </c>
      <c r="G87" s="32">
        <v>56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52">
      <c r="A89" s="1" t="s">
        <v>150</v>
      </c>
      <c r="E89" s="37" t="s">
        <v>1611</v>
      </c>
    </row>
    <row r="90" ht="87.5">
      <c r="A90" s="1" t="s">
        <v>152</v>
      </c>
      <c r="E90" s="30" t="s">
        <v>1618</v>
      </c>
    </row>
    <row r="91" ht="13">
      <c r="A91" s="1" t="s">
        <v>143</v>
      </c>
      <c r="B91" s="28">
        <v>42</v>
      </c>
      <c r="C91" s="29" t="s">
        <v>1619</v>
      </c>
      <c r="D91" s="28" t="s">
        <v>145</v>
      </c>
      <c r="E91" s="30" t="s">
        <v>1620</v>
      </c>
      <c r="F91" s="31" t="s">
        <v>159</v>
      </c>
      <c r="G91" s="32">
        <v>7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52">
      <c r="A93" s="1" t="s">
        <v>150</v>
      </c>
      <c r="E93" s="37" t="s">
        <v>1597</v>
      </c>
    </row>
    <row r="94" ht="75">
      <c r="A94" s="1" t="s">
        <v>152</v>
      </c>
      <c r="E94" s="30" t="s">
        <v>1621</v>
      </c>
    </row>
    <row r="95" ht="13">
      <c r="A95" s="1" t="s">
        <v>143</v>
      </c>
      <c r="B95" s="28">
        <v>43</v>
      </c>
      <c r="C95" s="29" t="s">
        <v>1622</v>
      </c>
      <c r="D95" s="28" t="s">
        <v>145</v>
      </c>
      <c r="E95" s="30" t="s">
        <v>224</v>
      </c>
      <c r="F95" s="31" t="s">
        <v>159</v>
      </c>
      <c r="G95" s="32">
        <v>7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52">
      <c r="A97" s="1" t="s">
        <v>150</v>
      </c>
      <c r="E97" s="37" t="s">
        <v>1597</v>
      </c>
    </row>
    <row r="98" ht="87.5">
      <c r="A98" s="1" t="s">
        <v>152</v>
      </c>
      <c r="E98" s="30" t="s">
        <v>1623</v>
      </c>
    </row>
    <row r="99" ht="13">
      <c r="A99" s="1" t="s">
        <v>143</v>
      </c>
      <c r="B99" s="28">
        <v>44</v>
      </c>
      <c r="C99" s="29" t="s">
        <v>1624</v>
      </c>
      <c r="D99" s="28" t="s">
        <v>145</v>
      </c>
      <c r="E99" s="30" t="s">
        <v>1625</v>
      </c>
      <c r="F99" s="31" t="s">
        <v>159</v>
      </c>
      <c r="G99" s="32">
        <v>1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52">
      <c r="A101" s="1" t="s">
        <v>150</v>
      </c>
      <c r="E101" s="37" t="s">
        <v>1626</v>
      </c>
    </row>
    <row r="102" ht="125">
      <c r="A102" s="1" t="s">
        <v>152</v>
      </c>
      <c r="E102" s="30" t="s">
        <v>1627</v>
      </c>
    </row>
    <row r="103" ht="13">
      <c r="A103" s="1" t="s">
        <v>143</v>
      </c>
      <c r="B103" s="28">
        <v>45</v>
      </c>
      <c r="C103" s="29" t="s">
        <v>1628</v>
      </c>
      <c r="D103" s="28" t="s">
        <v>145</v>
      </c>
      <c r="E103" s="30" t="s">
        <v>1629</v>
      </c>
      <c r="F103" s="31" t="s">
        <v>159</v>
      </c>
      <c r="G103" s="32">
        <v>1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52">
      <c r="A105" s="1" t="s">
        <v>150</v>
      </c>
      <c r="E105" s="37" t="s">
        <v>1626</v>
      </c>
    </row>
    <row r="106" ht="112.5">
      <c r="A106" s="1" t="s">
        <v>152</v>
      </c>
      <c r="E106" s="30" t="s">
        <v>1630</v>
      </c>
    </row>
    <row r="107" ht="13">
      <c r="A107" s="1" t="s">
        <v>143</v>
      </c>
      <c r="B107" s="28">
        <v>46</v>
      </c>
      <c r="C107" s="29" t="s">
        <v>1631</v>
      </c>
      <c r="D107" s="28" t="s">
        <v>145</v>
      </c>
      <c r="E107" s="30" t="s">
        <v>1632</v>
      </c>
      <c r="F107" s="31" t="s">
        <v>159</v>
      </c>
      <c r="G107" s="32">
        <v>14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1633</v>
      </c>
    </row>
    <row r="110" ht="150">
      <c r="A110" s="1" t="s">
        <v>152</v>
      </c>
      <c r="E110" s="30" t="s">
        <v>990</v>
      </c>
    </row>
    <row r="111" ht="13">
      <c r="A111" s="1" t="s">
        <v>143</v>
      </c>
      <c r="B111" s="28">
        <v>47</v>
      </c>
      <c r="C111" s="29" t="s">
        <v>1634</v>
      </c>
      <c r="D111" s="28" t="s">
        <v>145</v>
      </c>
      <c r="E111" s="30" t="s">
        <v>1635</v>
      </c>
      <c r="F111" s="31" t="s">
        <v>159</v>
      </c>
      <c r="G111" s="32">
        <v>14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1633</v>
      </c>
    </row>
    <row r="114" ht="125">
      <c r="A114" s="1" t="s">
        <v>152</v>
      </c>
      <c r="E114" s="30" t="s">
        <v>993</v>
      </c>
    </row>
    <row r="115" ht="13">
      <c r="A115" s="1" t="s">
        <v>143</v>
      </c>
      <c r="B115" s="28">
        <v>48</v>
      </c>
      <c r="C115" s="29" t="s">
        <v>1636</v>
      </c>
      <c r="D115" s="28" t="s">
        <v>145</v>
      </c>
      <c r="E115" s="30" t="s">
        <v>1637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1638</v>
      </c>
    </row>
    <row r="118" ht="150">
      <c r="A118" s="1" t="s">
        <v>152</v>
      </c>
      <c r="E118" s="30" t="s">
        <v>990</v>
      </c>
    </row>
    <row r="119" ht="13">
      <c r="A119" s="1" t="s">
        <v>143</v>
      </c>
      <c r="B119" s="28">
        <v>49</v>
      </c>
      <c r="C119" s="29" t="s">
        <v>1639</v>
      </c>
      <c r="D119" s="28" t="s">
        <v>145</v>
      </c>
      <c r="E119" s="30" t="s">
        <v>1640</v>
      </c>
      <c r="F119" s="31" t="s">
        <v>159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1638</v>
      </c>
    </row>
    <row r="122" ht="125">
      <c r="A122" s="1" t="s">
        <v>152</v>
      </c>
      <c r="E122" s="30" t="s">
        <v>993</v>
      </c>
    </row>
    <row r="123" ht="13">
      <c r="A123" s="1" t="s">
        <v>143</v>
      </c>
      <c r="B123" s="28">
        <v>50</v>
      </c>
      <c r="C123" s="29" t="s">
        <v>1641</v>
      </c>
      <c r="D123" s="28" t="s">
        <v>145</v>
      </c>
      <c r="E123" s="30" t="s">
        <v>1642</v>
      </c>
      <c r="F123" s="31" t="s">
        <v>159</v>
      </c>
      <c r="G123" s="32">
        <v>14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1643</v>
      </c>
    </row>
    <row r="126" ht="150">
      <c r="A126" s="1" t="s">
        <v>152</v>
      </c>
      <c r="E126" s="30" t="s">
        <v>990</v>
      </c>
    </row>
    <row r="127" ht="13">
      <c r="A127" s="1" t="s">
        <v>143</v>
      </c>
      <c r="B127" s="28">
        <v>51</v>
      </c>
      <c r="C127" s="29" t="s">
        <v>1644</v>
      </c>
      <c r="D127" s="28" t="s">
        <v>145</v>
      </c>
      <c r="E127" s="30" t="s">
        <v>1645</v>
      </c>
      <c r="F127" s="31" t="s">
        <v>159</v>
      </c>
      <c r="G127" s="32">
        <v>14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1643</v>
      </c>
    </row>
    <row r="130" ht="125">
      <c r="A130" s="1" t="s">
        <v>152</v>
      </c>
      <c r="E130" s="30" t="s">
        <v>993</v>
      </c>
    </row>
    <row r="131" ht="13">
      <c r="A131" s="1" t="s">
        <v>143</v>
      </c>
      <c r="B131" s="28">
        <v>52</v>
      </c>
      <c r="C131" s="29" t="s">
        <v>1646</v>
      </c>
      <c r="D131" s="28" t="s">
        <v>145</v>
      </c>
      <c r="E131" s="30" t="s">
        <v>1647</v>
      </c>
      <c r="F131" s="31" t="s">
        <v>1648</v>
      </c>
      <c r="G131" s="32">
        <v>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1643</v>
      </c>
    </row>
    <row r="134" ht="137.5">
      <c r="A134" s="1" t="s">
        <v>152</v>
      </c>
      <c r="E134" s="30" t="s">
        <v>1649</v>
      </c>
    </row>
    <row r="135" ht="13">
      <c r="A135" s="1" t="s">
        <v>143</v>
      </c>
      <c r="B135" s="28">
        <v>53</v>
      </c>
      <c r="C135" s="29" t="s">
        <v>1423</v>
      </c>
      <c r="D135" s="28" t="s">
        <v>145</v>
      </c>
      <c r="E135" s="30" t="s">
        <v>1424</v>
      </c>
      <c r="F135" s="31" t="s">
        <v>159</v>
      </c>
      <c r="G135" s="32">
        <v>56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1611</v>
      </c>
    </row>
    <row r="138" ht="150">
      <c r="A138" s="1" t="s">
        <v>152</v>
      </c>
      <c r="E138" s="30" t="s">
        <v>990</v>
      </c>
    </row>
    <row r="139" ht="13">
      <c r="A139" s="1" t="s">
        <v>143</v>
      </c>
      <c r="B139" s="28">
        <v>54</v>
      </c>
      <c r="C139" s="29" t="s">
        <v>1429</v>
      </c>
      <c r="D139" s="28" t="s">
        <v>145</v>
      </c>
      <c r="E139" s="30" t="s">
        <v>1430</v>
      </c>
      <c r="F139" s="31" t="s">
        <v>159</v>
      </c>
      <c r="G139" s="32">
        <v>56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1611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55</v>
      </c>
      <c r="C143" s="29" t="s">
        <v>1445</v>
      </c>
      <c r="D143" s="28" t="s">
        <v>145</v>
      </c>
      <c r="E143" s="30" t="s">
        <v>1446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1650</v>
      </c>
    </row>
    <row r="146" ht="150">
      <c r="A146" s="1" t="s">
        <v>152</v>
      </c>
      <c r="E146" s="30" t="s">
        <v>990</v>
      </c>
    </row>
    <row r="147" ht="13">
      <c r="A147" s="1" t="s">
        <v>143</v>
      </c>
      <c r="B147" s="28">
        <v>56</v>
      </c>
      <c r="C147" s="29" t="s">
        <v>1448</v>
      </c>
      <c r="D147" s="28" t="s">
        <v>145</v>
      </c>
      <c r="E147" s="30" t="s">
        <v>1449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1650</v>
      </c>
    </row>
    <row r="150" ht="125">
      <c r="A150" s="1" t="s">
        <v>152</v>
      </c>
      <c r="E150" s="30" t="s">
        <v>993</v>
      </c>
    </row>
    <row r="151" ht="13">
      <c r="A151" s="1" t="s">
        <v>143</v>
      </c>
      <c r="B151" s="28">
        <v>57</v>
      </c>
      <c r="C151" s="29" t="s">
        <v>1455</v>
      </c>
      <c r="D151" s="28" t="s">
        <v>145</v>
      </c>
      <c r="E151" s="30" t="s">
        <v>1456</v>
      </c>
      <c r="F151" s="31" t="s">
        <v>159</v>
      </c>
      <c r="G151" s="32">
        <v>7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1597</v>
      </c>
    </row>
    <row r="154" ht="150">
      <c r="A154" s="1" t="s">
        <v>152</v>
      </c>
      <c r="E154" s="30" t="s">
        <v>990</v>
      </c>
    </row>
    <row r="155" ht="13">
      <c r="A155" s="1" t="s">
        <v>143</v>
      </c>
      <c r="B155" s="28">
        <v>58</v>
      </c>
      <c r="C155" s="29" t="s">
        <v>1461</v>
      </c>
      <c r="D155" s="28" t="s">
        <v>145</v>
      </c>
      <c r="E155" s="30" t="s">
        <v>1462</v>
      </c>
      <c r="F155" s="31" t="s">
        <v>159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1597</v>
      </c>
    </row>
    <row r="158" ht="125">
      <c r="A158" s="1" t="s">
        <v>152</v>
      </c>
      <c r="E158" s="30" t="s">
        <v>993</v>
      </c>
    </row>
    <row r="159" ht="13">
      <c r="A159" s="1" t="s">
        <v>143</v>
      </c>
      <c r="B159" s="28">
        <v>59</v>
      </c>
      <c r="C159" s="29" t="s">
        <v>1651</v>
      </c>
      <c r="D159" s="28" t="s">
        <v>145</v>
      </c>
      <c r="E159" s="30" t="s">
        <v>1652</v>
      </c>
      <c r="F159" s="31" t="s">
        <v>147</v>
      </c>
      <c r="G159" s="32">
        <v>14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1633</v>
      </c>
    </row>
    <row r="162" ht="162.5">
      <c r="A162" s="1" t="s">
        <v>152</v>
      </c>
      <c r="E162" s="30" t="s">
        <v>1489</v>
      </c>
    </row>
    <row r="163" ht="13">
      <c r="A163" s="1" t="s">
        <v>143</v>
      </c>
      <c r="B163" s="28">
        <v>60</v>
      </c>
      <c r="C163" s="29" t="s">
        <v>1653</v>
      </c>
      <c r="D163" s="28" t="s">
        <v>145</v>
      </c>
      <c r="E163" s="30" t="s">
        <v>1654</v>
      </c>
      <c r="F163" s="31" t="s">
        <v>147</v>
      </c>
      <c r="G163" s="32">
        <v>14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1633</v>
      </c>
    </row>
    <row r="166" ht="125">
      <c r="A166" s="1" t="s">
        <v>152</v>
      </c>
      <c r="E166" s="30" t="s">
        <v>1492</v>
      </c>
    </row>
    <row r="167" ht="13">
      <c r="A167" s="1" t="s">
        <v>143</v>
      </c>
      <c r="B167" s="28">
        <v>61</v>
      </c>
      <c r="C167" s="29" t="s">
        <v>1655</v>
      </c>
      <c r="D167" s="28" t="s">
        <v>145</v>
      </c>
      <c r="E167" s="30" t="s">
        <v>1656</v>
      </c>
      <c r="F167" s="31" t="s">
        <v>159</v>
      </c>
      <c r="G167" s="32">
        <v>7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1597</v>
      </c>
    </row>
    <row r="170" ht="150">
      <c r="A170" s="1" t="s">
        <v>152</v>
      </c>
      <c r="E170" s="30" t="s">
        <v>990</v>
      </c>
    </row>
    <row r="171" ht="13">
      <c r="A171" s="1" t="s">
        <v>143</v>
      </c>
      <c r="B171" s="28">
        <v>62</v>
      </c>
      <c r="C171" s="29" t="s">
        <v>1657</v>
      </c>
      <c r="D171" s="28" t="s">
        <v>145</v>
      </c>
      <c r="E171" s="30" t="s">
        <v>1658</v>
      </c>
      <c r="F171" s="31" t="s">
        <v>159</v>
      </c>
      <c r="G171" s="32">
        <v>7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1597</v>
      </c>
    </row>
    <row r="174" ht="125">
      <c r="A174" s="1" t="s">
        <v>152</v>
      </c>
      <c r="E174" s="30" t="s">
        <v>993</v>
      </c>
    </row>
    <row r="175" ht="13">
      <c r="A175" s="1" t="s">
        <v>143</v>
      </c>
      <c r="B175" s="28">
        <v>63</v>
      </c>
      <c r="C175" s="29" t="s">
        <v>1659</v>
      </c>
      <c r="D175" s="28" t="s">
        <v>145</v>
      </c>
      <c r="E175" s="30" t="s">
        <v>1660</v>
      </c>
      <c r="F175" s="31" t="s">
        <v>159</v>
      </c>
      <c r="G175" s="32">
        <v>7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1597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64</v>
      </c>
      <c r="C179" s="29" t="s">
        <v>1661</v>
      </c>
      <c r="D179" s="28" t="s">
        <v>145</v>
      </c>
      <c r="E179" s="30" t="s">
        <v>1662</v>
      </c>
      <c r="F179" s="31" t="s">
        <v>159</v>
      </c>
      <c r="G179" s="32">
        <v>7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1597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65</v>
      </c>
      <c r="C183" s="29" t="s">
        <v>1663</v>
      </c>
      <c r="D183" s="28" t="s">
        <v>145</v>
      </c>
      <c r="E183" s="30" t="s">
        <v>1664</v>
      </c>
      <c r="F183" s="31" t="s">
        <v>159</v>
      </c>
      <c r="G183" s="32">
        <v>7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1597</v>
      </c>
    </row>
    <row r="186" ht="137.5">
      <c r="A186" s="1" t="s">
        <v>152</v>
      </c>
      <c r="E186" s="30" t="s">
        <v>1015</v>
      </c>
    </row>
    <row r="187" ht="13">
      <c r="A187" s="1" t="s">
        <v>143</v>
      </c>
      <c r="B187" s="28">
        <v>66</v>
      </c>
      <c r="C187" s="29" t="s">
        <v>1554</v>
      </c>
      <c r="D187" s="28" t="s">
        <v>145</v>
      </c>
      <c r="E187" s="30" t="s">
        <v>1555</v>
      </c>
      <c r="F187" s="31" t="s">
        <v>159</v>
      </c>
      <c r="G187" s="32">
        <v>28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1665</v>
      </c>
    </row>
    <row r="190" ht="150">
      <c r="A190" s="1" t="s">
        <v>152</v>
      </c>
      <c r="E190" s="30" t="s">
        <v>990</v>
      </c>
    </row>
    <row r="191" ht="13">
      <c r="A191" s="1" t="s">
        <v>143</v>
      </c>
      <c r="B191" s="28">
        <v>67</v>
      </c>
      <c r="C191" s="29" t="s">
        <v>1557</v>
      </c>
      <c r="D191" s="28" t="s">
        <v>145</v>
      </c>
      <c r="E191" s="30" t="s">
        <v>1558</v>
      </c>
      <c r="F191" s="31" t="s">
        <v>159</v>
      </c>
      <c r="G191" s="32">
        <v>28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1665</v>
      </c>
    </row>
    <row r="194" ht="137.5">
      <c r="A194" s="1" t="s">
        <v>152</v>
      </c>
      <c r="E194" s="30" t="s">
        <v>1015</v>
      </c>
    </row>
    <row r="195" ht="13">
      <c r="A195" s="1" t="s">
        <v>143</v>
      </c>
      <c r="B195" s="28">
        <v>68</v>
      </c>
      <c r="C195" s="29" t="s">
        <v>1666</v>
      </c>
      <c r="D195" s="28" t="s">
        <v>145</v>
      </c>
      <c r="E195" s="30" t="s">
        <v>1667</v>
      </c>
      <c r="F195" s="31" t="s">
        <v>159</v>
      </c>
      <c r="G195" s="32">
        <v>7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1668</v>
      </c>
    </row>
    <row r="198" ht="150">
      <c r="A198" s="1" t="s">
        <v>152</v>
      </c>
      <c r="E198" s="30" t="s">
        <v>990</v>
      </c>
    </row>
    <row r="199" ht="25">
      <c r="A199" s="1" t="s">
        <v>143</v>
      </c>
      <c r="B199" s="28">
        <v>69</v>
      </c>
      <c r="C199" s="29" t="s">
        <v>1669</v>
      </c>
      <c r="D199" s="28" t="s">
        <v>145</v>
      </c>
      <c r="E199" s="30" t="s">
        <v>1670</v>
      </c>
      <c r="F199" s="31" t="s">
        <v>159</v>
      </c>
      <c r="G199" s="32">
        <v>7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1668</v>
      </c>
    </row>
    <row r="202" ht="162.5">
      <c r="A202" s="1" t="s">
        <v>152</v>
      </c>
      <c r="E202" s="30" t="s">
        <v>1671</v>
      </c>
    </row>
    <row r="203" ht="13">
      <c r="A203" s="1" t="s">
        <v>143</v>
      </c>
      <c r="B203" s="28">
        <v>70</v>
      </c>
      <c r="C203" s="29" t="s">
        <v>1672</v>
      </c>
      <c r="D203" s="28" t="s">
        <v>145</v>
      </c>
      <c r="E203" s="30" t="s">
        <v>1673</v>
      </c>
      <c r="F203" s="31" t="s">
        <v>159</v>
      </c>
      <c r="G203" s="32">
        <v>7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1668</v>
      </c>
    </row>
    <row r="206" ht="137.5">
      <c r="A206" s="1" t="s">
        <v>152</v>
      </c>
      <c r="E206" s="30" t="s">
        <v>1015</v>
      </c>
    </row>
    <row r="207" ht="13">
      <c r="A207" s="1" t="s">
        <v>143</v>
      </c>
      <c r="B207" s="28">
        <v>71</v>
      </c>
      <c r="C207" s="29" t="s">
        <v>1674</v>
      </c>
      <c r="D207" s="28" t="s">
        <v>145</v>
      </c>
      <c r="E207" s="30" t="s">
        <v>1675</v>
      </c>
      <c r="F207" s="31" t="s">
        <v>159</v>
      </c>
      <c r="G207" s="32">
        <v>14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1676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72</v>
      </c>
      <c r="C211" s="29" t="s">
        <v>1677</v>
      </c>
      <c r="D211" s="28" t="s">
        <v>145</v>
      </c>
      <c r="E211" s="30" t="s">
        <v>1678</v>
      </c>
      <c r="F211" s="31" t="s">
        <v>159</v>
      </c>
      <c r="G211" s="32">
        <v>14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1676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73</v>
      </c>
      <c r="C215" s="29" t="s">
        <v>1679</v>
      </c>
      <c r="D215" s="28" t="s">
        <v>145</v>
      </c>
      <c r="E215" s="30" t="s">
        <v>1680</v>
      </c>
      <c r="F215" s="31" t="s">
        <v>159</v>
      </c>
      <c r="G215" s="32">
        <v>14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1676</v>
      </c>
    </row>
    <row r="218" ht="137.5">
      <c r="A218" s="1" t="s">
        <v>152</v>
      </c>
      <c r="E218" s="30" t="s">
        <v>1015</v>
      </c>
    </row>
    <row r="219" ht="13">
      <c r="A219" s="1" t="s">
        <v>143</v>
      </c>
      <c r="B219" s="28">
        <v>74</v>
      </c>
      <c r="C219" s="29" t="s">
        <v>1681</v>
      </c>
      <c r="D219" s="28" t="s">
        <v>145</v>
      </c>
      <c r="E219" s="30" t="s">
        <v>1682</v>
      </c>
      <c r="F219" s="31" t="s">
        <v>159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1683</v>
      </c>
    </row>
    <row r="222" ht="150">
      <c r="A222" s="1" t="s">
        <v>152</v>
      </c>
      <c r="E222" s="30" t="s">
        <v>1684</v>
      </c>
    </row>
    <row r="223" ht="13">
      <c r="A223" s="1" t="s">
        <v>143</v>
      </c>
      <c r="B223" s="28">
        <v>75</v>
      </c>
      <c r="C223" s="29" t="s">
        <v>1685</v>
      </c>
      <c r="D223" s="28" t="s">
        <v>145</v>
      </c>
      <c r="E223" s="30" t="s">
        <v>1686</v>
      </c>
      <c r="F223" s="31" t="s">
        <v>159</v>
      </c>
      <c r="G223" s="32">
        <v>42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1687</v>
      </c>
    </row>
    <row r="226" ht="162.5">
      <c r="A226" s="1" t="s">
        <v>152</v>
      </c>
      <c r="E226" s="30" t="s">
        <v>1688</v>
      </c>
    </row>
    <row r="227" ht="13">
      <c r="A227" s="1" t="s">
        <v>143</v>
      </c>
      <c r="B227" s="28">
        <v>76</v>
      </c>
      <c r="C227" s="29" t="s">
        <v>1689</v>
      </c>
      <c r="D227" s="28" t="s">
        <v>145</v>
      </c>
      <c r="E227" s="30" t="s">
        <v>1690</v>
      </c>
      <c r="F227" s="31" t="s">
        <v>147</v>
      </c>
      <c r="G227" s="32">
        <v>42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1687</v>
      </c>
    </row>
    <row r="230" ht="125">
      <c r="A230" s="1" t="s">
        <v>152</v>
      </c>
      <c r="E230" s="30" t="s">
        <v>1492</v>
      </c>
    </row>
    <row r="231" ht="13">
      <c r="A231" s="1" t="s">
        <v>143</v>
      </c>
      <c r="B231" s="28">
        <v>77</v>
      </c>
      <c r="C231" s="29" t="s">
        <v>1691</v>
      </c>
      <c r="D231" s="28" t="s">
        <v>145</v>
      </c>
      <c r="E231" s="30" t="s">
        <v>1692</v>
      </c>
      <c r="F231" s="31" t="s">
        <v>147</v>
      </c>
      <c r="G231" s="32">
        <v>574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1693</v>
      </c>
    </row>
    <row r="234" ht="162.5">
      <c r="A234" s="1" t="s">
        <v>152</v>
      </c>
      <c r="E234" s="30" t="s">
        <v>1489</v>
      </c>
    </row>
    <row r="235" ht="13">
      <c r="A235" s="1" t="s">
        <v>143</v>
      </c>
      <c r="B235" s="28">
        <v>78</v>
      </c>
      <c r="C235" s="29" t="s">
        <v>1694</v>
      </c>
      <c r="D235" s="28" t="s">
        <v>145</v>
      </c>
      <c r="E235" s="30" t="s">
        <v>1695</v>
      </c>
      <c r="F235" s="31" t="s">
        <v>159</v>
      </c>
      <c r="G235" s="32">
        <v>14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1643</v>
      </c>
    </row>
    <row r="238" ht="150">
      <c r="A238" s="1" t="s">
        <v>152</v>
      </c>
      <c r="E238" s="30" t="s">
        <v>1696</v>
      </c>
    </row>
    <row r="239" ht="13">
      <c r="A239" s="1" t="s">
        <v>143</v>
      </c>
      <c r="B239" s="28">
        <v>79</v>
      </c>
      <c r="C239" s="29" t="s">
        <v>1697</v>
      </c>
      <c r="D239" s="28" t="s">
        <v>145</v>
      </c>
      <c r="E239" s="30" t="s">
        <v>1698</v>
      </c>
      <c r="F239" s="31" t="s">
        <v>147</v>
      </c>
      <c r="G239" s="32">
        <v>574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1693</v>
      </c>
    </row>
    <row r="242" ht="125">
      <c r="A242" s="1" t="s">
        <v>152</v>
      </c>
      <c r="E242" s="30" t="s">
        <v>1492</v>
      </c>
    </row>
    <row r="243" ht="13">
      <c r="A243" s="1" t="s">
        <v>143</v>
      </c>
      <c r="B243" s="28">
        <v>86</v>
      </c>
      <c r="C243" s="29" t="s">
        <v>1699</v>
      </c>
      <c r="D243" s="28" t="s">
        <v>145</v>
      </c>
      <c r="E243" s="30" t="s">
        <v>1700</v>
      </c>
      <c r="F243" s="31" t="s">
        <v>159</v>
      </c>
      <c r="G243" s="32">
        <v>7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1597</v>
      </c>
    </row>
    <row r="246" ht="150">
      <c r="A246" s="1" t="s">
        <v>152</v>
      </c>
      <c r="E246" s="30" t="s">
        <v>990</v>
      </c>
    </row>
    <row r="247" ht="13">
      <c r="A247" s="1" t="s">
        <v>143</v>
      </c>
      <c r="B247" s="28">
        <v>87</v>
      </c>
      <c r="C247" s="29" t="s">
        <v>1701</v>
      </c>
      <c r="D247" s="28" t="s">
        <v>145</v>
      </c>
      <c r="E247" s="30" t="s">
        <v>1702</v>
      </c>
      <c r="F247" s="31" t="s">
        <v>159</v>
      </c>
      <c r="G247" s="32">
        <v>7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1597</v>
      </c>
    </row>
    <row r="250" ht="137.5">
      <c r="A250" s="1" t="s">
        <v>152</v>
      </c>
      <c r="E250" s="30" t="s">
        <v>1015</v>
      </c>
    </row>
    <row r="251" ht="25">
      <c r="A251" s="1" t="s">
        <v>143</v>
      </c>
      <c r="B251" s="28">
        <v>88</v>
      </c>
      <c r="C251" s="29" t="s">
        <v>1703</v>
      </c>
      <c r="D251" s="28" t="s">
        <v>145</v>
      </c>
      <c r="E251" s="30" t="s">
        <v>1704</v>
      </c>
      <c r="F251" s="31" t="s">
        <v>1705</v>
      </c>
      <c r="G251" s="32">
        <v>7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/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1597</v>
      </c>
    </row>
    <row r="254">
      <c r="A254" s="1" t="s">
        <v>152</v>
      </c>
      <c r="E254" s="30" t="s">
        <v>1418</v>
      </c>
    </row>
    <row r="255" ht="25">
      <c r="A255" s="1" t="s">
        <v>143</v>
      </c>
      <c r="B255" s="28">
        <v>90</v>
      </c>
      <c r="C255" s="29" t="s">
        <v>1703</v>
      </c>
      <c r="D255" s="28" t="s">
        <v>1706</v>
      </c>
      <c r="E255" s="30" t="s">
        <v>1707</v>
      </c>
      <c r="F255" s="31" t="s">
        <v>1705</v>
      </c>
      <c r="G255" s="32">
        <v>7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/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1597</v>
      </c>
    </row>
    <row r="258">
      <c r="A258" s="1" t="s">
        <v>152</v>
      </c>
      <c r="E258" s="30" t="s">
        <v>1418</v>
      </c>
    </row>
    <row r="259" ht="25">
      <c r="A259" s="1" t="s">
        <v>143</v>
      </c>
      <c r="B259" s="28">
        <v>91</v>
      </c>
      <c r="C259" s="29" t="s">
        <v>1703</v>
      </c>
      <c r="D259" s="28" t="s">
        <v>1708</v>
      </c>
      <c r="E259" s="30" t="s">
        <v>1709</v>
      </c>
      <c r="F259" s="31" t="s">
        <v>1705</v>
      </c>
      <c r="G259" s="32">
        <v>7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/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1597</v>
      </c>
    </row>
    <row r="262">
      <c r="A262" s="1" t="s">
        <v>152</v>
      </c>
      <c r="E262" s="30" t="s">
        <v>1418</v>
      </c>
    </row>
    <row r="263" ht="13">
      <c r="A263" s="1" t="s">
        <v>143</v>
      </c>
      <c r="B263" s="28">
        <v>92</v>
      </c>
      <c r="C263" s="29" t="s">
        <v>1703</v>
      </c>
      <c r="D263" s="28" t="s">
        <v>1710</v>
      </c>
      <c r="E263" s="30" t="s">
        <v>1711</v>
      </c>
      <c r="F263" s="31" t="s">
        <v>159</v>
      </c>
      <c r="G263" s="32">
        <v>49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/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1571</v>
      </c>
    </row>
    <row r="266">
      <c r="A266" s="1" t="s">
        <v>152</v>
      </c>
      <c r="E266" s="30" t="s">
        <v>1418</v>
      </c>
    </row>
    <row r="267" ht="13">
      <c r="A267" s="1" t="s">
        <v>143</v>
      </c>
      <c r="B267" s="28">
        <v>93</v>
      </c>
      <c r="C267" s="29" t="s">
        <v>1703</v>
      </c>
      <c r="D267" s="28" t="s">
        <v>1712</v>
      </c>
      <c r="E267" s="30" t="s">
        <v>1713</v>
      </c>
      <c r="F267" s="31" t="s">
        <v>159</v>
      </c>
      <c r="G267" s="32">
        <v>7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/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1597</v>
      </c>
    </row>
    <row r="270">
      <c r="A270" s="1" t="s">
        <v>152</v>
      </c>
      <c r="E270" s="30" t="s">
        <v>1418</v>
      </c>
    </row>
    <row r="271" ht="13">
      <c r="A271" s="1" t="s">
        <v>140</v>
      </c>
      <c r="C271" s="22" t="s">
        <v>1706</v>
      </c>
      <c r="E271" s="23" t="s">
        <v>1714</v>
      </c>
      <c r="L271" s="38"/>
      <c r="M271" s="39">
        <f>SUMIFS(M272:M307,A272:A307,"P")</f>
        <v>0</v>
      </c>
      <c r="N271" s="38"/>
    </row>
    <row r="272" ht="13">
      <c r="A272" s="1" t="s">
        <v>143</v>
      </c>
      <c r="B272" s="28">
        <v>1</v>
      </c>
      <c r="C272" s="29" t="s">
        <v>1715</v>
      </c>
      <c r="D272" s="28" t="s">
        <v>145</v>
      </c>
      <c r="E272" s="30" t="s">
        <v>1716</v>
      </c>
      <c r="F272" s="31" t="s">
        <v>159</v>
      </c>
      <c r="G272" s="32">
        <v>7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/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52">
      <c r="A274" s="1" t="s">
        <v>150</v>
      </c>
      <c r="E274" s="37" t="s">
        <v>1668</v>
      </c>
    </row>
    <row r="275" ht="75">
      <c r="A275" s="1" t="s">
        <v>152</v>
      </c>
      <c r="E275" s="30" t="s">
        <v>1717</v>
      </c>
    </row>
    <row r="276" ht="13">
      <c r="A276" s="1" t="s">
        <v>143</v>
      </c>
      <c r="B276" s="28">
        <v>3</v>
      </c>
      <c r="C276" s="29" t="s">
        <v>1718</v>
      </c>
      <c r="D276" s="28" t="s">
        <v>145</v>
      </c>
      <c r="E276" s="30" t="s">
        <v>1719</v>
      </c>
      <c r="F276" s="31" t="s">
        <v>1376</v>
      </c>
      <c r="G276" s="32">
        <v>70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970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52">
      <c r="A278" s="1" t="s">
        <v>150</v>
      </c>
      <c r="E278" s="37" t="s">
        <v>1720</v>
      </c>
    </row>
    <row r="279" ht="62.5">
      <c r="A279" s="1" t="s">
        <v>152</v>
      </c>
      <c r="E279" s="30" t="s">
        <v>1721</v>
      </c>
    </row>
    <row r="280" ht="13">
      <c r="A280" s="1" t="s">
        <v>143</v>
      </c>
      <c r="B280" s="28">
        <v>4</v>
      </c>
      <c r="C280" s="29" t="s">
        <v>1722</v>
      </c>
      <c r="D280" s="28" t="s">
        <v>145</v>
      </c>
      <c r="E280" s="30" t="s">
        <v>1723</v>
      </c>
      <c r="F280" s="31" t="s">
        <v>1376</v>
      </c>
      <c r="G280" s="32">
        <v>21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970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52">
      <c r="A282" s="1" t="s">
        <v>150</v>
      </c>
      <c r="E282" s="37" t="s">
        <v>1724</v>
      </c>
    </row>
    <row r="283" ht="75">
      <c r="A283" s="1" t="s">
        <v>152</v>
      </c>
      <c r="E283" s="30" t="s">
        <v>1725</v>
      </c>
    </row>
    <row r="284" ht="13">
      <c r="A284" s="1" t="s">
        <v>143</v>
      </c>
      <c r="B284" s="28">
        <v>6</v>
      </c>
      <c r="C284" s="29" t="s">
        <v>1726</v>
      </c>
      <c r="D284" s="28" t="s">
        <v>145</v>
      </c>
      <c r="E284" s="30" t="s">
        <v>1727</v>
      </c>
      <c r="F284" s="31" t="s">
        <v>258</v>
      </c>
      <c r="G284" s="32">
        <v>525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970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52">
      <c r="A286" s="1" t="s">
        <v>150</v>
      </c>
      <c r="E286" s="37" t="s">
        <v>1728</v>
      </c>
    </row>
    <row r="287" ht="337.5">
      <c r="A287" s="1" t="s">
        <v>152</v>
      </c>
      <c r="E287" s="30" t="s">
        <v>260</v>
      </c>
    </row>
    <row r="288" ht="13">
      <c r="A288" s="1" t="s">
        <v>143</v>
      </c>
      <c r="B288" s="28">
        <v>7</v>
      </c>
      <c r="C288" s="29" t="s">
        <v>1729</v>
      </c>
      <c r="D288" s="28" t="s">
        <v>145</v>
      </c>
      <c r="E288" s="30" t="s">
        <v>1730</v>
      </c>
      <c r="F288" s="31" t="s">
        <v>258</v>
      </c>
      <c r="G288" s="32">
        <v>525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970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52">
      <c r="A290" s="1" t="s">
        <v>150</v>
      </c>
      <c r="E290" s="37" t="s">
        <v>1728</v>
      </c>
    </row>
    <row r="291" ht="337.5">
      <c r="A291" s="1" t="s">
        <v>152</v>
      </c>
      <c r="E291" s="30" t="s">
        <v>260</v>
      </c>
    </row>
    <row r="292" ht="13">
      <c r="A292" s="1" t="s">
        <v>143</v>
      </c>
      <c r="B292" s="28">
        <v>8</v>
      </c>
      <c r="C292" s="29" t="s">
        <v>265</v>
      </c>
      <c r="D292" s="28" t="s">
        <v>145</v>
      </c>
      <c r="E292" s="30" t="s">
        <v>266</v>
      </c>
      <c r="F292" s="31" t="s">
        <v>258</v>
      </c>
      <c r="G292" s="32">
        <v>70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970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52">
      <c r="A294" s="1" t="s">
        <v>150</v>
      </c>
      <c r="E294" s="37" t="s">
        <v>1720</v>
      </c>
    </row>
    <row r="295" ht="250">
      <c r="A295" s="1" t="s">
        <v>152</v>
      </c>
      <c r="E295" s="30" t="s">
        <v>268</v>
      </c>
    </row>
    <row r="296" ht="13">
      <c r="A296" s="1" t="s">
        <v>143</v>
      </c>
      <c r="B296" s="28">
        <v>13</v>
      </c>
      <c r="C296" s="29" t="s">
        <v>276</v>
      </c>
      <c r="D296" s="28" t="s">
        <v>145</v>
      </c>
      <c r="E296" s="30" t="s">
        <v>277</v>
      </c>
      <c r="F296" s="31" t="s">
        <v>147</v>
      </c>
      <c r="G296" s="32">
        <v>140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970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52">
      <c r="A298" s="1" t="s">
        <v>150</v>
      </c>
      <c r="E298" s="37" t="s">
        <v>1731</v>
      </c>
    </row>
    <row r="299" ht="87.5">
      <c r="A299" s="1" t="s">
        <v>152</v>
      </c>
      <c r="E299" s="30" t="s">
        <v>279</v>
      </c>
    </row>
    <row r="300" ht="25">
      <c r="A300" s="1" t="s">
        <v>143</v>
      </c>
      <c r="B300" s="28">
        <v>20</v>
      </c>
      <c r="C300" s="29" t="s">
        <v>1732</v>
      </c>
      <c r="D300" s="28" t="s">
        <v>145</v>
      </c>
      <c r="E300" s="30" t="s">
        <v>1733</v>
      </c>
      <c r="F300" s="31" t="s">
        <v>159</v>
      </c>
      <c r="G300" s="32">
        <v>2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970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52">
      <c r="A302" s="1" t="s">
        <v>150</v>
      </c>
      <c r="E302" s="37" t="s">
        <v>1734</v>
      </c>
    </row>
    <row r="303" ht="37.5">
      <c r="A303" s="1" t="s">
        <v>152</v>
      </c>
      <c r="E303" s="30" t="s">
        <v>1735</v>
      </c>
    </row>
    <row r="304" ht="13">
      <c r="A304" s="1" t="s">
        <v>143</v>
      </c>
      <c r="B304" s="28">
        <v>22</v>
      </c>
      <c r="C304" s="29" t="s">
        <v>280</v>
      </c>
      <c r="D304" s="28" t="s">
        <v>145</v>
      </c>
      <c r="E304" s="30" t="s">
        <v>281</v>
      </c>
      <c r="F304" s="31" t="s">
        <v>159</v>
      </c>
      <c r="G304" s="32">
        <v>20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970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52">
      <c r="A306" s="1" t="s">
        <v>150</v>
      </c>
      <c r="E306" s="37" t="s">
        <v>1736</v>
      </c>
    </row>
    <row r="307" ht="112.5">
      <c r="A307" s="1" t="s">
        <v>152</v>
      </c>
      <c r="E307" s="30" t="s">
        <v>282</v>
      </c>
    </row>
    <row r="308" ht="13">
      <c r="A308" s="1" t="s">
        <v>140</v>
      </c>
      <c r="C308" s="22" t="s">
        <v>1708</v>
      </c>
      <c r="E308" s="23" t="s">
        <v>1737</v>
      </c>
      <c r="L308" s="38"/>
      <c r="M308" s="39">
        <f>SUMIFS(M309:M384,A309:A384,"P")</f>
        <v>0</v>
      </c>
      <c r="N308" s="38"/>
    </row>
    <row r="309" ht="13">
      <c r="A309" s="1" t="s">
        <v>143</v>
      </c>
      <c r="B309" s="28">
        <v>2</v>
      </c>
      <c r="C309" s="29" t="s">
        <v>1738</v>
      </c>
      <c r="D309" s="28" t="s">
        <v>145</v>
      </c>
      <c r="E309" s="30" t="s">
        <v>1739</v>
      </c>
      <c r="F309" s="31" t="s">
        <v>1376</v>
      </c>
      <c r="G309" s="32">
        <v>140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970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52">
      <c r="A311" s="1" t="s">
        <v>150</v>
      </c>
      <c r="E311" s="37" t="s">
        <v>1731</v>
      </c>
    </row>
    <row r="312" ht="50">
      <c r="A312" s="1" t="s">
        <v>152</v>
      </c>
      <c r="E312" s="30" t="s">
        <v>1740</v>
      </c>
    </row>
    <row r="313" ht="13">
      <c r="A313" s="1" t="s">
        <v>143</v>
      </c>
      <c r="B313" s="28">
        <v>5</v>
      </c>
      <c r="C313" s="29" t="s">
        <v>1741</v>
      </c>
      <c r="D313" s="28" t="s">
        <v>145</v>
      </c>
      <c r="E313" s="30" t="s">
        <v>1742</v>
      </c>
      <c r="F313" s="31" t="s">
        <v>1376</v>
      </c>
      <c r="G313" s="32">
        <v>140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970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52">
      <c r="A315" s="1" t="s">
        <v>150</v>
      </c>
      <c r="E315" s="37" t="s">
        <v>1731</v>
      </c>
    </row>
    <row r="316" ht="75">
      <c r="A316" s="1" t="s">
        <v>152</v>
      </c>
      <c r="E316" s="30" t="s">
        <v>1725</v>
      </c>
    </row>
    <row r="317" ht="13">
      <c r="A317" s="1" t="s">
        <v>143</v>
      </c>
      <c r="B317" s="28">
        <v>9</v>
      </c>
      <c r="C317" s="29" t="s">
        <v>1743</v>
      </c>
      <c r="D317" s="28" t="s">
        <v>145</v>
      </c>
      <c r="E317" s="30" t="s">
        <v>1744</v>
      </c>
      <c r="F317" s="31" t="s">
        <v>258</v>
      </c>
      <c r="G317" s="32">
        <v>2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970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52">
      <c r="A319" s="1" t="s">
        <v>150</v>
      </c>
      <c r="E319" s="37" t="s">
        <v>1745</v>
      </c>
    </row>
    <row r="320" ht="400">
      <c r="A320" s="1" t="s">
        <v>152</v>
      </c>
      <c r="E320" s="30" t="s">
        <v>1746</v>
      </c>
    </row>
    <row r="321" ht="13">
      <c r="A321" s="1" t="s">
        <v>143</v>
      </c>
      <c r="B321" s="28">
        <v>10</v>
      </c>
      <c r="C321" s="29" t="s">
        <v>1747</v>
      </c>
      <c r="D321" s="28" t="s">
        <v>145</v>
      </c>
      <c r="E321" s="30" t="s">
        <v>1748</v>
      </c>
      <c r="F321" s="31" t="s">
        <v>1376</v>
      </c>
      <c r="G321" s="32">
        <v>10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970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52">
      <c r="A323" s="1" t="s">
        <v>150</v>
      </c>
      <c r="E323" s="37" t="s">
        <v>1749</v>
      </c>
    </row>
    <row r="324" ht="75">
      <c r="A324" s="1" t="s">
        <v>152</v>
      </c>
      <c r="E324" s="30" t="s">
        <v>1750</v>
      </c>
    </row>
    <row r="325" ht="13">
      <c r="A325" s="1" t="s">
        <v>143</v>
      </c>
      <c r="B325" s="28">
        <v>12</v>
      </c>
      <c r="C325" s="29" t="s">
        <v>1751</v>
      </c>
      <c r="D325" s="28" t="s">
        <v>145</v>
      </c>
      <c r="E325" s="30" t="s">
        <v>1752</v>
      </c>
      <c r="F325" s="31" t="s">
        <v>147</v>
      </c>
      <c r="G325" s="32">
        <v>210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970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52">
      <c r="A327" s="1" t="s">
        <v>150</v>
      </c>
      <c r="E327" s="37" t="s">
        <v>1753</v>
      </c>
    </row>
    <row r="328" ht="75">
      <c r="A328" s="1" t="s">
        <v>152</v>
      </c>
      <c r="E328" s="30" t="s">
        <v>272</v>
      </c>
    </row>
    <row r="329" ht="25">
      <c r="A329" s="1" t="s">
        <v>143</v>
      </c>
      <c r="B329" s="28">
        <v>21</v>
      </c>
      <c r="C329" s="29" t="s">
        <v>1732</v>
      </c>
      <c r="D329" s="28" t="s">
        <v>406</v>
      </c>
      <c r="E329" s="30" t="s">
        <v>1733</v>
      </c>
      <c r="F329" s="31" t="s">
        <v>159</v>
      </c>
      <c r="G329" s="32">
        <v>42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970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52">
      <c r="A331" s="1" t="s">
        <v>150</v>
      </c>
      <c r="E331" s="37" t="s">
        <v>1687</v>
      </c>
    </row>
    <row r="332" ht="37.5">
      <c r="A332" s="1" t="s">
        <v>152</v>
      </c>
      <c r="E332" s="30" t="s">
        <v>1735</v>
      </c>
    </row>
    <row r="333" ht="13">
      <c r="A333" s="1" t="s">
        <v>143</v>
      </c>
      <c r="B333" s="28">
        <v>25</v>
      </c>
      <c r="C333" s="29" t="s">
        <v>1754</v>
      </c>
      <c r="D333" s="28" t="s">
        <v>145</v>
      </c>
      <c r="E333" s="30" t="s">
        <v>1755</v>
      </c>
      <c r="F333" s="31" t="s">
        <v>159</v>
      </c>
      <c r="G333" s="32">
        <v>14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970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52">
      <c r="A335" s="1" t="s">
        <v>150</v>
      </c>
      <c r="E335" s="37" t="s">
        <v>1633</v>
      </c>
    </row>
    <row r="336" ht="75">
      <c r="A336" s="1" t="s">
        <v>152</v>
      </c>
      <c r="E336" s="30" t="s">
        <v>1756</v>
      </c>
    </row>
    <row r="337" ht="13">
      <c r="A337" s="1" t="s">
        <v>143</v>
      </c>
      <c r="B337" s="28">
        <v>27</v>
      </c>
      <c r="C337" s="29" t="s">
        <v>1757</v>
      </c>
      <c r="D337" s="28" t="s">
        <v>145</v>
      </c>
      <c r="E337" s="30" t="s">
        <v>1758</v>
      </c>
      <c r="F337" s="31" t="s">
        <v>847</v>
      </c>
      <c r="G337" s="32">
        <v>7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970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52">
      <c r="A339" s="1" t="s">
        <v>150</v>
      </c>
      <c r="E339" s="37" t="s">
        <v>1597</v>
      </c>
    </row>
    <row r="340" ht="100">
      <c r="A340" s="1" t="s">
        <v>152</v>
      </c>
      <c r="E340" s="30" t="s">
        <v>1759</v>
      </c>
    </row>
    <row r="341" ht="13">
      <c r="A341" s="1" t="s">
        <v>143</v>
      </c>
      <c r="B341" s="28">
        <v>28</v>
      </c>
      <c r="C341" s="29" t="s">
        <v>1760</v>
      </c>
      <c r="D341" s="28" t="s">
        <v>145</v>
      </c>
      <c r="E341" s="30" t="s">
        <v>1761</v>
      </c>
      <c r="F341" s="31" t="s">
        <v>847</v>
      </c>
      <c r="G341" s="32">
        <v>7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970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52">
      <c r="A343" s="1" t="s">
        <v>150</v>
      </c>
      <c r="E343" s="37" t="s">
        <v>1597</v>
      </c>
    </row>
    <row r="344" ht="137.5">
      <c r="A344" s="1" t="s">
        <v>152</v>
      </c>
      <c r="E344" s="30" t="s">
        <v>1762</v>
      </c>
    </row>
    <row r="345" ht="13">
      <c r="A345" s="1" t="s">
        <v>143</v>
      </c>
      <c r="B345" s="28">
        <v>29</v>
      </c>
      <c r="C345" s="29" t="s">
        <v>1763</v>
      </c>
      <c r="D345" s="28" t="s">
        <v>145</v>
      </c>
      <c r="E345" s="30" t="s">
        <v>1764</v>
      </c>
      <c r="F345" s="31" t="s">
        <v>147</v>
      </c>
      <c r="G345" s="32">
        <v>35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970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52">
      <c r="A347" s="1" t="s">
        <v>150</v>
      </c>
      <c r="E347" s="37" t="s">
        <v>1575</v>
      </c>
    </row>
    <row r="348" ht="100">
      <c r="A348" s="1" t="s">
        <v>152</v>
      </c>
      <c r="E348" s="30" t="s">
        <v>1765</v>
      </c>
    </row>
    <row r="349" ht="13">
      <c r="A349" s="1" t="s">
        <v>143</v>
      </c>
      <c r="B349" s="28">
        <v>30</v>
      </c>
      <c r="C349" s="29" t="s">
        <v>1766</v>
      </c>
      <c r="D349" s="28" t="s">
        <v>145</v>
      </c>
      <c r="E349" s="30" t="s">
        <v>1767</v>
      </c>
      <c r="F349" s="31" t="s">
        <v>159</v>
      </c>
      <c r="G349" s="32">
        <v>14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970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52">
      <c r="A351" s="1" t="s">
        <v>150</v>
      </c>
      <c r="E351" s="37" t="s">
        <v>1633</v>
      </c>
    </row>
    <row r="352" ht="100">
      <c r="A352" s="1" t="s">
        <v>152</v>
      </c>
      <c r="E352" s="30" t="s">
        <v>1768</v>
      </c>
    </row>
    <row r="353" ht="13">
      <c r="A353" s="1" t="s">
        <v>143</v>
      </c>
      <c r="B353" s="28">
        <v>36</v>
      </c>
      <c r="C353" s="29" t="s">
        <v>1769</v>
      </c>
      <c r="D353" s="28" t="s">
        <v>145</v>
      </c>
      <c r="E353" s="30" t="s">
        <v>1770</v>
      </c>
      <c r="F353" s="31" t="s">
        <v>159</v>
      </c>
      <c r="G353" s="32">
        <v>7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970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52">
      <c r="A355" s="1" t="s">
        <v>150</v>
      </c>
      <c r="E355" s="37" t="s">
        <v>1597</v>
      </c>
    </row>
    <row r="356" ht="75">
      <c r="A356" s="1" t="s">
        <v>152</v>
      </c>
      <c r="E356" s="30" t="s">
        <v>1771</v>
      </c>
    </row>
    <row r="357" ht="25">
      <c r="A357" s="1" t="s">
        <v>143</v>
      </c>
      <c r="B357" s="28">
        <v>80</v>
      </c>
      <c r="C357" s="29" t="s">
        <v>1772</v>
      </c>
      <c r="D357" s="28" t="s">
        <v>145</v>
      </c>
      <c r="E357" s="30" t="s">
        <v>1773</v>
      </c>
      <c r="F357" s="31" t="s">
        <v>159</v>
      </c>
      <c r="G357" s="32">
        <v>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970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52">
      <c r="A359" s="1" t="s">
        <v>150</v>
      </c>
      <c r="E359" s="37" t="s">
        <v>1774</v>
      </c>
    </row>
    <row r="360" ht="212.5">
      <c r="A360" s="1" t="s">
        <v>152</v>
      </c>
      <c r="E360" s="30" t="s">
        <v>1775</v>
      </c>
    </row>
    <row r="361" ht="13">
      <c r="A361" s="1" t="s">
        <v>143</v>
      </c>
      <c r="B361" s="28">
        <v>81</v>
      </c>
      <c r="C361" s="29" t="s">
        <v>1776</v>
      </c>
      <c r="D361" s="28" t="s">
        <v>145</v>
      </c>
      <c r="E361" s="30" t="s">
        <v>1777</v>
      </c>
      <c r="F361" s="31" t="s">
        <v>159</v>
      </c>
      <c r="G361" s="32">
        <v>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970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52">
      <c r="A363" s="1" t="s">
        <v>150</v>
      </c>
      <c r="E363" s="37" t="s">
        <v>1774</v>
      </c>
    </row>
    <row r="364" ht="162.5">
      <c r="A364" s="1" t="s">
        <v>152</v>
      </c>
      <c r="E364" s="30" t="s">
        <v>1778</v>
      </c>
    </row>
    <row r="365" ht="13">
      <c r="A365" s="1" t="s">
        <v>143</v>
      </c>
      <c r="B365" s="28">
        <v>82</v>
      </c>
      <c r="C365" s="29" t="s">
        <v>1779</v>
      </c>
      <c r="D365" s="28" t="s">
        <v>145</v>
      </c>
      <c r="E365" s="30" t="s">
        <v>1780</v>
      </c>
      <c r="F365" s="31" t="s">
        <v>159</v>
      </c>
      <c r="G365" s="32">
        <v>7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970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52">
      <c r="A367" s="1" t="s">
        <v>150</v>
      </c>
      <c r="E367" s="37" t="s">
        <v>1597</v>
      </c>
    </row>
    <row r="368" ht="187.5">
      <c r="A368" s="1" t="s">
        <v>152</v>
      </c>
      <c r="E368" s="30" t="s">
        <v>1781</v>
      </c>
    </row>
    <row r="369" ht="13">
      <c r="A369" s="1" t="s">
        <v>143</v>
      </c>
      <c r="B369" s="28">
        <v>83</v>
      </c>
      <c r="C369" s="29" t="s">
        <v>1782</v>
      </c>
      <c r="D369" s="28" t="s">
        <v>145</v>
      </c>
      <c r="E369" s="30" t="s">
        <v>1783</v>
      </c>
      <c r="F369" s="31" t="s">
        <v>159</v>
      </c>
      <c r="G369" s="32">
        <v>7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970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52">
      <c r="A371" s="1" t="s">
        <v>150</v>
      </c>
      <c r="E371" s="37" t="s">
        <v>1597</v>
      </c>
    </row>
    <row r="372" ht="187.5">
      <c r="A372" s="1" t="s">
        <v>152</v>
      </c>
      <c r="E372" s="30" t="s">
        <v>1784</v>
      </c>
    </row>
    <row r="373" ht="13">
      <c r="A373" s="1" t="s">
        <v>143</v>
      </c>
      <c r="B373" s="28">
        <v>84</v>
      </c>
      <c r="C373" s="29" t="s">
        <v>1785</v>
      </c>
      <c r="D373" s="28" t="s">
        <v>145</v>
      </c>
      <c r="E373" s="30" t="s">
        <v>1786</v>
      </c>
      <c r="F373" s="31" t="s">
        <v>159</v>
      </c>
      <c r="G373" s="32">
        <v>7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970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52">
      <c r="A375" s="1" t="s">
        <v>150</v>
      </c>
      <c r="E375" s="37" t="s">
        <v>1597</v>
      </c>
    </row>
    <row r="376" ht="162.5">
      <c r="A376" s="1" t="s">
        <v>152</v>
      </c>
      <c r="E376" s="30" t="s">
        <v>1787</v>
      </c>
    </row>
    <row r="377" ht="13">
      <c r="A377" s="1" t="s">
        <v>143</v>
      </c>
      <c r="B377" s="28">
        <v>85</v>
      </c>
      <c r="C377" s="29" t="s">
        <v>1788</v>
      </c>
      <c r="D377" s="28" t="s">
        <v>145</v>
      </c>
      <c r="E377" s="30" t="s">
        <v>1789</v>
      </c>
      <c r="F377" s="31" t="s">
        <v>159</v>
      </c>
      <c r="G377" s="32">
        <v>7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970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52">
      <c r="A379" s="1" t="s">
        <v>150</v>
      </c>
      <c r="E379" s="37" t="s">
        <v>1597</v>
      </c>
    </row>
    <row r="380" ht="175">
      <c r="A380" s="1" t="s">
        <v>152</v>
      </c>
      <c r="E380" s="30" t="s">
        <v>1790</v>
      </c>
    </row>
    <row r="381" ht="13">
      <c r="A381" s="1" t="s">
        <v>143</v>
      </c>
      <c r="B381" s="28">
        <v>89</v>
      </c>
      <c r="C381" s="29" t="s">
        <v>1703</v>
      </c>
      <c r="D381" s="28" t="s">
        <v>406</v>
      </c>
      <c r="E381" s="30" t="s">
        <v>1791</v>
      </c>
      <c r="F381" s="31" t="s">
        <v>1705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/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52">
      <c r="A383" s="1" t="s">
        <v>150</v>
      </c>
      <c r="E383" s="37" t="s">
        <v>1626</v>
      </c>
    </row>
    <row r="384">
      <c r="A384" s="1" t="s">
        <v>152</v>
      </c>
      <c r="E384" s="30" t="s">
        <v>1418</v>
      </c>
    </row>
  </sheetData>
  <sheetProtection sheet="1" objects="1" scenarios="1" spinCount="100000" saltValue="r7h0sxQuTz+3l0u0zuBw3N5EXJkGocmy/VeDxaylSwvLwcskyE+PAspuxA1CJH3JKgyAUeAGp/Yk+12EPKLWcw==" hashValue="H632/xndsKCUZoabZNVMePq3I9kybHpT55+PHz2tJVNdddabfPFkGOnDs7qCRUreGwGCZ2Ii155nRL7dHvSXU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1792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1792</v>
      </c>
      <c r="D5" s="22"/>
      <c r="E5" s="23" t="s">
        <v>56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COUNTIFS(L9:L90,"=0",A9:A90,"P")+COUNTIFS(L9:L90,"",A9:A90,"P")+SUM(Q9:Q90)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1379</v>
      </c>
      <c r="L9" s="38"/>
      <c r="M9" s="39">
        <f>SUMIFS(M10:M89,A10:A89,"P")</f>
        <v>0</v>
      </c>
      <c r="N9" s="38"/>
    </row>
    <row r="10" ht="25">
      <c r="A10" s="1" t="s">
        <v>143</v>
      </c>
      <c r="B10" s="28">
        <v>1</v>
      </c>
      <c r="C10" s="29" t="s">
        <v>1793</v>
      </c>
      <c r="D10" s="28" t="s">
        <v>145</v>
      </c>
      <c r="E10" s="30" t="s">
        <v>1794</v>
      </c>
      <c r="F10" s="31" t="s">
        <v>159</v>
      </c>
      <c r="G10" s="32">
        <v>7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1795</v>
      </c>
    </row>
    <row r="13" ht="187.5">
      <c r="A13" s="1" t="s">
        <v>152</v>
      </c>
      <c r="E13" s="30" t="s">
        <v>1796</v>
      </c>
    </row>
    <row r="14" ht="13">
      <c r="A14" s="1" t="s">
        <v>143</v>
      </c>
      <c r="B14" s="28">
        <v>2</v>
      </c>
      <c r="C14" s="29" t="s">
        <v>1057</v>
      </c>
      <c r="D14" s="28" t="s">
        <v>145</v>
      </c>
      <c r="E14" s="30" t="s">
        <v>1058</v>
      </c>
      <c r="F14" s="31" t="s">
        <v>159</v>
      </c>
      <c r="G14" s="32">
        <v>10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1797</v>
      </c>
    </row>
    <row r="17" ht="162.5">
      <c r="A17" s="1" t="s">
        <v>152</v>
      </c>
      <c r="E17" s="30" t="s">
        <v>1059</v>
      </c>
    </row>
    <row r="18" ht="13">
      <c r="A18" s="1" t="s">
        <v>143</v>
      </c>
      <c r="B18" s="28">
        <v>3</v>
      </c>
      <c r="C18" s="29" t="s">
        <v>1060</v>
      </c>
      <c r="D18" s="28" t="s">
        <v>145</v>
      </c>
      <c r="E18" s="30" t="s">
        <v>1061</v>
      </c>
      <c r="F18" s="31" t="s">
        <v>159</v>
      </c>
      <c r="G18" s="32">
        <v>10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1797</v>
      </c>
    </row>
    <row r="21" ht="137.5">
      <c r="A21" s="1" t="s">
        <v>152</v>
      </c>
      <c r="E21" s="30" t="s">
        <v>1015</v>
      </c>
    </row>
    <row r="22" ht="25">
      <c r="A22" s="1" t="s">
        <v>143</v>
      </c>
      <c r="B22" s="28">
        <v>4</v>
      </c>
      <c r="C22" s="29" t="s">
        <v>1062</v>
      </c>
      <c r="D22" s="28" t="s">
        <v>145</v>
      </c>
      <c r="E22" s="30" t="s">
        <v>1063</v>
      </c>
      <c r="F22" s="31" t="s">
        <v>159</v>
      </c>
      <c r="G22" s="32">
        <v>7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1435</v>
      </c>
    </row>
    <row r="25" ht="175">
      <c r="A25" s="1" t="s">
        <v>152</v>
      </c>
      <c r="E25" s="30" t="s">
        <v>1065</v>
      </c>
    </row>
    <row r="26" ht="25">
      <c r="A26" s="1" t="s">
        <v>143</v>
      </c>
      <c r="B26" s="28">
        <v>5</v>
      </c>
      <c r="C26" s="29" t="s">
        <v>1066</v>
      </c>
      <c r="D26" s="28" t="s">
        <v>145</v>
      </c>
      <c r="E26" s="30" t="s">
        <v>1067</v>
      </c>
      <c r="F26" s="31" t="s">
        <v>159</v>
      </c>
      <c r="G26" s="32">
        <v>7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1435</v>
      </c>
    </row>
    <row r="29" ht="175">
      <c r="A29" s="1" t="s">
        <v>152</v>
      </c>
      <c r="E29" s="30" t="s">
        <v>1020</v>
      </c>
    </row>
    <row r="30" ht="25">
      <c r="A30" s="1" t="s">
        <v>143</v>
      </c>
      <c r="B30" s="28">
        <v>6</v>
      </c>
      <c r="C30" s="29" t="s">
        <v>1798</v>
      </c>
      <c r="D30" s="28" t="s">
        <v>145</v>
      </c>
      <c r="E30" s="30" t="s">
        <v>1799</v>
      </c>
      <c r="F30" s="31" t="s">
        <v>159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1800</v>
      </c>
    </row>
    <row r="33" ht="150">
      <c r="A33" s="1" t="s">
        <v>152</v>
      </c>
      <c r="E33" s="30" t="s">
        <v>990</v>
      </c>
    </row>
    <row r="34" ht="25">
      <c r="A34" s="1" t="s">
        <v>143</v>
      </c>
      <c r="B34" s="28">
        <v>7</v>
      </c>
      <c r="C34" s="29" t="s">
        <v>1801</v>
      </c>
      <c r="D34" s="28" t="s">
        <v>145</v>
      </c>
      <c r="E34" s="30" t="s">
        <v>1802</v>
      </c>
      <c r="F34" s="31" t="s">
        <v>159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1800</v>
      </c>
    </row>
    <row r="37" ht="137.5">
      <c r="A37" s="1" t="s">
        <v>152</v>
      </c>
      <c r="E37" s="30" t="s">
        <v>1015</v>
      </c>
    </row>
    <row r="38" ht="13">
      <c r="A38" s="1" t="s">
        <v>143</v>
      </c>
      <c r="B38" s="28">
        <v>8</v>
      </c>
      <c r="C38" s="29" t="s">
        <v>1803</v>
      </c>
      <c r="D38" s="28" t="s">
        <v>145</v>
      </c>
      <c r="E38" s="30" t="s">
        <v>1804</v>
      </c>
      <c r="F38" s="31" t="s">
        <v>159</v>
      </c>
      <c r="G38" s="32">
        <v>5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1529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1805</v>
      </c>
      <c r="D42" s="28" t="s">
        <v>145</v>
      </c>
      <c r="E42" s="30" t="s">
        <v>1806</v>
      </c>
      <c r="F42" s="31" t="s">
        <v>159</v>
      </c>
      <c r="G42" s="32">
        <v>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1529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1807</v>
      </c>
      <c r="D46" s="28" t="s">
        <v>145</v>
      </c>
      <c r="E46" s="30" t="s">
        <v>1808</v>
      </c>
      <c r="F46" s="31" t="s">
        <v>318</v>
      </c>
      <c r="G46" s="32">
        <v>55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1809</v>
      </c>
    </row>
    <row r="49" ht="137.5">
      <c r="A49" s="1" t="s">
        <v>152</v>
      </c>
      <c r="E49" s="30" t="s">
        <v>1810</v>
      </c>
    </row>
    <row r="50" ht="13">
      <c r="A50" s="1" t="s">
        <v>143</v>
      </c>
      <c r="B50" s="28">
        <v>11</v>
      </c>
      <c r="C50" s="29" t="s">
        <v>1811</v>
      </c>
      <c r="D50" s="28" t="s">
        <v>145</v>
      </c>
      <c r="E50" s="30" t="s">
        <v>1812</v>
      </c>
      <c r="F50" s="31" t="s">
        <v>318</v>
      </c>
      <c r="G50" s="32">
        <v>55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1809</v>
      </c>
    </row>
    <row r="53" ht="137.5">
      <c r="A53" s="1" t="s">
        <v>152</v>
      </c>
      <c r="E53" s="30" t="s">
        <v>1813</v>
      </c>
    </row>
    <row r="54" ht="13">
      <c r="A54" s="1" t="s">
        <v>143</v>
      </c>
      <c r="B54" s="28">
        <v>12</v>
      </c>
      <c r="C54" s="29" t="s">
        <v>1814</v>
      </c>
      <c r="D54" s="28" t="s">
        <v>145</v>
      </c>
      <c r="E54" s="30" t="s">
        <v>1815</v>
      </c>
      <c r="F54" s="31" t="s">
        <v>159</v>
      </c>
      <c r="G54" s="32">
        <v>1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1800</v>
      </c>
    </row>
    <row r="57" ht="137.5">
      <c r="A57" s="1" t="s">
        <v>152</v>
      </c>
      <c r="E57" s="30" t="s">
        <v>1816</v>
      </c>
    </row>
    <row r="58" ht="13">
      <c r="A58" s="1" t="s">
        <v>143</v>
      </c>
      <c r="B58" s="28">
        <v>13</v>
      </c>
      <c r="C58" s="29" t="s">
        <v>1817</v>
      </c>
      <c r="D58" s="28" t="s">
        <v>145</v>
      </c>
      <c r="E58" s="30" t="s">
        <v>1818</v>
      </c>
      <c r="F58" s="31" t="s">
        <v>159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1800</v>
      </c>
    </row>
    <row r="61" ht="137.5">
      <c r="A61" s="1" t="s">
        <v>152</v>
      </c>
      <c r="E61" s="30" t="s">
        <v>1819</v>
      </c>
    </row>
    <row r="62" ht="13">
      <c r="A62" s="1" t="s">
        <v>143</v>
      </c>
      <c r="B62" s="28">
        <v>14</v>
      </c>
      <c r="C62" s="29" t="s">
        <v>1820</v>
      </c>
      <c r="D62" s="28" t="s">
        <v>145</v>
      </c>
      <c r="E62" s="30" t="s">
        <v>1821</v>
      </c>
      <c r="F62" s="31" t="s">
        <v>159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1800</v>
      </c>
    </row>
    <row r="65" ht="137.5">
      <c r="A65" s="1" t="s">
        <v>152</v>
      </c>
      <c r="E65" s="30" t="s">
        <v>1822</v>
      </c>
    </row>
    <row r="66" ht="13">
      <c r="A66" s="1" t="s">
        <v>143</v>
      </c>
      <c r="B66" s="28">
        <v>15</v>
      </c>
      <c r="C66" s="29" t="s">
        <v>1823</v>
      </c>
      <c r="D66" s="28" t="s">
        <v>145</v>
      </c>
      <c r="E66" s="30" t="s">
        <v>1824</v>
      </c>
      <c r="F66" s="31" t="s">
        <v>1825</v>
      </c>
      <c r="G66" s="32">
        <v>7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1435</v>
      </c>
    </row>
    <row r="69" ht="137.5">
      <c r="A69" s="1" t="s">
        <v>152</v>
      </c>
      <c r="E69" s="30" t="s">
        <v>1826</v>
      </c>
    </row>
    <row r="70" ht="13">
      <c r="A70" s="1" t="s">
        <v>143</v>
      </c>
      <c r="B70" s="28">
        <v>16</v>
      </c>
      <c r="C70" s="29" t="s">
        <v>1827</v>
      </c>
      <c r="D70" s="28" t="s">
        <v>145</v>
      </c>
      <c r="E70" s="30" t="s">
        <v>1828</v>
      </c>
      <c r="F70" s="31" t="s">
        <v>159</v>
      </c>
      <c r="G70" s="32">
        <v>7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1435</v>
      </c>
    </row>
    <row r="73" ht="150">
      <c r="A73" s="1" t="s">
        <v>152</v>
      </c>
      <c r="E73" s="30" t="s">
        <v>990</v>
      </c>
    </row>
    <row r="74" ht="13">
      <c r="A74" s="1" t="s">
        <v>143</v>
      </c>
      <c r="B74" s="28">
        <v>17</v>
      </c>
      <c r="C74" s="29" t="s">
        <v>1829</v>
      </c>
      <c r="D74" s="28" t="s">
        <v>145</v>
      </c>
      <c r="E74" s="30" t="s">
        <v>1830</v>
      </c>
      <c r="F74" s="31" t="s">
        <v>159</v>
      </c>
      <c r="G74" s="32">
        <v>7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1435</v>
      </c>
    </row>
    <row r="77" ht="137.5">
      <c r="A77" s="1" t="s">
        <v>152</v>
      </c>
      <c r="E77" s="30" t="s">
        <v>1015</v>
      </c>
    </row>
    <row r="78" ht="25">
      <c r="A78" s="1" t="s">
        <v>143</v>
      </c>
      <c r="B78" s="28">
        <v>18</v>
      </c>
      <c r="C78" s="29" t="s">
        <v>1831</v>
      </c>
      <c r="D78" s="28" t="s">
        <v>145</v>
      </c>
      <c r="E78" s="30" t="s">
        <v>1832</v>
      </c>
      <c r="F78" s="31" t="s">
        <v>159</v>
      </c>
      <c r="G78" s="32">
        <v>1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/>
      <c r="O78" s="36">
        <f>M78*AA78</f>
        <v>0</v>
      </c>
      <c r="P78" s="1">
        <v>3</v>
      </c>
      <c r="AA78" s="1">
        <f>IF(P78=1,$O$3,IF(P78=2,$O$4,$O$5))</f>
        <v>0</v>
      </c>
    </row>
    <row r="79" ht="25">
      <c r="A79" s="1" t="s">
        <v>149</v>
      </c>
      <c r="E79" s="30" t="s">
        <v>1832</v>
      </c>
    </row>
    <row r="80" ht="52">
      <c r="A80" s="1" t="s">
        <v>150</v>
      </c>
      <c r="E80" s="37" t="s">
        <v>1800</v>
      </c>
    </row>
    <row r="81" ht="25">
      <c r="A81" s="1" t="s">
        <v>152</v>
      </c>
      <c r="E81" s="30" t="s">
        <v>1833</v>
      </c>
    </row>
    <row r="82" ht="13">
      <c r="A82" s="1" t="s">
        <v>143</v>
      </c>
      <c r="B82" s="28">
        <v>19</v>
      </c>
      <c r="C82" s="29" t="s">
        <v>1834</v>
      </c>
      <c r="D82" s="28" t="s">
        <v>145</v>
      </c>
      <c r="E82" s="30" t="s">
        <v>1835</v>
      </c>
      <c r="F82" s="31" t="s">
        <v>1825</v>
      </c>
      <c r="G82" s="32">
        <v>7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/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1836</v>
      </c>
    </row>
    <row r="84" ht="52">
      <c r="A84" s="1" t="s">
        <v>150</v>
      </c>
      <c r="E84" s="37" t="s">
        <v>1795</v>
      </c>
    </row>
    <row r="85" ht="25">
      <c r="A85" s="1" t="s">
        <v>152</v>
      </c>
      <c r="E85" s="30" t="s">
        <v>1837</v>
      </c>
    </row>
    <row r="86" ht="13">
      <c r="A86" s="1" t="s">
        <v>143</v>
      </c>
      <c r="B86" s="28">
        <v>20</v>
      </c>
      <c r="C86" s="29" t="s">
        <v>1838</v>
      </c>
      <c r="D86" s="28" t="s">
        <v>145</v>
      </c>
      <c r="E86" s="30" t="s">
        <v>1839</v>
      </c>
      <c r="F86" s="31" t="s">
        <v>318</v>
      </c>
      <c r="G86" s="32">
        <v>55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/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1840</v>
      </c>
    </row>
    <row r="88" ht="52">
      <c r="A88" s="1" t="s">
        <v>150</v>
      </c>
      <c r="E88" s="37" t="s">
        <v>1809</v>
      </c>
    </row>
    <row r="89" ht="25">
      <c r="A89" s="1" t="s">
        <v>152</v>
      </c>
      <c r="E89" s="30" t="s">
        <v>1841</v>
      </c>
    </row>
  </sheetData>
  <sheetProtection sheet="1" objects="1" scenarios="1" spinCount="100000" saltValue="+lMpZOrvy1rAgAbDBXwm0ZrIzY5dVoUhGDlk7yTYOJmx5vfAjqO79cgGyG4++SnSZiudIAQNGHkRTraNv9C2vg==" hashValue="oyIFtt37ula7CFkXWHZ//9UniF0AHmfjCBnqiAlXKFvYT+n0FUp79IAY4ZJ9IwlpfAhrBypnB0tXhekbUuXeZ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1842</v>
      </c>
      <c r="M3" s="20">
        <f>0+M9+M106+M287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1842</v>
      </c>
      <c r="D5" s="22"/>
      <c r="E5" s="23" t="s">
        <v>58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COUNTIFS(L9:L292,"=0",A9:A292,"P")+COUNTIFS(L9:L292,"",A9:A292,"P")+SUM(Q9:Q292)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1843</v>
      </c>
      <c r="L9" s="38"/>
      <c r="M9" s="39">
        <f>SUMIFS(M10:M105,A10:A105,"P")</f>
        <v>0</v>
      </c>
      <c r="N9" s="38"/>
    </row>
    <row r="10" ht="25">
      <c r="A10" s="1" t="s">
        <v>143</v>
      </c>
      <c r="B10" s="28">
        <v>1</v>
      </c>
      <c r="C10" s="29" t="s">
        <v>1844</v>
      </c>
      <c r="D10" s="28" t="s">
        <v>145</v>
      </c>
      <c r="E10" s="30" t="s">
        <v>1845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1035</v>
      </c>
    </row>
    <row r="13">
      <c r="A13" s="1" t="s">
        <v>152</v>
      </c>
      <c r="E13" s="30" t="s">
        <v>1846</v>
      </c>
    </row>
    <row r="14" ht="13">
      <c r="A14" s="1" t="s">
        <v>143</v>
      </c>
      <c r="B14" s="28">
        <v>15</v>
      </c>
      <c r="C14" s="29" t="s">
        <v>1847</v>
      </c>
      <c r="D14" s="28" t="s">
        <v>145</v>
      </c>
      <c r="E14" s="30" t="s">
        <v>1848</v>
      </c>
      <c r="F14" s="31" t="s">
        <v>159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1849</v>
      </c>
    </row>
    <row r="17" ht="137.5">
      <c r="A17" s="1" t="s">
        <v>152</v>
      </c>
      <c r="E17" s="30" t="s">
        <v>1015</v>
      </c>
    </row>
    <row r="18" ht="13">
      <c r="A18" s="1" t="s">
        <v>143</v>
      </c>
      <c r="B18" s="28">
        <v>16</v>
      </c>
      <c r="C18" s="29" t="s">
        <v>1850</v>
      </c>
      <c r="D18" s="28" t="s">
        <v>145</v>
      </c>
      <c r="E18" s="30" t="s">
        <v>1851</v>
      </c>
      <c r="F18" s="31" t="s">
        <v>159</v>
      </c>
      <c r="G18" s="32">
        <v>8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1852</v>
      </c>
    </row>
    <row r="21" ht="150">
      <c r="A21" s="1" t="s">
        <v>152</v>
      </c>
      <c r="E21" s="30" t="s">
        <v>1392</v>
      </c>
    </row>
    <row r="22" ht="13">
      <c r="A22" s="1" t="s">
        <v>143</v>
      </c>
      <c r="B22" s="28">
        <v>17</v>
      </c>
      <c r="C22" s="29" t="s">
        <v>1853</v>
      </c>
      <c r="D22" s="28" t="s">
        <v>145</v>
      </c>
      <c r="E22" s="30" t="s">
        <v>1854</v>
      </c>
      <c r="F22" s="31" t="s">
        <v>159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1849</v>
      </c>
    </row>
    <row r="25" ht="137.5">
      <c r="A25" s="1" t="s">
        <v>152</v>
      </c>
      <c r="E25" s="30" t="s">
        <v>1015</v>
      </c>
    </row>
    <row r="26" ht="13">
      <c r="A26" s="1" t="s">
        <v>143</v>
      </c>
      <c r="B26" s="28">
        <v>18</v>
      </c>
      <c r="C26" s="29" t="s">
        <v>1855</v>
      </c>
      <c r="D26" s="28" t="s">
        <v>145</v>
      </c>
      <c r="E26" s="30" t="s">
        <v>1856</v>
      </c>
      <c r="F26" s="31" t="s">
        <v>159</v>
      </c>
      <c r="G26" s="32">
        <v>8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1852</v>
      </c>
    </row>
    <row r="29" ht="150">
      <c r="A29" s="1" t="s">
        <v>152</v>
      </c>
      <c r="E29" s="30" t="s">
        <v>1392</v>
      </c>
    </row>
    <row r="30" ht="13">
      <c r="A30" s="1" t="s">
        <v>143</v>
      </c>
      <c r="B30" s="28">
        <v>19</v>
      </c>
      <c r="C30" s="29" t="s">
        <v>1857</v>
      </c>
      <c r="D30" s="28" t="s">
        <v>145</v>
      </c>
      <c r="E30" s="30" t="s">
        <v>1858</v>
      </c>
      <c r="F30" s="31" t="s">
        <v>159</v>
      </c>
      <c r="G30" s="32">
        <v>4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1849</v>
      </c>
    </row>
    <row r="33" ht="137.5">
      <c r="A33" s="1" t="s">
        <v>152</v>
      </c>
      <c r="E33" s="30" t="s">
        <v>1015</v>
      </c>
    </row>
    <row r="34" ht="13">
      <c r="A34" s="1" t="s">
        <v>143</v>
      </c>
      <c r="B34" s="28">
        <v>20</v>
      </c>
      <c r="C34" s="29" t="s">
        <v>1859</v>
      </c>
      <c r="D34" s="28" t="s">
        <v>145</v>
      </c>
      <c r="E34" s="30" t="s">
        <v>1860</v>
      </c>
      <c r="F34" s="31" t="s">
        <v>159</v>
      </c>
      <c r="G34" s="32">
        <v>8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1852</v>
      </c>
    </row>
    <row r="37" ht="150">
      <c r="A37" s="1" t="s">
        <v>152</v>
      </c>
      <c r="E37" s="30" t="s">
        <v>1392</v>
      </c>
    </row>
    <row r="38" ht="13">
      <c r="A38" s="1" t="s">
        <v>143</v>
      </c>
      <c r="B38" s="28">
        <v>21</v>
      </c>
      <c r="C38" s="29" t="s">
        <v>1861</v>
      </c>
      <c r="D38" s="28" t="s">
        <v>145</v>
      </c>
      <c r="E38" s="30" t="s">
        <v>1862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1849</v>
      </c>
    </row>
    <row r="41" ht="137.5">
      <c r="A41" s="1" t="s">
        <v>152</v>
      </c>
      <c r="E41" s="30" t="s">
        <v>1015</v>
      </c>
    </row>
    <row r="42" ht="13">
      <c r="A42" s="1" t="s">
        <v>143</v>
      </c>
      <c r="B42" s="28">
        <v>22</v>
      </c>
      <c r="C42" s="29" t="s">
        <v>1863</v>
      </c>
      <c r="D42" s="28" t="s">
        <v>145</v>
      </c>
      <c r="E42" s="30" t="s">
        <v>1864</v>
      </c>
      <c r="F42" s="31" t="s">
        <v>159</v>
      </c>
      <c r="G42" s="32">
        <v>8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1852</v>
      </c>
    </row>
    <row r="45" ht="150">
      <c r="A45" s="1" t="s">
        <v>152</v>
      </c>
      <c r="E45" s="30" t="s">
        <v>1392</v>
      </c>
    </row>
    <row r="46" ht="13">
      <c r="A46" s="1" t="s">
        <v>143</v>
      </c>
      <c r="B46" s="28">
        <v>23</v>
      </c>
      <c r="C46" s="29" t="s">
        <v>1865</v>
      </c>
      <c r="D46" s="28" t="s">
        <v>145</v>
      </c>
      <c r="E46" s="30" t="s">
        <v>1866</v>
      </c>
      <c r="F46" s="31" t="s">
        <v>159</v>
      </c>
      <c r="G46" s="32">
        <v>4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1849</v>
      </c>
    </row>
    <row r="49" ht="150">
      <c r="A49" s="1" t="s">
        <v>152</v>
      </c>
      <c r="E49" s="30" t="s">
        <v>1392</v>
      </c>
    </row>
    <row r="50" ht="13">
      <c r="A50" s="1" t="s">
        <v>143</v>
      </c>
      <c r="B50" s="28">
        <v>24</v>
      </c>
      <c r="C50" s="29" t="s">
        <v>1867</v>
      </c>
      <c r="D50" s="28" t="s">
        <v>145</v>
      </c>
      <c r="E50" s="30" t="s">
        <v>1868</v>
      </c>
      <c r="F50" s="31" t="s">
        <v>147</v>
      </c>
      <c r="G50" s="32">
        <v>240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1869</v>
      </c>
    </row>
    <row r="53" ht="162.5">
      <c r="A53" s="1" t="s">
        <v>152</v>
      </c>
      <c r="E53" s="30" t="s">
        <v>1489</v>
      </c>
    </row>
    <row r="54" ht="13">
      <c r="A54" s="1" t="s">
        <v>143</v>
      </c>
      <c r="B54" s="28">
        <v>25</v>
      </c>
      <c r="C54" s="29" t="s">
        <v>1870</v>
      </c>
      <c r="D54" s="28" t="s">
        <v>145</v>
      </c>
      <c r="E54" s="30" t="s">
        <v>1871</v>
      </c>
      <c r="F54" s="31" t="s">
        <v>159</v>
      </c>
      <c r="G54" s="32">
        <v>8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1872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26</v>
      </c>
      <c r="C58" s="29" t="s">
        <v>1873</v>
      </c>
      <c r="D58" s="28" t="s">
        <v>145</v>
      </c>
      <c r="E58" s="30" t="s">
        <v>1874</v>
      </c>
      <c r="F58" s="31" t="s">
        <v>147</v>
      </c>
      <c r="G58" s="32">
        <v>240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1869</v>
      </c>
    </row>
    <row r="61" ht="125">
      <c r="A61" s="1" t="s">
        <v>152</v>
      </c>
      <c r="E61" s="30" t="s">
        <v>1492</v>
      </c>
    </row>
    <row r="62" ht="13">
      <c r="A62" s="1" t="s">
        <v>143</v>
      </c>
      <c r="B62" s="28">
        <v>27</v>
      </c>
      <c r="C62" s="29" t="s">
        <v>1875</v>
      </c>
      <c r="D62" s="28" t="s">
        <v>145</v>
      </c>
      <c r="E62" s="30" t="s">
        <v>1876</v>
      </c>
      <c r="F62" s="31" t="s">
        <v>147</v>
      </c>
      <c r="G62" s="32">
        <v>480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1877</v>
      </c>
    </row>
    <row r="65" ht="150">
      <c r="A65" s="1" t="s">
        <v>152</v>
      </c>
      <c r="E65" s="30" t="s">
        <v>1383</v>
      </c>
    </row>
    <row r="66" ht="13">
      <c r="A66" s="1" t="s">
        <v>143</v>
      </c>
      <c r="B66" s="28">
        <v>28</v>
      </c>
      <c r="C66" s="29" t="s">
        <v>1878</v>
      </c>
      <c r="D66" s="28" t="s">
        <v>145</v>
      </c>
      <c r="E66" s="30" t="s">
        <v>1879</v>
      </c>
      <c r="F66" s="31" t="s">
        <v>147</v>
      </c>
      <c r="G66" s="32">
        <v>200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1880</v>
      </c>
    </row>
    <row r="69" ht="162.5">
      <c r="A69" s="1" t="s">
        <v>152</v>
      </c>
      <c r="E69" s="30" t="s">
        <v>1489</v>
      </c>
    </row>
    <row r="70" ht="25">
      <c r="A70" s="1" t="s">
        <v>143</v>
      </c>
      <c r="B70" s="28">
        <v>29</v>
      </c>
      <c r="C70" s="29" t="s">
        <v>1881</v>
      </c>
      <c r="D70" s="28" t="s">
        <v>145</v>
      </c>
      <c r="E70" s="30" t="s">
        <v>1882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1849</v>
      </c>
    </row>
    <row r="73" ht="150">
      <c r="A73" s="1" t="s">
        <v>152</v>
      </c>
      <c r="E73" s="30" t="s">
        <v>990</v>
      </c>
    </row>
    <row r="74" ht="13">
      <c r="A74" s="1" t="s">
        <v>143</v>
      </c>
      <c r="B74" s="28">
        <v>30</v>
      </c>
      <c r="C74" s="29" t="s">
        <v>1883</v>
      </c>
      <c r="D74" s="28" t="s">
        <v>145</v>
      </c>
      <c r="E74" s="30" t="s">
        <v>1884</v>
      </c>
      <c r="F74" s="31" t="s">
        <v>147</v>
      </c>
      <c r="G74" s="32">
        <v>200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1880</v>
      </c>
    </row>
    <row r="77" ht="125">
      <c r="A77" s="1" t="s">
        <v>152</v>
      </c>
      <c r="E77" s="30" t="s">
        <v>1492</v>
      </c>
    </row>
    <row r="78" ht="13">
      <c r="A78" s="1" t="s">
        <v>143</v>
      </c>
      <c r="B78" s="28">
        <v>31</v>
      </c>
      <c r="C78" s="29" t="s">
        <v>1885</v>
      </c>
      <c r="D78" s="28" t="s">
        <v>145</v>
      </c>
      <c r="E78" s="30" t="s">
        <v>1886</v>
      </c>
      <c r="F78" s="31" t="s">
        <v>147</v>
      </c>
      <c r="G78" s="32">
        <v>400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1887</v>
      </c>
    </row>
    <row r="81" ht="150">
      <c r="A81" s="1" t="s">
        <v>152</v>
      </c>
      <c r="E81" s="30" t="s">
        <v>1383</v>
      </c>
    </row>
    <row r="82" ht="13">
      <c r="A82" s="1" t="s">
        <v>143</v>
      </c>
      <c r="B82" s="28">
        <v>56</v>
      </c>
      <c r="C82" s="29" t="s">
        <v>1888</v>
      </c>
      <c r="D82" s="28" t="s">
        <v>145</v>
      </c>
      <c r="E82" s="30" t="s">
        <v>1889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1849</v>
      </c>
    </row>
    <row r="85" ht="137.5">
      <c r="A85" s="1" t="s">
        <v>152</v>
      </c>
      <c r="E85" s="30" t="s">
        <v>1015</v>
      </c>
    </row>
    <row r="86" ht="13">
      <c r="A86" s="1" t="s">
        <v>143</v>
      </c>
      <c r="B86" s="28">
        <v>57</v>
      </c>
      <c r="C86" s="29" t="s">
        <v>1890</v>
      </c>
      <c r="D86" s="28" t="s">
        <v>145</v>
      </c>
      <c r="E86" s="30" t="s">
        <v>1891</v>
      </c>
      <c r="F86" s="31" t="s">
        <v>159</v>
      </c>
      <c r="G86" s="32">
        <v>8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1852</v>
      </c>
    </row>
    <row r="89" ht="150">
      <c r="A89" s="1" t="s">
        <v>152</v>
      </c>
      <c r="E89" s="30" t="s">
        <v>1392</v>
      </c>
    </row>
    <row r="90" ht="13">
      <c r="A90" s="1" t="s">
        <v>143</v>
      </c>
      <c r="B90" s="28">
        <v>62</v>
      </c>
      <c r="C90" s="29" t="s">
        <v>1892</v>
      </c>
      <c r="D90" s="28" t="s">
        <v>145</v>
      </c>
      <c r="E90" s="30" t="s">
        <v>1893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1849</v>
      </c>
    </row>
    <row r="93" ht="137.5">
      <c r="A93" s="1" t="s">
        <v>152</v>
      </c>
      <c r="E93" s="30" t="s">
        <v>1015</v>
      </c>
    </row>
    <row r="94" ht="13">
      <c r="A94" s="1" t="s">
        <v>143</v>
      </c>
      <c r="B94" s="28">
        <v>65</v>
      </c>
      <c r="C94" s="29" t="s">
        <v>1894</v>
      </c>
      <c r="D94" s="28" t="s">
        <v>406</v>
      </c>
      <c r="E94" s="30" t="s">
        <v>1895</v>
      </c>
      <c r="F94" s="31" t="s">
        <v>159</v>
      </c>
      <c r="G94" s="32">
        <v>8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1852</v>
      </c>
    </row>
    <row r="97" ht="150">
      <c r="A97" s="1" t="s">
        <v>152</v>
      </c>
      <c r="E97" s="30" t="s">
        <v>1392</v>
      </c>
    </row>
    <row r="98" ht="13">
      <c r="A98" s="1" t="s">
        <v>143</v>
      </c>
      <c r="B98" s="28">
        <v>66</v>
      </c>
      <c r="C98" s="29" t="s">
        <v>1896</v>
      </c>
      <c r="D98" s="28" t="s">
        <v>145</v>
      </c>
      <c r="E98" s="30" t="s">
        <v>1897</v>
      </c>
      <c r="F98" s="31" t="s">
        <v>159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970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52">
      <c r="A100" s="1" t="s">
        <v>150</v>
      </c>
      <c r="E100" s="37" t="s">
        <v>1035</v>
      </c>
    </row>
    <row r="101" ht="137.5">
      <c r="A101" s="1" t="s">
        <v>152</v>
      </c>
      <c r="E101" s="30" t="s">
        <v>1898</v>
      </c>
    </row>
    <row r="102" ht="13">
      <c r="A102" s="1" t="s">
        <v>143</v>
      </c>
      <c r="B102" s="28">
        <v>67</v>
      </c>
      <c r="C102" s="29" t="s">
        <v>1899</v>
      </c>
      <c r="D102" s="28" t="s">
        <v>145</v>
      </c>
      <c r="E102" s="30" t="s">
        <v>1900</v>
      </c>
      <c r="F102" s="31" t="s">
        <v>159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970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52">
      <c r="A104" s="1" t="s">
        <v>150</v>
      </c>
      <c r="E104" s="37" t="s">
        <v>1035</v>
      </c>
    </row>
    <row r="105" ht="137.5">
      <c r="A105" s="1" t="s">
        <v>152</v>
      </c>
      <c r="E105" s="30" t="s">
        <v>1901</v>
      </c>
    </row>
    <row r="106" ht="13">
      <c r="A106" s="1" t="s">
        <v>140</v>
      </c>
      <c r="C106" s="22" t="s">
        <v>1563</v>
      </c>
      <c r="E106" s="23" t="s">
        <v>1902</v>
      </c>
      <c r="L106" s="38"/>
      <c r="M106" s="39">
        <f>SUMIFS(M107:M286,A107:A286,"P")</f>
        <v>0</v>
      </c>
      <c r="N106" s="38"/>
    </row>
    <row r="107" ht="13">
      <c r="A107" s="1" t="s">
        <v>143</v>
      </c>
      <c r="B107" s="28">
        <v>2</v>
      </c>
      <c r="C107" s="29" t="s">
        <v>1903</v>
      </c>
      <c r="D107" s="28" t="s">
        <v>145</v>
      </c>
      <c r="E107" s="30" t="s">
        <v>1904</v>
      </c>
      <c r="F107" s="31" t="s">
        <v>159</v>
      </c>
      <c r="G107" s="32">
        <v>6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52">
      <c r="A109" s="1" t="s">
        <v>150</v>
      </c>
      <c r="E109" s="37" t="s">
        <v>1905</v>
      </c>
    </row>
    <row r="110" ht="100">
      <c r="A110" s="1" t="s">
        <v>152</v>
      </c>
      <c r="E110" s="30" t="s">
        <v>1906</v>
      </c>
    </row>
    <row r="111" ht="13">
      <c r="A111" s="1" t="s">
        <v>143</v>
      </c>
      <c r="B111" s="28">
        <v>3</v>
      </c>
      <c r="C111" s="29" t="s">
        <v>1907</v>
      </c>
      <c r="D111" s="28" t="s">
        <v>145</v>
      </c>
      <c r="E111" s="30" t="s">
        <v>1908</v>
      </c>
      <c r="F111" s="31" t="s">
        <v>147</v>
      </c>
      <c r="G111" s="32">
        <v>105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52">
      <c r="A113" s="1" t="s">
        <v>150</v>
      </c>
      <c r="E113" s="37" t="s">
        <v>1909</v>
      </c>
    </row>
    <row r="114" ht="100">
      <c r="A114" s="1" t="s">
        <v>152</v>
      </c>
      <c r="E114" s="30" t="s">
        <v>1910</v>
      </c>
    </row>
    <row r="115" ht="25">
      <c r="A115" s="1" t="s">
        <v>143</v>
      </c>
      <c r="B115" s="28">
        <v>4</v>
      </c>
      <c r="C115" s="29" t="s">
        <v>1166</v>
      </c>
      <c r="D115" s="28" t="s">
        <v>145</v>
      </c>
      <c r="E115" s="30" t="s">
        <v>1167</v>
      </c>
      <c r="F115" s="31" t="s">
        <v>147</v>
      </c>
      <c r="G115" s="32">
        <v>125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52">
      <c r="A117" s="1" t="s">
        <v>150</v>
      </c>
      <c r="E117" s="37" t="s">
        <v>1911</v>
      </c>
    </row>
    <row r="118" ht="75">
      <c r="A118" s="1" t="s">
        <v>152</v>
      </c>
      <c r="E118" s="30" t="s">
        <v>470</v>
      </c>
    </row>
    <row r="119" ht="13">
      <c r="A119" s="1" t="s">
        <v>143</v>
      </c>
      <c r="B119" s="28">
        <v>5</v>
      </c>
      <c r="C119" s="29" t="s">
        <v>1172</v>
      </c>
      <c r="D119" s="28" t="s">
        <v>145</v>
      </c>
      <c r="E119" s="30" t="s">
        <v>1173</v>
      </c>
      <c r="F119" s="31" t="s">
        <v>147</v>
      </c>
      <c r="G119" s="32">
        <v>85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52">
      <c r="A121" s="1" t="s">
        <v>150</v>
      </c>
      <c r="E121" s="37" t="s">
        <v>1912</v>
      </c>
    </row>
    <row r="122" ht="75">
      <c r="A122" s="1" t="s">
        <v>152</v>
      </c>
      <c r="E122" s="30" t="s">
        <v>470</v>
      </c>
    </row>
    <row r="123" ht="25">
      <c r="A123" s="1" t="s">
        <v>143</v>
      </c>
      <c r="B123" s="28">
        <v>6</v>
      </c>
      <c r="C123" s="29" t="s">
        <v>1183</v>
      </c>
      <c r="D123" s="28" t="s">
        <v>145</v>
      </c>
      <c r="E123" s="30" t="s">
        <v>1184</v>
      </c>
      <c r="F123" s="31" t="s">
        <v>159</v>
      </c>
      <c r="G123" s="32">
        <v>20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52">
      <c r="A125" s="1" t="s">
        <v>150</v>
      </c>
      <c r="E125" s="37" t="s">
        <v>1913</v>
      </c>
    </row>
    <row r="126" ht="87.5">
      <c r="A126" s="1" t="s">
        <v>152</v>
      </c>
      <c r="E126" s="30" t="s">
        <v>474</v>
      </c>
    </row>
    <row r="127" ht="25">
      <c r="A127" s="1" t="s">
        <v>143</v>
      </c>
      <c r="B127" s="28">
        <v>7</v>
      </c>
      <c r="C127" s="29" t="s">
        <v>471</v>
      </c>
      <c r="D127" s="28" t="s">
        <v>145</v>
      </c>
      <c r="E127" s="30" t="s">
        <v>472</v>
      </c>
      <c r="F127" s="31" t="s">
        <v>159</v>
      </c>
      <c r="G127" s="32">
        <v>20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52">
      <c r="A129" s="1" t="s">
        <v>150</v>
      </c>
      <c r="E129" s="37" t="s">
        <v>1913</v>
      </c>
    </row>
    <row r="130" ht="87.5">
      <c r="A130" s="1" t="s">
        <v>152</v>
      </c>
      <c r="E130" s="30" t="s">
        <v>474</v>
      </c>
    </row>
    <row r="131" ht="25">
      <c r="A131" s="1" t="s">
        <v>143</v>
      </c>
      <c r="B131" s="28">
        <v>8</v>
      </c>
      <c r="C131" s="29" t="s">
        <v>1436</v>
      </c>
      <c r="D131" s="28" t="s">
        <v>145</v>
      </c>
      <c r="E131" s="30" t="s">
        <v>1437</v>
      </c>
      <c r="F131" s="31" t="s">
        <v>159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52">
      <c r="A133" s="1" t="s">
        <v>150</v>
      </c>
      <c r="E133" s="37" t="s">
        <v>1914</v>
      </c>
    </row>
    <row r="134" ht="150">
      <c r="A134" s="1" t="s">
        <v>152</v>
      </c>
      <c r="E134" s="30" t="s">
        <v>990</v>
      </c>
    </row>
    <row r="135" ht="13">
      <c r="A135" s="1" t="s">
        <v>143</v>
      </c>
      <c r="B135" s="28">
        <v>9</v>
      </c>
      <c r="C135" s="29" t="s">
        <v>1439</v>
      </c>
      <c r="D135" s="28" t="s">
        <v>145</v>
      </c>
      <c r="E135" s="30" t="s">
        <v>1440</v>
      </c>
      <c r="F135" s="31" t="s">
        <v>159</v>
      </c>
      <c r="G135" s="32">
        <v>5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52">
      <c r="A137" s="1" t="s">
        <v>150</v>
      </c>
      <c r="E137" s="37" t="s">
        <v>1914</v>
      </c>
    </row>
    <row r="138" ht="125">
      <c r="A138" s="1" t="s">
        <v>152</v>
      </c>
      <c r="E138" s="30" t="s">
        <v>993</v>
      </c>
    </row>
    <row r="139" ht="13">
      <c r="A139" s="1" t="s">
        <v>143</v>
      </c>
      <c r="B139" s="28">
        <v>10</v>
      </c>
      <c r="C139" s="29" t="s">
        <v>1445</v>
      </c>
      <c r="D139" s="28" t="s">
        <v>145</v>
      </c>
      <c r="E139" s="30" t="s">
        <v>1446</v>
      </c>
      <c r="F139" s="31" t="s">
        <v>159</v>
      </c>
      <c r="G139" s="32">
        <v>3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52">
      <c r="A141" s="1" t="s">
        <v>150</v>
      </c>
      <c r="E141" s="37" t="s">
        <v>1064</v>
      </c>
    </row>
    <row r="142" ht="150">
      <c r="A142" s="1" t="s">
        <v>152</v>
      </c>
      <c r="E142" s="30" t="s">
        <v>990</v>
      </c>
    </row>
    <row r="143" ht="13">
      <c r="A143" s="1" t="s">
        <v>143</v>
      </c>
      <c r="B143" s="28">
        <v>11</v>
      </c>
      <c r="C143" s="29" t="s">
        <v>1448</v>
      </c>
      <c r="D143" s="28" t="s">
        <v>145</v>
      </c>
      <c r="E143" s="30" t="s">
        <v>1449</v>
      </c>
      <c r="F143" s="31" t="s">
        <v>159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52">
      <c r="A145" s="1" t="s">
        <v>150</v>
      </c>
      <c r="E145" s="37" t="s">
        <v>1064</v>
      </c>
    </row>
    <row r="146" ht="125">
      <c r="A146" s="1" t="s">
        <v>152</v>
      </c>
      <c r="E146" s="30" t="s">
        <v>993</v>
      </c>
    </row>
    <row r="147" ht="13">
      <c r="A147" s="1" t="s">
        <v>143</v>
      </c>
      <c r="B147" s="28">
        <v>12</v>
      </c>
      <c r="C147" s="29" t="s">
        <v>1040</v>
      </c>
      <c r="D147" s="28" t="s">
        <v>145</v>
      </c>
      <c r="E147" s="30" t="s">
        <v>1041</v>
      </c>
      <c r="F147" s="31" t="s">
        <v>159</v>
      </c>
      <c r="G147" s="32">
        <v>5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52">
      <c r="A149" s="1" t="s">
        <v>150</v>
      </c>
      <c r="E149" s="37" t="s">
        <v>1914</v>
      </c>
    </row>
    <row r="150" ht="175">
      <c r="A150" s="1" t="s">
        <v>152</v>
      </c>
      <c r="E150" s="30" t="s">
        <v>1020</v>
      </c>
    </row>
    <row r="151" ht="13">
      <c r="A151" s="1" t="s">
        <v>143</v>
      </c>
      <c r="B151" s="28">
        <v>13</v>
      </c>
      <c r="C151" s="29" t="s">
        <v>1046</v>
      </c>
      <c r="D151" s="28" t="s">
        <v>145</v>
      </c>
      <c r="E151" s="30" t="s">
        <v>1047</v>
      </c>
      <c r="F151" s="31" t="s">
        <v>159</v>
      </c>
      <c r="G151" s="32">
        <v>5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52">
      <c r="A153" s="1" t="s">
        <v>150</v>
      </c>
      <c r="E153" s="37" t="s">
        <v>1914</v>
      </c>
    </row>
    <row r="154" ht="175">
      <c r="A154" s="1" t="s">
        <v>152</v>
      </c>
      <c r="E154" s="30" t="s">
        <v>1020</v>
      </c>
    </row>
    <row r="155" ht="13">
      <c r="A155" s="1" t="s">
        <v>143</v>
      </c>
      <c r="B155" s="28">
        <v>14</v>
      </c>
      <c r="C155" s="29" t="s">
        <v>1915</v>
      </c>
      <c r="D155" s="28" t="s">
        <v>145</v>
      </c>
      <c r="E155" s="30" t="s">
        <v>1916</v>
      </c>
      <c r="F155" s="31" t="s">
        <v>159</v>
      </c>
      <c r="G155" s="32">
        <v>5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52">
      <c r="A157" s="1" t="s">
        <v>150</v>
      </c>
      <c r="E157" s="37" t="s">
        <v>1914</v>
      </c>
    </row>
    <row r="158" ht="150">
      <c r="A158" s="1" t="s">
        <v>152</v>
      </c>
      <c r="E158" s="30" t="s">
        <v>1050</v>
      </c>
    </row>
    <row r="159" ht="13">
      <c r="A159" s="1" t="s">
        <v>143</v>
      </c>
      <c r="B159" s="28">
        <v>32</v>
      </c>
      <c r="C159" s="29" t="s">
        <v>1917</v>
      </c>
      <c r="D159" s="28" t="s">
        <v>145</v>
      </c>
      <c r="E159" s="30" t="s">
        <v>1918</v>
      </c>
      <c r="F159" s="31" t="s">
        <v>159</v>
      </c>
      <c r="G159" s="32">
        <v>5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52">
      <c r="A161" s="1" t="s">
        <v>150</v>
      </c>
      <c r="E161" s="37" t="s">
        <v>1914</v>
      </c>
    </row>
    <row r="162" ht="137.5">
      <c r="A162" s="1" t="s">
        <v>152</v>
      </c>
      <c r="E162" s="30" t="s">
        <v>1015</v>
      </c>
    </row>
    <row r="163" ht="13">
      <c r="A163" s="1" t="s">
        <v>143</v>
      </c>
      <c r="B163" s="28">
        <v>33</v>
      </c>
      <c r="C163" s="29" t="s">
        <v>1919</v>
      </c>
      <c r="D163" s="28" t="s">
        <v>145</v>
      </c>
      <c r="E163" s="30" t="s">
        <v>1920</v>
      </c>
      <c r="F163" s="31" t="s">
        <v>159</v>
      </c>
      <c r="G163" s="32">
        <v>10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52">
      <c r="A165" s="1" t="s">
        <v>150</v>
      </c>
      <c r="E165" s="37" t="s">
        <v>1921</v>
      </c>
    </row>
    <row r="166" ht="150">
      <c r="A166" s="1" t="s">
        <v>152</v>
      </c>
      <c r="E166" s="30" t="s">
        <v>1392</v>
      </c>
    </row>
    <row r="167" ht="25">
      <c r="A167" s="1" t="s">
        <v>143</v>
      </c>
      <c r="B167" s="28">
        <v>34</v>
      </c>
      <c r="C167" s="29" t="s">
        <v>1922</v>
      </c>
      <c r="D167" s="28" t="s">
        <v>145</v>
      </c>
      <c r="E167" s="30" t="s">
        <v>1923</v>
      </c>
      <c r="F167" s="31" t="s">
        <v>159</v>
      </c>
      <c r="G167" s="32">
        <v>5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52">
      <c r="A169" s="1" t="s">
        <v>150</v>
      </c>
      <c r="E169" s="37" t="s">
        <v>1914</v>
      </c>
    </row>
    <row r="170" ht="150">
      <c r="A170" s="1" t="s">
        <v>152</v>
      </c>
      <c r="E170" s="30" t="s">
        <v>990</v>
      </c>
    </row>
    <row r="171" ht="13">
      <c r="A171" s="1" t="s">
        <v>143</v>
      </c>
      <c r="B171" s="28">
        <v>35</v>
      </c>
      <c r="C171" s="29" t="s">
        <v>1924</v>
      </c>
      <c r="D171" s="28" t="s">
        <v>145</v>
      </c>
      <c r="E171" s="30" t="s">
        <v>1925</v>
      </c>
      <c r="F171" s="31" t="s">
        <v>159</v>
      </c>
      <c r="G171" s="32">
        <v>5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52">
      <c r="A173" s="1" t="s">
        <v>150</v>
      </c>
      <c r="E173" s="37" t="s">
        <v>1914</v>
      </c>
    </row>
    <row r="174" ht="137.5">
      <c r="A174" s="1" t="s">
        <v>152</v>
      </c>
      <c r="E174" s="30" t="s">
        <v>1015</v>
      </c>
    </row>
    <row r="175" ht="13">
      <c r="A175" s="1" t="s">
        <v>143</v>
      </c>
      <c r="B175" s="28">
        <v>36</v>
      </c>
      <c r="C175" s="29" t="s">
        <v>1926</v>
      </c>
      <c r="D175" s="28" t="s">
        <v>145</v>
      </c>
      <c r="E175" s="30" t="s">
        <v>1927</v>
      </c>
      <c r="F175" s="31" t="s">
        <v>159</v>
      </c>
      <c r="G175" s="32">
        <v>5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52">
      <c r="A177" s="1" t="s">
        <v>150</v>
      </c>
      <c r="E177" s="37" t="s">
        <v>1914</v>
      </c>
    </row>
    <row r="178" ht="137.5">
      <c r="A178" s="1" t="s">
        <v>152</v>
      </c>
      <c r="E178" s="30" t="s">
        <v>1015</v>
      </c>
    </row>
    <row r="179" ht="13">
      <c r="A179" s="1" t="s">
        <v>143</v>
      </c>
      <c r="B179" s="28">
        <v>37</v>
      </c>
      <c r="C179" s="29" t="s">
        <v>1928</v>
      </c>
      <c r="D179" s="28" t="s">
        <v>145</v>
      </c>
      <c r="E179" s="30" t="s">
        <v>1929</v>
      </c>
      <c r="F179" s="31" t="s">
        <v>159</v>
      </c>
      <c r="G179" s="32">
        <v>10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52">
      <c r="A181" s="1" t="s">
        <v>150</v>
      </c>
      <c r="E181" s="37" t="s">
        <v>1921</v>
      </c>
    </row>
    <row r="182" ht="150">
      <c r="A182" s="1" t="s">
        <v>152</v>
      </c>
      <c r="E182" s="30" t="s">
        <v>1392</v>
      </c>
    </row>
    <row r="183" ht="13">
      <c r="A183" s="1" t="s">
        <v>143</v>
      </c>
      <c r="B183" s="28">
        <v>38</v>
      </c>
      <c r="C183" s="29" t="s">
        <v>1930</v>
      </c>
      <c r="D183" s="28" t="s">
        <v>145</v>
      </c>
      <c r="E183" s="30" t="s">
        <v>1931</v>
      </c>
      <c r="F183" s="31" t="s">
        <v>159</v>
      </c>
      <c r="G183" s="32">
        <v>5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970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52">
      <c r="A185" s="1" t="s">
        <v>150</v>
      </c>
      <c r="E185" s="37" t="s">
        <v>1914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1932</v>
      </c>
      <c r="D187" s="28" t="s">
        <v>145</v>
      </c>
      <c r="E187" s="30" t="s">
        <v>1933</v>
      </c>
      <c r="F187" s="31" t="s">
        <v>159</v>
      </c>
      <c r="G187" s="32">
        <v>5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970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52">
      <c r="A189" s="1" t="s">
        <v>150</v>
      </c>
      <c r="E189" s="37" t="s">
        <v>1914</v>
      </c>
    </row>
    <row r="190" ht="137.5">
      <c r="A190" s="1" t="s">
        <v>152</v>
      </c>
      <c r="E190" s="30" t="s">
        <v>1015</v>
      </c>
    </row>
    <row r="191" ht="13">
      <c r="A191" s="1" t="s">
        <v>143</v>
      </c>
      <c r="B191" s="28">
        <v>40</v>
      </c>
      <c r="C191" s="29" t="s">
        <v>1934</v>
      </c>
      <c r="D191" s="28" t="s">
        <v>145</v>
      </c>
      <c r="E191" s="30" t="s">
        <v>1935</v>
      </c>
      <c r="F191" s="31" t="s">
        <v>159</v>
      </c>
      <c r="G191" s="32">
        <v>5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970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52">
      <c r="A193" s="1" t="s">
        <v>150</v>
      </c>
      <c r="E193" s="37" t="s">
        <v>1914</v>
      </c>
    </row>
    <row r="194" ht="150">
      <c r="A194" s="1" t="s">
        <v>152</v>
      </c>
      <c r="E194" s="30" t="s">
        <v>990</v>
      </c>
    </row>
    <row r="195" ht="13">
      <c r="A195" s="1" t="s">
        <v>143</v>
      </c>
      <c r="B195" s="28">
        <v>41</v>
      </c>
      <c r="C195" s="29" t="s">
        <v>1936</v>
      </c>
      <c r="D195" s="28" t="s">
        <v>145</v>
      </c>
      <c r="E195" s="30" t="s">
        <v>1937</v>
      </c>
      <c r="F195" s="31" t="s">
        <v>159</v>
      </c>
      <c r="G195" s="32">
        <v>10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970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52">
      <c r="A197" s="1" t="s">
        <v>150</v>
      </c>
      <c r="E197" s="37" t="s">
        <v>1938</v>
      </c>
    </row>
    <row r="198" ht="125">
      <c r="A198" s="1" t="s">
        <v>152</v>
      </c>
      <c r="E198" s="30" t="s">
        <v>1939</v>
      </c>
    </row>
    <row r="199" ht="13">
      <c r="A199" s="1" t="s">
        <v>143</v>
      </c>
      <c r="B199" s="28">
        <v>42</v>
      </c>
      <c r="C199" s="29" t="s">
        <v>1940</v>
      </c>
      <c r="D199" s="28" t="s">
        <v>145</v>
      </c>
      <c r="E199" s="30" t="s">
        <v>1941</v>
      </c>
      <c r="F199" s="31" t="s">
        <v>159</v>
      </c>
      <c r="G199" s="32">
        <v>10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970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52">
      <c r="A201" s="1" t="s">
        <v>150</v>
      </c>
      <c r="E201" s="37" t="s">
        <v>1921</v>
      </c>
    </row>
    <row r="202" ht="137.5">
      <c r="A202" s="1" t="s">
        <v>152</v>
      </c>
      <c r="E202" s="30" t="s">
        <v>1015</v>
      </c>
    </row>
    <row r="203" ht="13">
      <c r="A203" s="1" t="s">
        <v>143</v>
      </c>
      <c r="B203" s="28">
        <v>43</v>
      </c>
      <c r="C203" s="29" t="s">
        <v>1942</v>
      </c>
      <c r="D203" s="28" t="s">
        <v>145</v>
      </c>
      <c r="E203" s="30" t="s">
        <v>1943</v>
      </c>
      <c r="F203" s="31" t="s">
        <v>159</v>
      </c>
      <c r="G203" s="32">
        <v>10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970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52">
      <c r="A205" s="1" t="s">
        <v>150</v>
      </c>
      <c r="E205" s="37" t="s">
        <v>1921</v>
      </c>
    </row>
    <row r="206" ht="150">
      <c r="A206" s="1" t="s">
        <v>152</v>
      </c>
      <c r="E206" s="30" t="s">
        <v>1392</v>
      </c>
    </row>
    <row r="207" ht="13">
      <c r="A207" s="1" t="s">
        <v>143</v>
      </c>
      <c r="B207" s="28">
        <v>44</v>
      </c>
      <c r="C207" s="29" t="s">
        <v>1944</v>
      </c>
      <c r="D207" s="28" t="s">
        <v>145</v>
      </c>
      <c r="E207" s="30" t="s">
        <v>1945</v>
      </c>
      <c r="F207" s="31" t="s">
        <v>147</v>
      </c>
      <c r="G207" s="32">
        <v>450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970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52">
      <c r="A209" s="1" t="s">
        <v>150</v>
      </c>
      <c r="E209" s="37" t="s">
        <v>1946</v>
      </c>
    </row>
    <row r="210" ht="162.5">
      <c r="A210" s="1" t="s">
        <v>152</v>
      </c>
      <c r="E210" s="30" t="s">
        <v>1489</v>
      </c>
    </row>
    <row r="211" ht="13">
      <c r="A211" s="1" t="s">
        <v>143</v>
      </c>
      <c r="B211" s="28">
        <v>45</v>
      </c>
      <c r="C211" s="29" t="s">
        <v>1947</v>
      </c>
      <c r="D211" s="28" t="s">
        <v>145</v>
      </c>
      <c r="E211" s="30" t="s">
        <v>1948</v>
      </c>
      <c r="F211" s="31" t="s">
        <v>159</v>
      </c>
      <c r="G211" s="32">
        <v>25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970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52">
      <c r="A213" s="1" t="s">
        <v>150</v>
      </c>
      <c r="E213" s="37" t="s">
        <v>1949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46</v>
      </c>
      <c r="C215" s="29" t="s">
        <v>1950</v>
      </c>
      <c r="D215" s="28" t="s">
        <v>145</v>
      </c>
      <c r="E215" s="30" t="s">
        <v>1951</v>
      </c>
      <c r="F215" s="31" t="s">
        <v>147</v>
      </c>
      <c r="G215" s="32">
        <v>450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970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52">
      <c r="A217" s="1" t="s">
        <v>150</v>
      </c>
      <c r="E217" s="37" t="s">
        <v>1946</v>
      </c>
    </row>
    <row r="218" ht="125">
      <c r="A218" s="1" t="s">
        <v>152</v>
      </c>
      <c r="E218" s="30" t="s">
        <v>1492</v>
      </c>
    </row>
    <row r="219" ht="13">
      <c r="A219" s="1" t="s">
        <v>143</v>
      </c>
      <c r="B219" s="28">
        <v>47</v>
      </c>
      <c r="C219" s="29" t="s">
        <v>1952</v>
      </c>
      <c r="D219" s="28" t="s">
        <v>145</v>
      </c>
      <c r="E219" s="30" t="s">
        <v>1953</v>
      </c>
      <c r="F219" s="31" t="s">
        <v>147</v>
      </c>
      <c r="G219" s="32">
        <v>600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970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52">
      <c r="A221" s="1" t="s">
        <v>150</v>
      </c>
      <c r="E221" s="37" t="s">
        <v>1954</v>
      </c>
    </row>
    <row r="222" ht="150">
      <c r="A222" s="1" t="s">
        <v>152</v>
      </c>
      <c r="E222" s="30" t="s">
        <v>1383</v>
      </c>
    </row>
    <row r="223" ht="13">
      <c r="A223" s="1" t="s">
        <v>143</v>
      </c>
      <c r="B223" s="28">
        <v>48</v>
      </c>
      <c r="C223" s="29" t="s">
        <v>1955</v>
      </c>
      <c r="D223" s="28" t="s">
        <v>145</v>
      </c>
      <c r="E223" s="30" t="s">
        <v>1956</v>
      </c>
      <c r="F223" s="31" t="s">
        <v>159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970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52">
      <c r="A225" s="1" t="s">
        <v>150</v>
      </c>
      <c r="E225" s="37" t="s">
        <v>1035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1957</v>
      </c>
      <c r="D227" s="28" t="s">
        <v>145</v>
      </c>
      <c r="E227" s="30" t="s">
        <v>1958</v>
      </c>
      <c r="F227" s="31" t="s">
        <v>159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970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52">
      <c r="A229" s="1" t="s">
        <v>150</v>
      </c>
      <c r="E229" s="37" t="s">
        <v>1035</v>
      </c>
    </row>
    <row r="230" ht="137.5">
      <c r="A230" s="1" t="s">
        <v>152</v>
      </c>
      <c r="E230" s="30" t="s">
        <v>1015</v>
      </c>
    </row>
    <row r="231" ht="25">
      <c r="A231" s="1" t="s">
        <v>143</v>
      </c>
      <c r="B231" s="28">
        <v>50</v>
      </c>
      <c r="C231" s="29" t="s">
        <v>1959</v>
      </c>
      <c r="D231" s="28" t="s">
        <v>145</v>
      </c>
      <c r="E231" s="30" t="s">
        <v>1960</v>
      </c>
      <c r="F231" s="31" t="s">
        <v>159</v>
      </c>
      <c r="G231" s="32">
        <v>15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970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52">
      <c r="A233" s="1" t="s">
        <v>150</v>
      </c>
      <c r="E233" s="37" t="s">
        <v>1961</v>
      </c>
    </row>
    <row r="234" ht="187.5">
      <c r="A234" s="1" t="s">
        <v>152</v>
      </c>
      <c r="E234" s="30" t="s">
        <v>1962</v>
      </c>
    </row>
    <row r="235" ht="13">
      <c r="A235" s="1" t="s">
        <v>143</v>
      </c>
      <c r="B235" s="28">
        <v>51</v>
      </c>
      <c r="C235" s="29" t="s">
        <v>1963</v>
      </c>
      <c r="D235" s="28" t="s">
        <v>145</v>
      </c>
      <c r="E235" s="30" t="s">
        <v>1964</v>
      </c>
      <c r="F235" s="31" t="s">
        <v>1705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970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52">
      <c r="A237" s="1" t="s">
        <v>150</v>
      </c>
      <c r="E237" s="37" t="s">
        <v>1849</v>
      </c>
    </row>
    <row r="238" ht="187.5">
      <c r="A238" s="1" t="s">
        <v>152</v>
      </c>
      <c r="E238" s="30" t="s">
        <v>1965</v>
      </c>
    </row>
    <row r="239" ht="13">
      <c r="A239" s="1" t="s">
        <v>143</v>
      </c>
      <c r="B239" s="28">
        <v>52</v>
      </c>
      <c r="C239" s="29" t="s">
        <v>1966</v>
      </c>
      <c r="D239" s="28" t="s">
        <v>145</v>
      </c>
      <c r="E239" s="30" t="s">
        <v>1967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970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52">
      <c r="A241" s="1" t="s">
        <v>150</v>
      </c>
      <c r="E241" s="37" t="s">
        <v>1905</v>
      </c>
    </row>
    <row r="242" ht="162.5">
      <c r="A242" s="1" t="s">
        <v>152</v>
      </c>
      <c r="E242" s="30" t="s">
        <v>1968</v>
      </c>
    </row>
    <row r="243" ht="13">
      <c r="A243" s="1" t="s">
        <v>143</v>
      </c>
      <c r="B243" s="28">
        <v>53</v>
      </c>
      <c r="C243" s="29" t="s">
        <v>1969</v>
      </c>
      <c r="D243" s="28" t="s">
        <v>145</v>
      </c>
      <c r="E243" s="30" t="s">
        <v>1970</v>
      </c>
      <c r="F243" s="31" t="s">
        <v>159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970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52">
      <c r="A245" s="1" t="s">
        <v>150</v>
      </c>
      <c r="E245" s="37" t="s">
        <v>1971</v>
      </c>
    </row>
    <row r="246" ht="162.5">
      <c r="A246" s="1" t="s">
        <v>152</v>
      </c>
      <c r="E246" s="30" t="s">
        <v>1968</v>
      </c>
    </row>
    <row r="247" ht="13">
      <c r="A247" s="1" t="s">
        <v>143</v>
      </c>
      <c r="B247" s="28">
        <v>54</v>
      </c>
      <c r="C247" s="29" t="s">
        <v>1972</v>
      </c>
      <c r="D247" s="28" t="s">
        <v>145</v>
      </c>
      <c r="E247" s="30" t="s">
        <v>1973</v>
      </c>
      <c r="F247" s="31" t="s">
        <v>159</v>
      </c>
      <c r="G247" s="32">
        <v>10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970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52">
      <c r="A249" s="1" t="s">
        <v>150</v>
      </c>
      <c r="E249" s="37" t="s">
        <v>1921</v>
      </c>
    </row>
    <row r="250" ht="125">
      <c r="A250" s="1" t="s">
        <v>152</v>
      </c>
      <c r="E250" s="30" t="s">
        <v>1974</v>
      </c>
    </row>
    <row r="251" ht="13">
      <c r="A251" s="1" t="s">
        <v>143</v>
      </c>
      <c r="B251" s="28">
        <v>55</v>
      </c>
      <c r="C251" s="29" t="s">
        <v>1975</v>
      </c>
      <c r="D251" s="28" t="s">
        <v>145</v>
      </c>
      <c r="E251" s="30" t="s">
        <v>1976</v>
      </c>
      <c r="F251" s="31" t="s">
        <v>159</v>
      </c>
      <c r="G251" s="32">
        <v>10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970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52">
      <c r="A253" s="1" t="s">
        <v>150</v>
      </c>
      <c r="E253" s="37" t="s">
        <v>1921</v>
      </c>
    </row>
    <row r="254" ht="150">
      <c r="A254" s="1" t="s">
        <v>152</v>
      </c>
      <c r="E254" s="30" t="s">
        <v>1392</v>
      </c>
    </row>
    <row r="255" ht="13">
      <c r="A255" s="1" t="s">
        <v>143</v>
      </c>
      <c r="B255" s="28">
        <v>58</v>
      </c>
      <c r="C255" s="29" t="s">
        <v>1977</v>
      </c>
      <c r="D255" s="28" t="s">
        <v>145</v>
      </c>
      <c r="E255" s="30" t="s">
        <v>1978</v>
      </c>
      <c r="F255" s="31" t="s">
        <v>159</v>
      </c>
      <c r="G255" s="32">
        <v>5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970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52">
      <c r="A257" s="1" t="s">
        <v>150</v>
      </c>
      <c r="E257" s="37" t="s">
        <v>1914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59</v>
      </c>
      <c r="C259" s="29" t="s">
        <v>1979</v>
      </c>
      <c r="D259" s="28" t="s">
        <v>145</v>
      </c>
      <c r="E259" s="30" t="s">
        <v>1980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970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52">
      <c r="A261" s="1" t="s">
        <v>150</v>
      </c>
      <c r="E261" s="37" t="s">
        <v>1921</v>
      </c>
    </row>
    <row r="262" ht="137.5">
      <c r="A262" s="1" t="s">
        <v>152</v>
      </c>
      <c r="E262" s="30" t="s">
        <v>1015</v>
      </c>
    </row>
    <row r="263" ht="13">
      <c r="A263" s="1" t="s">
        <v>143</v>
      </c>
      <c r="B263" s="28">
        <v>60</v>
      </c>
      <c r="C263" s="29" t="s">
        <v>1981</v>
      </c>
      <c r="D263" s="28" t="s">
        <v>145</v>
      </c>
      <c r="E263" s="30" t="s">
        <v>1982</v>
      </c>
      <c r="F263" s="31" t="s">
        <v>159</v>
      </c>
      <c r="G263" s="32">
        <v>10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970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52">
      <c r="A265" s="1" t="s">
        <v>150</v>
      </c>
      <c r="E265" s="37" t="s">
        <v>1921</v>
      </c>
    </row>
    <row r="266" ht="150">
      <c r="A266" s="1" t="s">
        <v>152</v>
      </c>
      <c r="E266" s="30" t="s">
        <v>1392</v>
      </c>
    </row>
    <row r="267" ht="13">
      <c r="A267" s="1" t="s">
        <v>143</v>
      </c>
      <c r="B267" s="28">
        <v>61</v>
      </c>
      <c r="C267" s="29" t="s">
        <v>1983</v>
      </c>
      <c r="D267" s="28" t="s">
        <v>145</v>
      </c>
      <c r="E267" s="30" t="s">
        <v>1984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970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52">
      <c r="A269" s="1" t="s">
        <v>150</v>
      </c>
      <c r="E269" s="37" t="s">
        <v>1914</v>
      </c>
    </row>
    <row r="270" ht="150">
      <c r="A270" s="1" t="s">
        <v>152</v>
      </c>
      <c r="E270" s="30" t="s">
        <v>990</v>
      </c>
    </row>
    <row r="271" ht="13">
      <c r="A271" s="1" t="s">
        <v>143</v>
      </c>
      <c r="B271" s="28">
        <v>63</v>
      </c>
      <c r="C271" s="29" t="s">
        <v>1892</v>
      </c>
      <c r="D271" s="28" t="s">
        <v>406</v>
      </c>
      <c r="E271" s="30" t="s">
        <v>1893</v>
      </c>
      <c r="F271" s="31" t="s">
        <v>159</v>
      </c>
      <c r="G271" s="32">
        <v>10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970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52">
      <c r="A273" s="1" t="s">
        <v>150</v>
      </c>
      <c r="E273" s="37" t="s">
        <v>1921</v>
      </c>
    </row>
    <row r="274" ht="137.5">
      <c r="A274" s="1" t="s">
        <v>152</v>
      </c>
      <c r="E274" s="30" t="s">
        <v>1015</v>
      </c>
    </row>
    <row r="275" ht="13">
      <c r="A275" s="1" t="s">
        <v>143</v>
      </c>
      <c r="B275" s="28">
        <v>64</v>
      </c>
      <c r="C275" s="29" t="s">
        <v>1894</v>
      </c>
      <c r="D275" s="28" t="s">
        <v>145</v>
      </c>
      <c r="E275" s="30" t="s">
        <v>1895</v>
      </c>
      <c r="F275" s="31" t="s">
        <v>159</v>
      </c>
      <c r="G275" s="32">
        <v>10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970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52">
      <c r="A277" s="1" t="s">
        <v>150</v>
      </c>
      <c r="E277" s="37" t="s">
        <v>1921</v>
      </c>
    </row>
    <row r="278" ht="150">
      <c r="A278" s="1" t="s">
        <v>152</v>
      </c>
      <c r="E278" s="30" t="s">
        <v>1392</v>
      </c>
    </row>
    <row r="279" ht="13">
      <c r="A279" s="1" t="s">
        <v>143</v>
      </c>
      <c r="B279" s="28">
        <v>68</v>
      </c>
      <c r="C279" s="29" t="s">
        <v>1985</v>
      </c>
      <c r="D279" s="28" t="s">
        <v>145</v>
      </c>
      <c r="E279" s="30" t="s">
        <v>1986</v>
      </c>
      <c r="F279" s="31" t="s">
        <v>159</v>
      </c>
      <c r="G279" s="32">
        <v>5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970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52">
      <c r="A281" s="1" t="s">
        <v>150</v>
      </c>
      <c r="E281" s="37" t="s">
        <v>1914</v>
      </c>
    </row>
    <row r="282" ht="137.5">
      <c r="A282" s="1" t="s">
        <v>152</v>
      </c>
      <c r="E282" s="30" t="s">
        <v>1987</v>
      </c>
    </row>
    <row r="283" ht="13">
      <c r="A283" s="1" t="s">
        <v>143</v>
      </c>
      <c r="B283" s="28">
        <v>69</v>
      </c>
      <c r="C283" s="29" t="s">
        <v>1988</v>
      </c>
      <c r="D283" s="28" t="s">
        <v>145</v>
      </c>
      <c r="E283" s="30" t="s">
        <v>1989</v>
      </c>
      <c r="F283" s="31" t="s">
        <v>159</v>
      </c>
      <c r="G283" s="32">
        <v>10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970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52">
      <c r="A285" s="1" t="s">
        <v>150</v>
      </c>
      <c r="E285" s="37" t="s">
        <v>1921</v>
      </c>
    </row>
    <row r="286" ht="137.5">
      <c r="A286" s="1" t="s">
        <v>152</v>
      </c>
      <c r="E286" s="30" t="s">
        <v>1901</v>
      </c>
    </row>
    <row r="287" ht="13">
      <c r="A287" s="1" t="s">
        <v>140</v>
      </c>
      <c r="C287" s="22" t="s">
        <v>1990</v>
      </c>
      <c r="E287" s="23" t="s">
        <v>1991</v>
      </c>
      <c r="L287" s="38"/>
      <c r="M287" s="39">
        <f>SUMIFS(M288:M291,A288:A291,"P")</f>
        <v>0</v>
      </c>
      <c r="N287" s="38"/>
    </row>
    <row r="288" ht="25">
      <c r="A288" s="1" t="s">
        <v>143</v>
      </c>
      <c r="B288" s="28">
        <v>70</v>
      </c>
      <c r="C288" s="29" t="s">
        <v>433</v>
      </c>
      <c r="D288" s="28" t="s">
        <v>434</v>
      </c>
      <c r="E288" s="30" t="s">
        <v>435</v>
      </c>
      <c r="F288" s="31" t="s">
        <v>236</v>
      </c>
      <c r="G288" s="32">
        <v>0.5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1365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 ht="25">
      <c r="A289" s="1" t="s">
        <v>149</v>
      </c>
      <c r="E289" s="30" t="s">
        <v>238</v>
      </c>
    </row>
    <row r="290" ht="52">
      <c r="A290" s="1" t="s">
        <v>150</v>
      </c>
      <c r="E290" s="37" t="s">
        <v>1992</v>
      </c>
    </row>
    <row r="291" ht="200">
      <c r="A291" s="1" t="s">
        <v>152</v>
      </c>
      <c r="E291" s="30" t="s">
        <v>239</v>
      </c>
    </row>
  </sheetData>
  <sheetProtection sheet="1" objects="1" scenarios="1" spinCount="100000" saltValue="nnGwcc8rXer/OYyBOp3dLMYyWQhV49XE6LS97IgKVsZT/TlGd8+YaJe8XYS0Y3HWGh+QTfpoO60KoPM1mnb/Bw==" hashValue="v00/SPIJIXv1fvrEQlCpucsAsytICsW9ATNbJlPjVVFNhR0Hg4DUAD4NBv1HSoLn7KfUBIlI4X3h+R+oznbiA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1993</v>
      </c>
      <c r="M3" s="20">
        <f>0+M9+M22+M31+M36+M53+M74+M87+M148+M161+M478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1993</v>
      </c>
      <c r="D5" s="22"/>
      <c r="E5" s="23" t="s">
        <v>60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COUNTIFS(L9:L499,"=0",A9:A499,"P")+COUNTIFS(L9:L499,"",A9:A499,"P")+SUM(Q9:Q499)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19.914999999999999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1996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281.39999999999998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2001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2005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2007</v>
      </c>
      <c r="E22" s="23" t="s">
        <v>2008</v>
      </c>
      <c r="L22" s="38"/>
      <c r="M22" s="39">
        <f>SUMIFS(M23:M30,A23:A30,"P")</f>
        <v>0</v>
      </c>
      <c r="N22" s="38"/>
    </row>
    <row r="23" ht="13">
      <c r="A23" s="1" t="s">
        <v>143</v>
      </c>
      <c r="B23" s="28">
        <v>5</v>
      </c>
      <c r="C23" s="29" t="s">
        <v>1722</v>
      </c>
      <c r="D23" s="28" t="s">
        <v>145</v>
      </c>
      <c r="E23" s="30" t="s">
        <v>1723</v>
      </c>
      <c r="F23" s="31" t="s">
        <v>1376</v>
      </c>
      <c r="G23" s="32">
        <v>2250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2009</v>
      </c>
    </row>
    <row r="26" ht="75">
      <c r="A26" s="1" t="s">
        <v>152</v>
      </c>
      <c r="E26" s="30" t="s">
        <v>1725</v>
      </c>
    </row>
    <row r="27" ht="13">
      <c r="A27" s="1" t="s">
        <v>143</v>
      </c>
      <c r="B27" s="28">
        <v>6</v>
      </c>
      <c r="C27" s="29" t="s">
        <v>2010</v>
      </c>
      <c r="D27" s="28" t="s">
        <v>145</v>
      </c>
      <c r="E27" s="30" t="s">
        <v>2011</v>
      </c>
      <c r="F27" s="31" t="s">
        <v>1376</v>
      </c>
      <c r="G27" s="32">
        <v>1500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2012</v>
      </c>
    </row>
    <row r="30" ht="50">
      <c r="A30" s="1" t="s">
        <v>152</v>
      </c>
      <c r="E30" s="30" t="s">
        <v>2013</v>
      </c>
    </row>
    <row r="31" ht="13">
      <c r="A31" s="1" t="s">
        <v>140</v>
      </c>
      <c r="C31" s="22" t="s">
        <v>2014</v>
      </c>
      <c r="E31" s="23" t="s">
        <v>2015</v>
      </c>
      <c r="L31" s="38"/>
      <c r="M31" s="39">
        <f>SUMIFS(M32:M35,A32:A35,"P")</f>
        <v>0</v>
      </c>
      <c r="N31" s="38"/>
    </row>
    <row r="32" ht="13">
      <c r="A32" s="1" t="s">
        <v>143</v>
      </c>
      <c r="B32" s="28">
        <v>7</v>
      </c>
      <c r="C32" s="29" t="s">
        <v>2016</v>
      </c>
      <c r="D32" s="28" t="s">
        <v>145</v>
      </c>
      <c r="E32" s="30" t="s">
        <v>2017</v>
      </c>
      <c r="F32" s="31" t="s">
        <v>258</v>
      </c>
      <c r="G32" s="32">
        <v>995.75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2018</v>
      </c>
    </row>
    <row r="35" ht="62.5">
      <c r="A35" s="1" t="s">
        <v>152</v>
      </c>
      <c r="E35" s="30" t="s">
        <v>2019</v>
      </c>
    </row>
    <row r="36" ht="13">
      <c r="A36" s="1" t="s">
        <v>140</v>
      </c>
      <c r="C36" s="22" t="s">
        <v>1367</v>
      </c>
      <c r="E36" s="23" t="s">
        <v>1368</v>
      </c>
      <c r="L36" s="38"/>
      <c r="M36" s="39">
        <f>SUMIFS(M37:M52,A37:A52,"P")</f>
        <v>0</v>
      </c>
      <c r="N36" s="38"/>
    </row>
    <row r="37" ht="13">
      <c r="A37" s="1" t="s">
        <v>143</v>
      </c>
      <c r="B37" s="28">
        <v>8</v>
      </c>
      <c r="C37" s="29" t="s">
        <v>1369</v>
      </c>
      <c r="D37" s="28" t="s">
        <v>145</v>
      </c>
      <c r="E37" s="30" t="s">
        <v>1370</v>
      </c>
      <c r="F37" s="31" t="s">
        <v>258</v>
      </c>
      <c r="G37" s="32">
        <v>112</v>
      </c>
      <c r="H37" s="32">
        <v>0</v>
      </c>
      <c r="I37" s="33">
        <f>ROUND(G37*H37,P4)</f>
        <v>0</v>
      </c>
      <c r="J37" s="28"/>
      <c r="K37" s="28"/>
      <c r="L37" s="34">
        <v>0</v>
      </c>
      <c r="M37" s="20">
        <f>ROUND(G37*L37,P4)</f>
        <v>0</v>
      </c>
      <c r="N37" s="40" t="s">
        <v>148</v>
      </c>
      <c r="O37" s="36">
        <f>M37*AA37</f>
        <v>0</v>
      </c>
      <c r="P37" s="1">
        <v>3</v>
      </c>
      <c r="AA37" s="1">
        <f>IF(P37=1,$O$3,IF(P37=2,$O$4,$O$5))</f>
        <v>0</v>
      </c>
    </row>
    <row r="38">
      <c r="A38" s="1" t="s">
        <v>149</v>
      </c>
      <c r="E38" s="30" t="s">
        <v>145</v>
      </c>
    </row>
    <row r="39" ht="65">
      <c r="A39" s="1" t="s">
        <v>150</v>
      </c>
      <c r="E39" s="37" t="s">
        <v>2020</v>
      </c>
    </row>
    <row r="40" ht="337.5">
      <c r="A40" s="1" t="s">
        <v>152</v>
      </c>
      <c r="E40" s="30" t="s">
        <v>260</v>
      </c>
    </row>
    <row r="41" ht="13">
      <c r="A41" s="1" t="s">
        <v>143</v>
      </c>
      <c r="B41" s="28">
        <v>9</v>
      </c>
      <c r="C41" s="29" t="s">
        <v>2021</v>
      </c>
      <c r="D41" s="28" t="s">
        <v>145</v>
      </c>
      <c r="E41" s="30" t="s">
        <v>2022</v>
      </c>
      <c r="F41" s="31" t="s">
        <v>258</v>
      </c>
      <c r="G41" s="32">
        <v>560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148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145</v>
      </c>
    </row>
    <row r="43" ht="65">
      <c r="A43" s="1" t="s">
        <v>150</v>
      </c>
      <c r="E43" s="37" t="s">
        <v>2023</v>
      </c>
    </row>
    <row r="44" ht="50">
      <c r="A44" s="1" t="s">
        <v>152</v>
      </c>
      <c r="E44" s="30" t="s">
        <v>2024</v>
      </c>
    </row>
    <row r="45" ht="13">
      <c r="A45" s="1" t="s">
        <v>143</v>
      </c>
      <c r="B45" s="28">
        <v>10</v>
      </c>
      <c r="C45" s="29" t="s">
        <v>2025</v>
      </c>
      <c r="D45" s="28" t="s">
        <v>145</v>
      </c>
      <c r="E45" s="30" t="s">
        <v>2026</v>
      </c>
      <c r="F45" s="31" t="s">
        <v>258</v>
      </c>
      <c r="G45" s="32">
        <v>5576.1999999999998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2027</v>
      </c>
    </row>
    <row r="48" ht="337.5">
      <c r="A48" s="1" t="s">
        <v>152</v>
      </c>
      <c r="E48" s="30" t="s">
        <v>260</v>
      </c>
    </row>
    <row r="49" ht="13">
      <c r="A49" s="1" t="s">
        <v>143</v>
      </c>
      <c r="B49" s="28">
        <v>11</v>
      </c>
      <c r="C49" s="29" t="s">
        <v>2028</v>
      </c>
      <c r="D49" s="28" t="s">
        <v>145</v>
      </c>
      <c r="E49" s="30" t="s">
        <v>2029</v>
      </c>
      <c r="F49" s="31" t="s">
        <v>258</v>
      </c>
      <c r="G49" s="32">
        <v>8364.2999999999993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2030</v>
      </c>
    </row>
    <row r="52" ht="50">
      <c r="A52" s="1" t="s">
        <v>152</v>
      </c>
      <c r="E52" s="30" t="s">
        <v>2024</v>
      </c>
    </row>
    <row r="53" ht="13">
      <c r="A53" s="1" t="s">
        <v>140</v>
      </c>
      <c r="C53" s="22" t="s">
        <v>2031</v>
      </c>
      <c r="E53" s="23" t="s">
        <v>2032</v>
      </c>
      <c r="L53" s="38"/>
      <c r="M53" s="39">
        <f>SUMIFS(M54:M73,A54:A73,"P")</f>
        <v>0</v>
      </c>
      <c r="N53" s="38"/>
    </row>
    <row r="54" ht="13">
      <c r="A54" s="1" t="s">
        <v>143</v>
      </c>
      <c r="B54" s="28">
        <v>12</v>
      </c>
      <c r="C54" s="29" t="s">
        <v>261</v>
      </c>
      <c r="D54" s="28" t="s">
        <v>145</v>
      </c>
      <c r="E54" s="30" t="s">
        <v>262</v>
      </c>
      <c r="F54" s="31" t="s">
        <v>147</v>
      </c>
      <c r="G54" s="32">
        <v>50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148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65">
      <c r="A56" s="1" t="s">
        <v>150</v>
      </c>
      <c r="E56" s="37" t="s">
        <v>2033</v>
      </c>
    </row>
    <row r="57" ht="75">
      <c r="A57" s="1" t="s">
        <v>152</v>
      </c>
      <c r="E57" s="30" t="s">
        <v>264</v>
      </c>
    </row>
    <row r="58" ht="13">
      <c r="A58" s="1" t="s">
        <v>143</v>
      </c>
      <c r="B58" s="28">
        <v>13</v>
      </c>
      <c r="C58" s="29" t="s">
        <v>2034</v>
      </c>
      <c r="D58" s="28" t="s">
        <v>145</v>
      </c>
      <c r="E58" s="30" t="s">
        <v>2035</v>
      </c>
      <c r="F58" s="31" t="s">
        <v>147</v>
      </c>
      <c r="G58" s="32">
        <v>20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2036</v>
      </c>
    </row>
    <row r="61" ht="75">
      <c r="A61" s="1" t="s">
        <v>152</v>
      </c>
      <c r="E61" s="30" t="s">
        <v>264</v>
      </c>
    </row>
    <row r="62" ht="13">
      <c r="A62" s="1" t="s">
        <v>143</v>
      </c>
      <c r="B62" s="28">
        <v>14</v>
      </c>
      <c r="C62" s="29" t="s">
        <v>265</v>
      </c>
      <c r="D62" s="28" t="s">
        <v>145</v>
      </c>
      <c r="E62" s="30" t="s">
        <v>266</v>
      </c>
      <c r="F62" s="31" t="s">
        <v>258</v>
      </c>
      <c r="G62" s="32">
        <v>5688.1999999999998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2037</v>
      </c>
    </row>
    <row r="65" ht="250">
      <c r="A65" s="1" t="s">
        <v>152</v>
      </c>
      <c r="E65" s="30" t="s">
        <v>268</v>
      </c>
    </row>
    <row r="66" ht="13">
      <c r="A66" s="1" t="s">
        <v>143</v>
      </c>
      <c r="B66" s="28">
        <v>15</v>
      </c>
      <c r="C66" s="29" t="s">
        <v>2038</v>
      </c>
      <c r="D66" s="28" t="s">
        <v>145</v>
      </c>
      <c r="E66" s="30" t="s">
        <v>2039</v>
      </c>
      <c r="F66" s="31" t="s">
        <v>258</v>
      </c>
      <c r="G66" s="32">
        <v>1421.4000000000001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2040</v>
      </c>
    </row>
    <row r="69" ht="312.5">
      <c r="A69" s="1" t="s">
        <v>152</v>
      </c>
      <c r="E69" s="30" t="s">
        <v>2041</v>
      </c>
    </row>
    <row r="70" ht="13">
      <c r="A70" s="1" t="s">
        <v>143</v>
      </c>
      <c r="B70" s="28">
        <v>16</v>
      </c>
      <c r="C70" s="29" t="s">
        <v>2042</v>
      </c>
      <c r="D70" s="28" t="s">
        <v>145</v>
      </c>
      <c r="E70" s="30" t="s">
        <v>2043</v>
      </c>
      <c r="F70" s="31" t="s">
        <v>258</v>
      </c>
      <c r="G70" s="32">
        <v>473.80000000000001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2044</v>
      </c>
    </row>
    <row r="73" ht="325">
      <c r="A73" s="1" t="s">
        <v>152</v>
      </c>
      <c r="E73" s="30" t="s">
        <v>2045</v>
      </c>
    </row>
    <row r="74" ht="13">
      <c r="A74" s="1" t="s">
        <v>140</v>
      </c>
      <c r="C74" s="22" t="s">
        <v>1372</v>
      </c>
      <c r="E74" s="23" t="s">
        <v>1373</v>
      </c>
      <c r="L74" s="38"/>
      <c r="M74" s="39">
        <f>SUMIFS(M75:M86,A75:A86,"P")</f>
        <v>0</v>
      </c>
      <c r="N74" s="38"/>
    </row>
    <row r="75" ht="13">
      <c r="A75" s="1" t="s">
        <v>143</v>
      </c>
      <c r="B75" s="28">
        <v>17</v>
      </c>
      <c r="C75" s="29" t="s">
        <v>1374</v>
      </c>
      <c r="D75" s="28" t="s">
        <v>145</v>
      </c>
      <c r="E75" s="30" t="s">
        <v>1375</v>
      </c>
      <c r="F75" s="31" t="s">
        <v>1376</v>
      </c>
      <c r="G75" s="32">
        <v>7966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2046</v>
      </c>
    </row>
    <row r="78" ht="50">
      <c r="A78" s="1" t="s">
        <v>152</v>
      </c>
      <c r="E78" s="30" t="s">
        <v>1378</v>
      </c>
    </row>
    <row r="79" ht="13">
      <c r="A79" s="1" t="s">
        <v>143</v>
      </c>
      <c r="B79" s="28">
        <v>18</v>
      </c>
      <c r="C79" s="29" t="s">
        <v>2047</v>
      </c>
      <c r="D79" s="28" t="s">
        <v>145</v>
      </c>
      <c r="E79" s="30" t="s">
        <v>2048</v>
      </c>
      <c r="F79" s="31" t="s">
        <v>1376</v>
      </c>
      <c r="G79" s="32">
        <v>950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2049</v>
      </c>
    </row>
    <row r="82" ht="62.5">
      <c r="A82" s="1" t="s">
        <v>152</v>
      </c>
      <c r="E82" s="30" t="s">
        <v>2050</v>
      </c>
    </row>
    <row r="83" ht="13">
      <c r="A83" s="1" t="s">
        <v>143</v>
      </c>
      <c r="B83" s="28">
        <v>19</v>
      </c>
      <c r="C83" s="29" t="s">
        <v>2051</v>
      </c>
      <c r="D83" s="28" t="s">
        <v>145</v>
      </c>
      <c r="E83" s="30" t="s">
        <v>2052</v>
      </c>
      <c r="F83" s="31" t="s">
        <v>1376</v>
      </c>
      <c r="G83" s="32">
        <v>1593.2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2053</v>
      </c>
    </row>
    <row r="86" ht="62.5">
      <c r="A86" s="1" t="s">
        <v>152</v>
      </c>
      <c r="E86" s="30" t="s">
        <v>2054</v>
      </c>
    </row>
    <row r="87" ht="13">
      <c r="A87" s="1" t="s">
        <v>140</v>
      </c>
      <c r="C87" s="22" t="s">
        <v>2055</v>
      </c>
      <c r="E87" s="23" t="s">
        <v>2056</v>
      </c>
      <c r="L87" s="38"/>
      <c r="M87" s="39">
        <f>SUMIFS(M88:M147,A88:A147,"P")</f>
        <v>0</v>
      </c>
      <c r="N87" s="38"/>
    </row>
    <row r="88" ht="25">
      <c r="A88" s="1" t="s">
        <v>143</v>
      </c>
      <c r="B88" s="28">
        <v>20</v>
      </c>
      <c r="C88" s="29" t="s">
        <v>1565</v>
      </c>
      <c r="D88" s="28" t="s">
        <v>145</v>
      </c>
      <c r="E88" s="30" t="s">
        <v>1566</v>
      </c>
      <c r="F88" s="31" t="s">
        <v>159</v>
      </c>
      <c r="G88" s="32">
        <v>297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2057</v>
      </c>
    </row>
    <row r="91" ht="75">
      <c r="A91" s="1" t="s">
        <v>152</v>
      </c>
      <c r="E91" s="30" t="s">
        <v>1568</v>
      </c>
    </row>
    <row r="92" ht="13">
      <c r="A92" s="1" t="s">
        <v>143</v>
      </c>
      <c r="B92" s="28">
        <v>21</v>
      </c>
      <c r="C92" s="29" t="s">
        <v>2058</v>
      </c>
      <c r="D92" s="28" t="s">
        <v>145</v>
      </c>
      <c r="E92" s="30" t="s">
        <v>2059</v>
      </c>
      <c r="F92" s="31" t="s">
        <v>159</v>
      </c>
      <c r="G92" s="32">
        <v>25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2060</v>
      </c>
    </row>
    <row r="95" ht="75">
      <c r="A95" s="1" t="s">
        <v>152</v>
      </c>
      <c r="E95" s="30" t="s">
        <v>1568</v>
      </c>
    </row>
    <row r="96" ht="13">
      <c r="A96" s="1" t="s">
        <v>143</v>
      </c>
      <c r="B96" s="28">
        <v>22</v>
      </c>
      <c r="C96" s="29" t="s">
        <v>2061</v>
      </c>
      <c r="D96" s="28" t="s">
        <v>145</v>
      </c>
      <c r="E96" s="30" t="s">
        <v>2062</v>
      </c>
      <c r="F96" s="31" t="s">
        <v>159</v>
      </c>
      <c r="G96" s="32">
        <v>54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2063</v>
      </c>
    </row>
    <row r="99" ht="75">
      <c r="A99" s="1" t="s">
        <v>152</v>
      </c>
      <c r="E99" s="30" t="s">
        <v>1568</v>
      </c>
    </row>
    <row r="100" ht="13">
      <c r="A100" s="1" t="s">
        <v>143</v>
      </c>
      <c r="B100" s="28">
        <v>23</v>
      </c>
      <c r="C100" s="29" t="s">
        <v>2064</v>
      </c>
      <c r="D100" s="28" t="s">
        <v>145</v>
      </c>
      <c r="E100" s="30" t="s">
        <v>2065</v>
      </c>
      <c r="F100" s="31" t="s">
        <v>159</v>
      </c>
      <c r="G100" s="32">
        <v>68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2066</v>
      </c>
    </row>
    <row r="103" ht="75">
      <c r="A103" s="1" t="s">
        <v>152</v>
      </c>
      <c r="E103" s="30" t="s">
        <v>1568</v>
      </c>
    </row>
    <row r="104" ht="13">
      <c r="A104" s="1" t="s">
        <v>143</v>
      </c>
      <c r="B104" s="28">
        <v>24</v>
      </c>
      <c r="C104" s="29" t="s">
        <v>2067</v>
      </c>
      <c r="D104" s="28" t="s">
        <v>145</v>
      </c>
      <c r="E104" s="30" t="s">
        <v>2068</v>
      </c>
      <c r="F104" s="31" t="s">
        <v>159</v>
      </c>
      <c r="G104" s="32">
        <v>28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2069</v>
      </c>
    </row>
    <row r="107" ht="75">
      <c r="A107" s="1" t="s">
        <v>152</v>
      </c>
      <c r="E107" s="30" t="s">
        <v>1568</v>
      </c>
    </row>
    <row r="108" ht="13">
      <c r="A108" s="1" t="s">
        <v>143</v>
      </c>
      <c r="B108" s="28">
        <v>25</v>
      </c>
      <c r="C108" s="29" t="s">
        <v>269</v>
      </c>
      <c r="D108" s="28" t="s">
        <v>145</v>
      </c>
      <c r="E108" s="30" t="s">
        <v>270</v>
      </c>
      <c r="F108" s="31" t="s">
        <v>147</v>
      </c>
      <c r="G108" s="32">
        <v>7897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2070</v>
      </c>
    </row>
    <row r="111" ht="75">
      <c r="A111" s="1" t="s">
        <v>152</v>
      </c>
      <c r="E111" s="30" t="s">
        <v>272</v>
      </c>
    </row>
    <row r="112" ht="13">
      <c r="A112" s="1" t="s">
        <v>143</v>
      </c>
      <c r="B112" s="28">
        <v>26</v>
      </c>
      <c r="C112" s="29" t="s">
        <v>460</v>
      </c>
      <c r="D112" s="28" t="s">
        <v>145</v>
      </c>
      <c r="E112" s="30" t="s">
        <v>461</v>
      </c>
      <c r="F112" s="31" t="s">
        <v>147</v>
      </c>
      <c r="G112" s="32">
        <v>5923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2071</v>
      </c>
    </row>
    <row r="115" ht="75">
      <c r="A115" s="1" t="s">
        <v>152</v>
      </c>
      <c r="E115" s="30" t="s">
        <v>272</v>
      </c>
    </row>
    <row r="116" ht="13">
      <c r="A116" s="1" t="s">
        <v>143</v>
      </c>
      <c r="B116" s="28">
        <v>27</v>
      </c>
      <c r="C116" s="29" t="s">
        <v>273</v>
      </c>
      <c r="D116" s="28" t="s">
        <v>145</v>
      </c>
      <c r="E116" s="30" t="s">
        <v>274</v>
      </c>
      <c r="F116" s="31" t="s">
        <v>147</v>
      </c>
      <c r="G116" s="32">
        <v>1843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2072</v>
      </c>
    </row>
    <row r="119" ht="75">
      <c r="A119" s="1" t="s">
        <v>152</v>
      </c>
      <c r="E119" s="30" t="s">
        <v>272</v>
      </c>
    </row>
    <row r="120" ht="13">
      <c r="A120" s="1" t="s">
        <v>143</v>
      </c>
      <c r="B120" s="28">
        <v>28</v>
      </c>
      <c r="C120" s="29" t="s">
        <v>276</v>
      </c>
      <c r="D120" s="28" t="s">
        <v>145</v>
      </c>
      <c r="E120" s="30" t="s">
        <v>277</v>
      </c>
      <c r="F120" s="31" t="s">
        <v>147</v>
      </c>
      <c r="G120" s="32">
        <v>23690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2073</v>
      </c>
    </row>
    <row r="123" ht="87.5">
      <c r="A123" s="1" t="s">
        <v>152</v>
      </c>
      <c r="E123" s="30" t="s">
        <v>279</v>
      </c>
    </row>
    <row r="124" ht="25">
      <c r="A124" s="1" t="s">
        <v>143</v>
      </c>
      <c r="B124" s="28">
        <v>29</v>
      </c>
      <c r="C124" s="29" t="s">
        <v>1580</v>
      </c>
      <c r="D124" s="28" t="s">
        <v>145</v>
      </c>
      <c r="E124" s="30" t="s">
        <v>1581</v>
      </c>
      <c r="F124" s="31" t="s">
        <v>147</v>
      </c>
      <c r="G124" s="32">
        <v>750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2074</v>
      </c>
    </row>
    <row r="127" ht="125">
      <c r="A127" s="1" t="s">
        <v>152</v>
      </c>
      <c r="E127" s="30" t="s">
        <v>1579</v>
      </c>
    </row>
    <row r="128" ht="25">
      <c r="A128" s="1" t="s">
        <v>143</v>
      </c>
      <c r="B128" s="28">
        <v>30</v>
      </c>
      <c r="C128" s="29" t="s">
        <v>2075</v>
      </c>
      <c r="D128" s="28" t="s">
        <v>145</v>
      </c>
      <c r="E128" s="30" t="s">
        <v>2076</v>
      </c>
      <c r="F128" s="31" t="s">
        <v>159</v>
      </c>
      <c r="G128" s="32">
        <v>16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2077</v>
      </c>
    </row>
    <row r="131" ht="37.5">
      <c r="A131" s="1" t="s">
        <v>152</v>
      </c>
      <c r="E131" s="30" t="s">
        <v>1590</v>
      </c>
    </row>
    <row r="132" ht="25">
      <c r="A132" s="1" t="s">
        <v>143</v>
      </c>
      <c r="B132" s="28">
        <v>31</v>
      </c>
      <c r="C132" s="29" t="s">
        <v>1732</v>
      </c>
      <c r="D132" s="28" t="s">
        <v>145</v>
      </c>
      <c r="E132" s="30" t="s">
        <v>1733</v>
      </c>
      <c r="F132" s="31" t="s">
        <v>159</v>
      </c>
      <c r="G132" s="32">
        <v>22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2078</v>
      </c>
    </row>
    <row r="135" ht="37.5">
      <c r="A135" s="1" t="s">
        <v>152</v>
      </c>
      <c r="E135" s="30" t="s">
        <v>1735</v>
      </c>
    </row>
    <row r="136" ht="25">
      <c r="A136" s="1" t="s">
        <v>143</v>
      </c>
      <c r="B136" s="28">
        <v>32</v>
      </c>
      <c r="C136" s="29" t="s">
        <v>283</v>
      </c>
      <c r="D136" s="28" t="s">
        <v>145</v>
      </c>
      <c r="E136" s="30" t="s">
        <v>284</v>
      </c>
      <c r="F136" s="31" t="s">
        <v>159</v>
      </c>
      <c r="G136" s="32">
        <v>82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2079</v>
      </c>
    </row>
    <row r="139" ht="100">
      <c r="A139" s="1" t="s">
        <v>152</v>
      </c>
      <c r="E139" s="30" t="s">
        <v>285</v>
      </c>
    </row>
    <row r="140" ht="25">
      <c r="A140" s="1" t="s">
        <v>143</v>
      </c>
      <c r="B140" s="28">
        <v>33</v>
      </c>
      <c r="C140" s="29" t="s">
        <v>2080</v>
      </c>
      <c r="D140" s="28" t="s">
        <v>145</v>
      </c>
      <c r="E140" s="30" t="s">
        <v>2081</v>
      </c>
      <c r="F140" s="31" t="s">
        <v>159</v>
      </c>
      <c r="G140" s="32">
        <v>18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2082</v>
      </c>
    </row>
    <row r="143" ht="100">
      <c r="A143" s="1" t="s">
        <v>152</v>
      </c>
      <c r="E143" s="30" t="s">
        <v>2083</v>
      </c>
    </row>
    <row r="144" ht="13">
      <c r="A144" s="1" t="s">
        <v>143</v>
      </c>
      <c r="B144" s="28">
        <v>121</v>
      </c>
      <c r="C144" s="29" t="s">
        <v>2084</v>
      </c>
      <c r="D144" s="28" t="s">
        <v>145</v>
      </c>
      <c r="E144" s="30" t="s">
        <v>2085</v>
      </c>
      <c r="F144" s="31" t="s">
        <v>318</v>
      </c>
      <c r="G144" s="32">
        <v>28.140000000000001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/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26">
      <c r="A146" s="1" t="s">
        <v>150</v>
      </c>
      <c r="E146" s="37" t="s">
        <v>2086</v>
      </c>
    </row>
    <row r="147">
      <c r="A147" s="1" t="s">
        <v>152</v>
      </c>
      <c r="E147" s="30" t="s">
        <v>2087</v>
      </c>
    </row>
    <row r="148" ht="13">
      <c r="A148" s="1" t="s">
        <v>140</v>
      </c>
      <c r="C148" s="22" t="s">
        <v>1407</v>
      </c>
      <c r="E148" s="23" t="s">
        <v>2088</v>
      </c>
      <c r="L148" s="38"/>
      <c r="M148" s="39">
        <f>SUMIFS(M149:M160,A149:A160,"P")</f>
        <v>0</v>
      </c>
      <c r="N148" s="38"/>
    </row>
    <row r="149" ht="13">
      <c r="A149" s="1" t="s">
        <v>143</v>
      </c>
      <c r="B149" s="28">
        <v>34</v>
      </c>
      <c r="C149" s="29" t="s">
        <v>2089</v>
      </c>
      <c r="D149" s="28" t="s">
        <v>145</v>
      </c>
      <c r="E149" s="30" t="s">
        <v>2090</v>
      </c>
      <c r="F149" s="31" t="s">
        <v>147</v>
      </c>
      <c r="G149" s="32">
        <v>200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2091</v>
      </c>
    </row>
    <row r="152" ht="112.5">
      <c r="A152" s="1" t="s">
        <v>152</v>
      </c>
      <c r="E152" s="30" t="s">
        <v>2092</v>
      </c>
    </row>
    <row r="153" ht="13">
      <c r="A153" s="1" t="s">
        <v>143</v>
      </c>
      <c r="B153" s="28">
        <v>35</v>
      </c>
      <c r="C153" s="29" t="s">
        <v>1754</v>
      </c>
      <c r="D153" s="28" t="s">
        <v>145</v>
      </c>
      <c r="E153" s="30" t="s">
        <v>1755</v>
      </c>
      <c r="F153" s="31" t="s">
        <v>159</v>
      </c>
      <c r="G153" s="32">
        <v>20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2036</v>
      </c>
    </row>
    <row r="156" ht="75">
      <c r="A156" s="1" t="s">
        <v>152</v>
      </c>
      <c r="E156" s="30" t="s">
        <v>1756</v>
      </c>
    </row>
    <row r="157" ht="13">
      <c r="A157" s="1" t="s">
        <v>143</v>
      </c>
      <c r="B157" s="28">
        <v>36</v>
      </c>
      <c r="C157" s="29" t="s">
        <v>1598</v>
      </c>
      <c r="D157" s="28" t="s">
        <v>145</v>
      </c>
      <c r="E157" s="30" t="s">
        <v>1599</v>
      </c>
      <c r="F157" s="31" t="s">
        <v>159</v>
      </c>
      <c r="G157" s="32">
        <v>20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2036</v>
      </c>
    </row>
    <row r="160" ht="87.5">
      <c r="A160" s="1" t="s">
        <v>152</v>
      </c>
      <c r="E160" s="30" t="s">
        <v>1600</v>
      </c>
    </row>
    <row r="161" ht="13">
      <c r="A161" s="1" t="s">
        <v>140</v>
      </c>
      <c r="C161" s="22" t="s">
        <v>141</v>
      </c>
      <c r="E161" s="23" t="s">
        <v>1379</v>
      </c>
      <c r="L161" s="38"/>
      <c r="M161" s="39">
        <f>SUMIFS(M162:M477,A162:A477,"P")</f>
        <v>0</v>
      </c>
      <c r="N161" s="38"/>
    </row>
    <row r="162" ht="13">
      <c r="A162" s="1" t="s">
        <v>143</v>
      </c>
      <c r="B162" s="28">
        <v>37</v>
      </c>
      <c r="C162" s="29" t="s">
        <v>2093</v>
      </c>
      <c r="D162" s="28" t="s">
        <v>145</v>
      </c>
      <c r="E162" s="30" t="s">
        <v>2094</v>
      </c>
      <c r="F162" s="31" t="s">
        <v>2095</v>
      </c>
      <c r="G162" s="32">
        <v>1.25</v>
      </c>
      <c r="H162" s="32">
        <v>0</v>
      </c>
      <c r="I162" s="33">
        <f>ROUND(G162*H162,P4)</f>
        <v>0</v>
      </c>
      <c r="J162" s="28"/>
      <c r="K162" s="28"/>
      <c r="L162" s="34">
        <v>0</v>
      </c>
      <c r="M162" s="20">
        <f>ROUND(G162*L162,P4)</f>
        <v>0</v>
      </c>
      <c r="N162" s="40" t="s">
        <v>148</v>
      </c>
      <c r="O162" s="36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149</v>
      </c>
      <c r="E163" s="30" t="s">
        <v>145</v>
      </c>
    </row>
    <row r="164" ht="65">
      <c r="A164" s="1" t="s">
        <v>150</v>
      </c>
      <c r="E164" s="37" t="s">
        <v>2096</v>
      </c>
    </row>
    <row r="165" ht="162.5">
      <c r="A165" s="1" t="s">
        <v>152</v>
      </c>
      <c r="E165" s="30" t="s">
        <v>2097</v>
      </c>
    </row>
    <row r="166" ht="13">
      <c r="A166" s="1" t="s">
        <v>143</v>
      </c>
      <c r="B166" s="28">
        <v>38</v>
      </c>
      <c r="C166" s="29" t="s">
        <v>2098</v>
      </c>
      <c r="D166" s="28" t="s">
        <v>145</v>
      </c>
      <c r="E166" s="30" t="s">
        <v>2099</v>
      </c>
      <c r="F166" s="31" t="s">
        <v>2095</v>
      </c>
      <c r="G166" s="32">
        <v>241.08000000000001</v>
      </c>
      <c r="H166" s="32">
        <v>0</v>
      </c>
      <c r="I166" s="33">
        <f>ROUND(G166*H166,P4)</f>
        <v>0</v>
      </c>
      <c r="J166" s="28"/>
      <c r="K166" s="28"/>
      <c r="L166" s="34">
        <v>0</v>
      </c>
      <c r="M166" s="20">
        <f>ROUND(G166*L166,P4)</f>
        <v>0</v>
      </c>
      <c r="N166" s="40" t="s">
        <v>148</v>
      </c>
      <c r="O166" s="36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149</v>
      </c>
      <c r="E167" s="30" t="s">
        <v>145</v>
      </c>
    </row>
    <row r="168" ht="65">
      <c r="A168" s="1" t="s">
        <v>150</v>
      </c>
      <c r="E168" s="37" t="s">
        <v>2100</v>
      </c>
    </row>
    <row r="169" ht="162.5">
      <c r="A169" s="1" t="s">
        <v>152</v>
      </c>
      <c r="E169" s="30" t="s">
        <v>2097</v>
      </c>
    </row>
    <row r="170" ht="13">
      <c r="A170" s="1" t="s">
        <v>143</v>
      </c>
      <c r="B170" s="28">
        <v>39</v>
      </c>
      <c r="C170" s="29" t="s">
        <v>2101</v>
      </c>
      <c r="D170" s="28" t="s">
        <v>145</v>
      </c>
      <c r="E170" s="30" t="s">
        <v>2102</v>
      </c>
      <c r="F170" s="31" t="s">
        <v>147</v>
      </c>
      <c r="G170" s="32">
        <v>24358</v>
      </c>
      <c r="H170" s="32">
        <v>0</v>
      </c>
      <c r="I170" s="33">
        <f>ROUND(G170*H170,P4)</f>
        <v>0</v>
      </c>
      <c r="J170" s="28"/>
      <c r="K170" s="28"/>
      <c r="L170" s="34">
        <v>0</v>
      </c>
      <c r="M170" s="20">
        <f>ROUND(G170*L170,P4)</f>
        <v>0</v>
      </c>
      <c r="N170" s="40" t="s">
        <v>148</v>
      </c>
      <c r="O170" s="36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149</v>
      </c>
      <c r="E171" s="30" t="s">
        <v>145</v>
      </c>
    </row>
    <row r="172" ht="65">
      <c r="A172" s="1" t="s">
        <v>150</v>
      </c>
      <c r="E172" s="37" t="s">
        <v>2103</v>
      </c>
    </row>
    <row r="173" ht="125">
      <c r="A173" s="1" t="s">
        <v>152</v>
      </c>
      <c r="E173" s="30" t="s">
        <v>1492</v>
      </c>
    </row>
    <row r="174" ht="13">
      <c r="A174" s="1" t="s">
        <v>143</v>
      </c>
      <c r="B174" s="28">
        <v>40</v>
      </c>
      <c r="C174" s="29" t="s">
        <v>2104</v>
      </c>
      <c r="D174" s="28" t="s">
        <v>145</v>
      </c>
      <c r="E174" s="30" t="s">
        <v>2105</v>
      </c>
      <c r="F174" s="31" t="s">
        <v>2106</v>
      </c>
      <c r="G174" s="32">
        <v>16.800000000000001</v>
      </c>
      <c r="H174" s="32">
        <v>0</v>
      </c>
      <c r="I174" s="33">
        <f>ROUND(G174*H174,P4)</f>
        <v>0</v>
      </c>
      <c r="J174" s="28"/>
      <c r="K174" s="28"/>
      <c r="L174" s="34">
        <v>0</v>
      </c>
      <c r="M174" s="20">
        <f>ROUND(G174*L174,P4)</f>
        <v>0</v>
      </c>
      <c r="N174" s="40" t="s">
        <v>148</v>
      </c>
      <c r="O174" s="36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149</v>
      </c>
      <c r="E175" s="30" t="s">
        <v>145</v>
      </c>
    </row>
    <row r="176" ht="65">
      <c r="A176" s="1" t="s">
        <v>150</v>
      </c>
      <c r="E176" s="37" t="s">
        <v>2107</v>
      </c>
    </row>
    <row r="177" ht="162.5">
      <c r="A177" s="1" t="s">
        <v>152</v>
      </c>
      <c r="E177" s="30" t="s">
        <v>2108</v>
      </c>
    </row>
    <row r="178" ht="13">
      <c r="A178" s="1" t="s">
        <v>143</v>
      </c>
      <c r="B178" s="28">
        <v>41</v>
      </c>
      <c r="C178" s="29" t="s">
        <v>2109</v>
      </c>
      <c r="D178" s="28" t="s">
        <v>145</v>
      </c>
      <c r="E178" s="30" t="s">
        <v>2110</v>
      </c>
      <c r="F178" s="31" t="s">
        <v>2106</v>
      </c>
      <c r="G178" s="32">
        <v>21.120000000000001</v>
      </c>
      <c r="H178" s="32">
        <v>0</v>
      </c>
      <c r="I178" s="33">
        <f>ROUND(G178*H178,P4)</f>
        <v>0</v>
      </c>
      <c r="J178" s="28"/>
      <c r="K178" s="28"/>
      <c r="L178" s="34">
        <v>0</v>
      </c>
      <c r="M178" s="20">
        <f>ROUND(G178*L178,P4)</f>
        <v>0</v>
      </c>
      <c r="N178" s="40" t="s">
        <v>148</v>
      </c>
      <c r="O178" s="36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149</v>
      </c>
      <c r="E179" s="30" t="s">
        <v>145</v>
      </c>
    </row>
    <row r="180" ht="65">
      <c r="A180" s="1" t="s">
        <v>150</v>
      </c>
      <c r="E180" s="37" t="s">
        <v>2111</v>
      </c>
    </row>
    <row r="181" ht="162.5">
      <c r="A181" s="1" t="s">
        <v>152</v>
      </c>
      <c r="E181" s="30" t="s">
        <v>2108</v>
      </c>
    </row>
    <row r="182" ht="13">
      <c r="A182" s="1" t="s">
        <v>143</v>
      </c>
      <c r="B182" s="28">
        <v>42</v>
      </c>
      <c r="C182" s="29" t="s">
        <v>2112</v>
      </c>
      <c r="D182" s="28" t="s">
        <v>145</v>
      </c>
      <c r="E182" s="30" t="s">
        <v>2113</v>
      </c>
      <c r="F182" s="31" t="s">
        <v>2106</v>
      </c>
      <c r="G182" s="32">
        <v>2892.96</v>
      </c>
      <c r="H182" s="32">
        <v>0</v>
      </c>
      <c r="I182" s="33">
        <f>ROUND(G182*H182,P4)</f>
        <v>0</v>
      </c>
      <c r="J182" s="28"/>
      <c r="K182" s="28"/>
      <c r="L182" s="34">
        <v>0</v>
      </c>
      <c r="M182" s="20">
        <f>ROUND(G182*L182,P4)</f>
        <v>0</v>
      </c>
      <c r="N182" s="40" t="s">
        <v>148</v>
      </c>
      <c r="O182" s="36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149</v>
      </c>
      <c r="E183" s="30" t="s">
        <v>145</v>
      </c>
    </row>
    <row r="184" ht="65">
      <c r="A184" s="1" t="s">
        <v>150</v>
      </c>
      <c r="E184" s="37" t="s">
        <v>2114</v>
      </c>
    </row>
    <row r="185" ht="162.5">
      <c r="A185" s="1" t="s">
        <v>152</v>
      </c>
      <c r="E185" s="30" t="s">
        <v>2108</v>
      </c>
    </row>
    <row r="186" ht="13">
      <c r="A186" s="1" t="s">
        <v>143</v>
      </c>
      <c r="B186" s="28">
        <v>43</v>
      </c>
      <c r="C186" s="29" t="s">
        <v>2115</v>
      </c>
      <c r="D186" s="28" t="s">
        <v>145</v>
      </c>
      <c r="E186" s="30" t="s">
        <v>2116</v>
      </c>
      <c r="F186" s="31" t="s">
        <v>147</v>
      </c>
      <c r="G186" s="32">
        <v>50166</v>
      </c>
      <c r="H186" s="32">
        <v>0</v>
      </c>
      <c r="I186" s="33">
        <f>ROUND(G186*H186,P4)</f>
        <v>0</v>
      </c>
      <c r="J186" s="28"/>
      <c r="K186" s="28"/>
      <c r="L186" s="34">
        <v>0</v>
      </c>
      <c r="M186" s="20">
        <f>ROUND(G186*L186,P4)</f>
        <v>0</v>
      </c>
      <c r="N186" s="40" t="s">
        <v>148</v>
      </c>
      <c r="O186" s="36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149</v>
      </c>
      <c r="E187" s="30" t="s">
        <v>145</v>
      </c>
    </row>
    <row r="188" ht="65">
      <c r="A188" s="1" t="s">
        <v>150</v>
      </c>
      <c r="E188" s="37" t="s">
        <v>2117</v>
      </c>
    </row>
    <row r="189" ht="125">
      <c r="A189" s="1" t="s">
        <v>152</v>
      </c>
      <c r="E189" s="30" t="s">
        <v>2118</v>
      </c>
    </row>
    <row r="190" ht="13">
      <c r="A190" s="1" t="s">
        <v>143</v>
      </c>
      <c r="B190" s="28">
        <v>44</v>
      </c>
      <c r="C190" s="29" t="s">
        <v>2119</v>
      </c>
      <c r="D190" s="28" t="s">
        <v>145</v>
      </c>
      <c r="E190" s="30" t="s">
        <v>2120</v>
      </c>
      <c r="F190" s="31" t="s">
        <v>2106</v>
      </c>
      <c r="G190" s="32">
        <v>41.171999999999997</v>
      </c>
      <c r="H190" s="32">
        <v>0</v>
      </c>
      <c r="I190" s="33">
        <f>ROUND(G190*H190,P4)</f>
        <v>0</v>
      </c>
      <c r="J190" s="28"/>
      <c r="K190" s="28"/>
      <c r="L190" s="34">
        <v>0</v>
      </c>
      <c r="M190" s="20">
        <f>ROUND(G190*L190,P4)</f>
        <v>0</v>
      </c>
      <c r="N190" s="40" t="s">
        <v>148</v>
      </c>
      <c r="O190" s="36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149</v>
      </c>
      <c r="E191" s="30" t="s">
        <v>145</v>
      </c>
    </row>
    <row r="192" ht="65">
      <c r="A192" s="1" t="s">
        <v>150</v>
      </c>
      <c r="E192" s="37" t="s">
        <v>2121</v>
      </c>
    </row>
    <row r="193" ht="162.5">
      <c r="A193" s="1" t="s">
        <v>152</v>
      </c>
      <c r="E193" s="30" t="s">
        <v>2108</v>
      </c>
    </row>
    <row r="194" ht="13">
      <c r="A194" s="1" t="s">
        <v>143</v>
      </c>
      <c r="B194" s="28">
        <v>45</v>
      </c>
      <c r="C194" s="29" t="s">
        <v>2122</v>
      </c>
      <c r="D194" s="28" t="s">
        <v>145</v>
      </c>
      <c r="E194" s="30" t="s">
        <v>2123</v>
      </c>
      <c r="F194" s="31" t="s">
        <v>147</v>
      </c>
      <c r="G194" s="32">
        <v>3431</v>
      </c>
      <c r="H194" s="32">
        <v>0</v>
      </c>
      <c r="I194" s="33">
        <f>ROUND(G194*H194,P4)</f>
        <v>0</v>
      </c>
      <c r="J194" s="28"/>
      <c r="K194" s="28"/>
      <c r="L194" s="34">
        <v>0</v>
      </c>
      <c r="M194" s="20">
        <f>ROUND(G194*L194,P4)</f>
        <v>0</v>
      </c>
      <c r="N194" s="40" t="s">
        <v>148</v>
      </c>
      <c r="O194" s="36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149</v>
      </c>
      <c r="E195" s="30" t="s">
        <v>145</v>
      </c>
    </row>
    <row r="196" ht="65">
      <c r="A196" s="1" t="s">
        <v>150</v>
      </c>
      <c r="E196" s="37" t="s">
        <v>2124</v>
      </c>
    </row>
    <row r="197" ht="125">
      <c r="A197" s="1" t="s">
        <v>152</v>
      </c>
      <c r="E197" s="30" t="s">
        <v>2118</v>
      </c>
    </row>
    <row r="198" ht="13">
      <c r="A198" s="1" t="s">
        <v>143</v>
      </c>
      <c r="B198" s="28">
        <v>46</v>
      </c>
      <c r="C198" s="29" t="s">
        <v>2125</v>
      </c>
      <c r="D198" s="28" t="s">
        <v>145</v>
      </c>
      <c r="E198" s="30" t="s">
        <v>2126</v>
      </c>
      <c r="F198" s="31" t="s">
        <v>159</v>
      </c>
      <c r="G198" s="32">
        <v>22</v>
      </c>
      <c r="H198" s="32">
        <v>0</v>
      </c>
      <c r="I198" s="33">
        <f>ROUND(G198*H198,P4)</f>
        <v>0</v>
      </c>
      <c r="J198" s="28"/>
      <c r="K198" s="28"/>
      <c r="L198" s="34">
        <v>0</v>
      </c>
      <c r="M198" s="20">
        <f>ROUND(G198*L198,P4)</f>
        <v>0</v>
      </c>
      <c r="N198" s="40" t="s">
        <v>148</v>
      </c>
      <c r="O198" s="36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149</v>
      </c>
      <c r="E199" s="30" t="s">
        <v>145</v>
      </c>
    </row>
    <row r="200" ht="65">
      <c r="A200" s="1" t="s">
        <v>150</v>
      </c>
      <c r="E200" s="37" t="s">
        <v>2127</v>
      </c>
    </row>
    <row r="201" ht="150">
      <c r="A201" s="1" t="s">
        <v>152</v>
      </c>
      <c r="E201" s="30" t="s">
        <v>1387</v>
      </c>
    </row>
    <row r="202" ht="13">
      <c r="A202" s="1" t="s">
        <v>143</v>
      </c>
      <c r="B202" s="28">
        <v>47</v>
      </c>
      <c r="C202" s="29" t="s">
        <v>2128</v>
      </c>
      <c r="D202" s="28" t="s">
        <v>145</v>
      </c>
      <c r="E202" s="30" t="s">
        <v>2129</v>
      </c>
      <c r="F202" s="31" t="s">
        <v>159</v>
      </c>
      <c r="G202" s="32">
        <v>22</v>
      </c>
      <c r="H202" s="32">
        <v>0</v>
      </c>
      <c r="I202" s="33">
        <f>ROUND(G202*H202,P4)</f>
        <v>0</v>
      </c>
      <c r="J202" s="28"/>
      <c r="K202" s="28"/>
      <c r="L202" s="34">
        <v>0</v>
      </c>
      <c r="M202" s="20">
        <f>ROUND(G202*L202,P4)</f>
        <v>0</v>
      </c>
      <c r="N202" s="40" t="s">
        <v>148</v>
      </c>
      <c r="O202" s="36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149</v>
      </c>
      <c r="E203" s="30" t="s">
        <v>145</v>
      </c>
    </row>
    <row r="204" ht="65">
      <c r="A204" s="1" t="s">
        <v>150</v>
      </c>
      <c r="E204" s="37" t="s">
        <v>2127</v>
      </c>
    </row>
    <row r="205" ht="125">
      <c r="A205" s="1" t="s">
        <v>152</v>
      </c>
      <c r="E205" s="30" t="s">
        <v>993</v>
      </c>
    </row>
    <row r="206" ht="13">
      <c r="A206" s="1" t="s">
        <v>143</v>
      </c>
      <c r="B206" s="28">
        <v>48</v>
      </c>
      <c r="C206" s="29" t="s">
        <v>2130</v>
      </c>
      <c r="D206" s="28" t="s">
        <v>145</v>
      </c>
      <c r="E206" s="30" t="s">
        <v>2131</v>
      </c>
      <c r="F206" s="31" t="s">
        <v>147</v>
      </c>
      <c r="G206" s="32">
        <v>74405</v>
      </c>
      <c r="H206" s="32">
        <v>0</v>
      </c>
      <c r="I206" s="33">
        <f>ROUND(G206*H206,P4)</f>
        <v>0</v>
      </c>
      <c r="J206" s="28"/>
      <c r="K206" s="28"/>
      <c r="L206" s="34">
        <v>0</v>
      </c>
      <c r="M206" s="20">
        <f>ROUND(G206*L206,P4)</f>
        <v>0</v>
      </c>
      <c r="N206" s="40" t="s">
        <v>148</v>
      </c>
      <c r="O206" s="36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149</v>
      </c>
      <c r="E207" s="30" t="s">
        <v>145</v>
      </c>
    </row>
    <row r="208" ht="65">
      <c r="A208" s="1" t="s">
        <v>150</v>
      </c>
      <c r="E208" s="37" t="s">
        <v>2132</v>
      </c>
    </row>
    <row r="209" ht="162.5">
      <c r="A209" s="1" t="s">
        <v>152</v>
      </c>
      <c r="E209" s="30" t="s">
        <v>1489</v>
      </c>
    </row>
    <row r="210" ht="13">
      <c r="A210" s="1" t="s">
        <v>143</v>
      </c>
      <c r="B210" s="28">
        <v>49</v>
      </c>
      <c r="C210" s="29" t="s">
        <v>2133</v>
      </c>
      <c r="D210" s="28" t="s">
        <v>145</v>
      </c>
      <c r="E210" s="30" t="s">
        <v>2134</v>
      </c>
      <c r="F210" s="31" t="s">
        <v>147</v>
      </c>
      <c r="G210" s="32">
        <v>74955</v>
      </c>
      <c r="H210" s="32">
        <v>0</v>
      </c>
      <c r="I210" s="33">
        <f>ROUND(G210*H210,P4)</f>
        <v>0</v>
      </c>
      <c r="J210" s="28"/>
      <c r="K210" s="28"/>
      <c r="L210" s="34">
        <v>0</v>
      </c>
      <c r="M210" s="20">
        <f>ROUND(G210*L210,P4)</f>
        <v>0</v>
      </c>
      <c r="N210" s="40" t="s">
        <v>148</v>
      </c>
      <c r="O210" s="36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149</v>
      </c>
      <c r="E211" s="30" t="s">
        <v>145</v>
      </c>
    </row>
    <row r="212" ht="65">
      <c r="A212" s="1" t="s">
        <v>150</v>
      </c>
      <c r="E212" s="37" t="s">
        <v>2135</v>
      </c>
    </row>
    <row r="213" ht="125">
      <c r="A213" s="1" t="s">
        <v>152</v>
      </c>
      <c r="E213" s="30" t="s">
        <v>1492</v>
      </c>
    </row>
    <row r="214" ht="13">
      <c r="A214" s="1" t="s">
        <v>143</v>
      </c>
      <c r="B214" s="28">
        <v>50</v>
      </c>
      <c r="C214" s="29" t="s">
        <v>2136</v>
      </c>
      <c r="D214" s="28" t="s">
        <v>145</v>
      </c>
      <c r="E214" s="30" t="s">
        <v>2137</v>
      </c>
      <c r="F214" s="31" t="s">
        <v>147</v>
      </c>
      <c r="G214" s="32">
        <v>550</v>
      </c>
      <c r="H214" s="32">
        <v>0</v>
      </c>
      <c r="I214" s="33">
        <f>ROUND(G214*H214,P4)</f>
        <v>0</v>
      </c>
      <c r="J214" s="28"/>
      <c r="K214" s="28"/>
      <c r="L214" s="34">
        <v>0</v>
      </c>
      <c r="M214" s="20">
        <f>ROUND(G214*L214,P4)</f>
        <v>0</v>
      </c>
      <c r="N214" s="40" t="s">
        <v>148</v>
      </c>
      <c r="O214" s="36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149</v>
      </c>
      <c r="E215" s="30" t="s">
        <v>145</v>
      </c>
    </row>
    <row r="216" ht="65">
      <c r="A216" s="1" t="s">
        <v>150</v>
      </c>
      <c r="E216" s="37" t="s">
        <v>2138</v>
      </c>
    </row>
    <row r="217" ht="162.5">
      <c r="A217" s="1" t="s">
        <v>152</v>
      </c>
      <c r="E217" s="30" t="s">
        <v>1489</v>
      </c>
    </row>
    <row r="218" ht="13">
      <c r="A218" s="1" t="s">
        <v>143</v>
      </c>
      <c r="B218" s="28">
        <v>51</v>
      </c>
      <c r="C218" s="29" t="s">
        <v>2139</v>
      </c>
      <c r="D218" s="28" t="s">
        <v>145</v>
      </c>
      <c r="E218" s="30" t="s">
        <v>2140</v>
      </c>
      <c r="F218" s="31" t="s">
        <v>1648</v>
      </c>
      <c r="G218" s="32">
        <v>44</v>
      </c>
      <c r="H218" s="32">
        <v>0</v>
      </c>
      <c r="I218" s="33">
        <f>ROUND(G218*H218,P4)</f>
        <v>0</v>
      </c>
      <c r="J218" s="28"/>
      <c r="K218" s="28"/>
      <c r="L218" s="34">
        <v>0</v>
      </c>
      <c r="M218" s="20">
        <f>ROUND(G218*L218,P4)</f>
        <v>0</v>
      </c>
      <c r="N218" s="40" t="s">
        <v>148</v>
      </c>
      <c r="O218" s="36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149</v>
      </c>
      <c r="E219" s="30" t="s">
        <v>145</v>
      </c>
    </row>
    <row r="220" ht="65">
      <c r="A220" s="1" t="s">
        <v>150</v>
      </c>
      <c r="E220" s="37" t="s">
        <v>2141</v>
      </c>
    </row>
    <row r="221" ht="137.5">
      <c r="A221" s="1" t="s">
        <v>152</v>
      </c>
      <c r="E221" s="30" t="s">
        <v>1649</v>
      </c>
    </row>
    <row r="222" ht="13">
      <c r="A222" s="1" t="s">
        <v>143</v>
      </c>
      <c r="B222" s="28">
        <v>52</v>
      </c>
      <c r="C222" s="29" t="s">
        <v>2142</v>
      </c>
      <c r="D222" s="28" t="s">
        <v>145</v>
      </c>
      <c r="E222" s="30" t="s">
        <v>2143</v>
      </c>
      <c r="F222" s="31" t="s">
        <v>147</v>
      </c>
      <c r="G222" s="32">
        <v>74955</v>
      </c>
      <c r="H222" s="32">
        <v>0</v>
      </c>
      <c r="I222" s="33">
        <f>ROUND(G222*H222,P4)</f>
        <v>0</v>
      </c>
      <c r="J222" s="28"/>
      <c r="K222" s="28"/>
      <c r="L222" s="34">
        <v>0</v>
      </c>
      <c r="M222" s="20">
        <f>ROUND(G222*L222,P4)</f>
        <v>0</v>
      </c>
      <c r="N222" s="40" t="s">
        <v>148</v>
      </c>
      <c r="O222" s="36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149</v>
      </c>
      <c r="E223" s="30" t="s">
        <v>145</v>
      </c>
    </row>
    <row r="224" ht="65">
      <c r="A224" s="1" t="s">
        <v>150</v>
      </c>
      <c r="E224" s="37" t="s">
        <v>2144</v>
      </c>
    </row>
    <row r="225" ht="137.5">
      <c r="A225" s="1" t="s">
        <v>152</v>
      </c>
      <c r="E225" s="30" t="s">
        <v>2145</v>
      </c>
    </row>
    <row r="226" ht="13">
      <c r="A226" s="1" t="s">
        <v>143</v>
      </c>
      <c r="B226" s="28">
        <v>53</v>
      </c>
      <c r="C226" s="29" t="s">
        <v>2146</v>
      </c>
      <c r="D226" s="28" t="s">
        <v>145</v>
      </c>
      <c r="E226" s="30" t="s">
        <v>2147</v>
      </c>
      <c r="F226" s="31" t="s">
        <v>159</v>
      </c>
      <c r="G226" s="32">
        <v>221</v>
      </c>
      <c r="H226" s="32">
        <v>0</v>
      </c>
      <c r="I226" s="33">
        <f>ROUND(G226*H226,P4)</f>
        <v>0</v>
      </c>
      <c r="J226" s="28"/>
      <c r="K226" s="28"/>
      <c r="L226" s="34">
        <v>0</v>
      </c>
      <c r="M226" s="20">
        <f>ROUND(G226*L226,P4)</f>
        <v>0</v>
      </c>
      <c r="N226" s="40" t="s">
        <v>148</v>
      </c>
      <c r="O226" s="36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149</v>
      </c>
      <c r="E227" s="30" t="s">
        <v>145</v>
      </c>
    </row>
    <row r="228" ht="65">
      <c r="A228" s="1" t="s">
        <v>150</v>
      </c>
      <c r="E228" s="37" t="s">
        <v>2148</v>
      </c>
    </row>
    <row r="229" ht="150">
      <c r="A229" s="1" t="s">
        <v>152</v>
      </c>
      <c r="E229" s="30" t="s">
        <v>1387</v>
      </c>
    </row>
    <row r="230" ht="13">
      <c r="A230" s="1" t="s">
        <v>143</v>
      </c>
      <c r="B230" s="28">
        <v>54</v>
      </c>
      <c r="C230" s="29" t="s">
        <v>2149</v>
      </c>
      <c r="D230" s="28" t="s">
        <v>145</v>
      </c>
      <c r="E230" s="30" t="s">
        <v>2150</v>
      </c>
      <c r="F230" s="31" t="s">
        <v>159</v>
      </c>
      <c r="G230" s="32">
        <v>221</v>
      </c>
      <c r="H230" s="32">
        <v>0</v>
      </c>
      <c r="I230" s="33">
        <f>ROUND(G230*H230,P4)</f>
        <v>0</v>
      </c>
      <c r="J230" s="28"/>
      <c r="K230" s="28"/>
      <c r="L230" s="34">
        <v>0</v>
      </c>
      <c r="M230" s="20">
        <f>ROUND(G230*L230,P4)</f>
        <v>0</v>
      </c>
      <c r="N230" s="40" t="s">
        <v>148</v>
      </c>
      <c r="O230" s="36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149</v>
      </c>
      <c r="E231" s="30" t="s">
        <v>145</v>
      </c>
    </row>
    <row r="232" ht="65">
      <c r="A232" s="1" t="s">
        <v>150</v>
      </c>
      <c r="E232" s="37" t="s">
        <v>2148</v>
      </c>
    </row>
    <row r="233" ht="125">
      <c r="A233" s="1" t="s">
        <v>152</v>
      </c>
      <c r="E233" s="30" t="s">
        <v>993</v>
      </c>
    </row>
    <row r="234" ht="13">
      <c r="A234" s="1" t="s">
        <v>143</v>
      </c>
      <c r="B234" s="28">
        <v>55</v>
      </c>
      <c r="C234" s="29" t="s">
        <v>1384</v>
      </c>
      <c r="D234" s="28" t="s">
        <v>145</v>
      </c>
      <c r="E234" s="30" t="s">
        <v>1385</v>
      </c>
      <c r="F234" s="31" t="s">
        <v>159</v>
      </c>
      <c r="G234" s="32">
        <v>99</v>
      </c>
      <c r="H234" s="32">
        <v>0</v>
      </c>
      <c r="I234" s="33">
        <f>ROUND(G234*H234,P4)</f>
        <v>0</v>
      </c>
      <c r="J234" s="28"/>
      <c r="K234" s="28"/>
      <c r="L234" s="34">
        <v>0</v>
      </c>
      <c r="M234" s="20">
        <f>ROUND(G234*L234,P4)</f>
        <v>0</v>
      </c>
      <c r="N234" s="40" t="s">
        <v>148</v>
      </c>
      <c r="O234" s="36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149</v>
      </c>
      <c r="E235" s="30" t="s">
        <v>2151</v>
      </c>
    </row>
    <row r="236" ht="65">
      <c r="A236" s="1" t="s">
        <v>150</v>
      </c>
      <c r="E236" s="37" t="s">
        <v>2152</v>
      </c>
    </row>
    <row r="237" ht="150">
      <c r="A237" s="1" t="s">
        <v>152</v>
      </c>
      <c r="E237" s="30" t="s">
        <v>1387</v>
      </c>
    </row>
    <row r="238" ht="13">
      <c r="A238" s="1" t="s">
        <v>143</v>
      </c>
      <c r="B238" s="28">
        <v>56</v>
      </c>
      <c r="C238" s="29" t="s">
        <v>1388</v>
      </c>
      <c r="D238" s="28" t="s">
        <v>145</v>
      </c>
      <c r="E238" s="30" t="s">
        <v>1389</v>
      </c>
      <c r="F238" s="31" t="s">
        <v>159</v>
      </c>
      <c r="G238" s="32">
        <v>99</v>
      </c>
      <c r="H238" s="32">
        <v>0</v>
      </c>
      <c r="I238" s="33">
        <f>ROUND(G238*H238,P4)</f>
        <v>0</v>
      </c>
      <c r="J238" s="28"/>
      <c r="K238" s="28"/>
      <c r="L238" s="34">
        <v>0</v>
      </c>
      <c r="M238" s="20">
        <f>ROUND(G238*L238,P4)</f>
        <v>0</v>
      </c>
      <c r="N238" s="40" t="s">
        <v>148</v>
      </c>
      <c r="O238" s="36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149</v>
      </c>
      <c r="E239" s="30" t="s">
        <v>145</v>
      </c>
    </row>
    <row r="240" ht="65">
      <c r="A240" s="1" t="s">
        <v>150</v>
      </c>
      <c r="E240" s="37" t="s">
        <v>2153</v>
      </c>
    </row>
    <row r="241" ht="125">
      <c r="A241" s="1" t="s">
        <v>152</v>
      </c>
      <c r="E241" s="30" t="s">
        <v>993</v>
      </c>
    </row>
    <row r="242" ht="13">
      <c r="A242" s="1" t="s">
        <v>143</v>
      </c>
      <c r="B242" s="28">
        <v>57</v>
      </c>
      <c r="C242" s="29" t="s">
        <v>2154</v>
      </c>
      <c r="D242" s="28" t="s">
        <v>145</v>
      </c>
      <c r="E242" s="30" t="s">
        <v>2155</v>
      </c>
      <c r="F242" s="31" t="s">
        <v>159</v>
      </c>
      <c r="G242" s="32">
        <v>99</v>
      </c>
      <c r="H242" s="32">
        <v>0</v>
      </c>
      <c r="I242" s="33">
        <f>ROUND(G242*H242,P4)</f>
        <v>0</v>
      </c>
      <c r="J242" s="28"/>
      <c r="K242" s="28"/>
      <c r="L242" s="34">
        <v>0</v>
      </c>
      <c r="M242" s="20">
        <f>ROUND(G242*L242,P4)</f>
        <v>0</v>
      </c>
      <c r="N242" s="40" t="s">
        <v>148</v>
      </c>
      <c r="O242" s="36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149</v>
      </c>
      <c r="E243" s="30" t="s">
        <v>145</v>
      </c>
    </row>
    <row r="244" ht="65">
      <c r="A244" s="1" t="s">
        <v>150</v>
      </c>
      <c r="E244" s="37" t="s">
        <v>2153</v>
      </c>
    </row>
    <row r="245" ht="150">
      <c r="A245" s="1" t="s">
        <v>152</v>
      </c>
      <c r="E245" s="30" t="s">
        <v>1387</v>
      </c>
    </row>
    <row r="246" ht="13">
      <c r="A246" s="1" t="s">
        <v>143</v>
      </c>
      <c r="B246" s="28">
        <v>58</v>
      </c>
      <c r="C246" s="29" t="s">
        <v>2156</v>
      </c>
      <c r="D246" s="28" t="s">
        <v>145</v>
      </c>
      <c r="E246" s="30" t="s">
        <v>2157</v>
      </c>
      <c r="F246" s="31" t="s">
        <v>159</v>
      </c>
      <c r="G246" s="32">
        <v>99</v>
      </c>
      <c r="H246" s="32">
        <v>0</v>
      </c>
      <c r="I246" s="33">
        <f>ROUND(G246*H246,P4)</f>
        <v>0</v>
      </c>
      <c r="J246" s="28"/>
      <c r="K246" s="28"/>
      <c r="L246" s="34">
        <v>0</v>
      </c>
      <c r="M246" s="20">
        <f>ROUND(G246*L246,P4)</f>
        <v>0</v>
      </c>
      <c r="N246" s="40" t="s">
        <v>148</v>
      </c>
      <c r="O246" s="36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149</v>
      </c>
      <c r="E247" s="30" t="s">
        <v>145</v>
      </c>
    </row>
    <row r="248" ht="65">
      <c r="A248" s="1" t="s">
        <v>150</v>
      </c>
      <c r="E248" s="37" t="s">
        <v>2153</v>
      </c>
    </row>
    <row r="249" ht="125">
      <c r="A249" s="1" t="s">
        <v>152</v>
      </c>
      <c r="E249" s="30" t="s">
        <v>993</v>
      </c>
    </row>
    <row r="250" ht="13">
      <c r="A250" s="1" t="s">
        <v>143</v>
      </c>
      <c r="B250" s="28">
        <v>59</v>
      </c>
      <c r="C250" s="29" t="s">
        <v>2158</v>
      </c>
      <c r="D250" s="28" t="s">
        <v>145</v>
      </c>
      <c r="E250" s="30" t="s">
        <v>2159</v>
      </c>
      <c r="F250" s="31" t="s">
        <v>147</v>
      </c>
      <c r="G250" s="32">
        <v>5826</v>
      </c>
      <c r="H250" s="32">
        <v>0</v>
      </c>
      <c r="I250" s="33">
        <f>ROUND(G250*H250,P4)</f>
        <v>0</v>
      </c>
      <c r="J250" s="28"/>
      <c r="K250" s="28"/>
      <c r="L250" s="34">
        <v>0</v>
      </c>
      <c r="M250" s="20">
        <f>ROUND(G250*L250,P4)</f>
        <v>0</v>
      </c>
      <c r="N250" s="40" t="s">
        <v>148</v>
      </c>
      <c r="O250" s="36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149</v>
      </c>
      <c r="E251" s="30" t="s">
        <v>145</v>
      </c>
    </row>
    <row r="252" ht="65">
      <c r="A252" s="1" t="s">
        <v>150</v>
      </c>
      <c r="E252" s="37" t="s">
        <v>2160</v>
      </c>
    </row>
    <row r="253" ht="162.5">
      <c r="A253" s="1" t="s">
        <v>152</v>
      </c>
      <c r="E253" s="30" t="s">
        <v>1489</v>
      </c>
    </row>
    <row r="254" ht="13">
      <c r="A254" s="1" t="s">
        <v>143</v>
      </c>
      <c r="B254" s="28">
        <v>60</v>
      </c>
      <c r="C254" s="29" t="s">
        <v>2161</v>
      </c>
      <c r="D254" s="28" t="s">
        <v>145</v>
      </c>
      <c r="E254" s="30" t="s">
        <v>2162</v>
      </c>
      <c r="F254" s="31" t="s">
        <v>147</v>
      </c>
      <c r="G254" s="32">
        <v>5826</v>
      </c>
      <c r="H254" s="32">
        <v>0</v>
      </c>
      <c r="I254" s="33">
        <f>ROUND(G254*H254,P4)</f>
        <v>0</v>
      </c>
      <c r="J254" s="28"/>
      <c r="K254" s="28"/>
      <c r="L254" s="34">
        <v>0</v>
      </c>
      <c r="M254" s="20">
        <f>ROUND(G254*L254,P4)</f>
        <v>0</v>
      </c>
      <c r="N254" s="40" t="s">
        <v>148</v>
      </c>
      <c r="O254" s="36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149</v>
      </c>
      <c r="E255" s="30" t="s">
        <v>145</v>
      </c>
    </row>
    <row r="256" ht="65">
      <c r="A256" s="1" t="s">
        <v>150</v>
      </c>
      <c r="E256" s="37" t="s">
        <v>2160</v>
      </c>
    </row>
    <row r="257" ht="125">
      <c r="A257" s="1" t="s">
        <v>152</v>
      </c>
      <c r="E257" s="30" t="s">
        <v>1492</v>
      </c>
    </row>
    <row r="258" ht="13">
      <c r="A258" s="1" t="s">
        <v>143</v>
      </c>
      <c r="B258" s="28">
        <v>61</v>
      </c>
      <c r="C258" s="29" t="s">
        <v>2163</v>
      </c>
      <c r="D258" s="28" t="s">
        <v>145</v>
      </c>
      <c r="E258" s="30" t="s">
        <v>2164</v>
      </c>
      <c r="F258" s="31" t="s">
        <v>159</v>
      </c>
      <c r="G258" s="32">
        <v>16</v>
      </c>
      <c r="H258" s="32">
        <v>0</v>
      </c>
      <c r="I258" s="33">
        <f>ROUND(G258*H258,P4)</f>
        <v>0</v>
      </c>
      <c r="J258" s="28"/>
      <c r="K258" s="28"/>
      <c r="L258" s="34">
        <v>0</v>
      </c>
      <c r="M258" s="20">
        <f>ROUND(G258*L258,P4)</f>
        <v>0</v>
      </c>
      <c r="N258" s="40" t="s">
        <v>148</v>
      </c>
      <c r="O258" s="36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149</v>
      </c>
      <c r="E259" s="30" t="s">
        <v>145</v>
      </c>
    </row>
    <row r="260" ht="65">
      <c r="A260" s="1" t="s">
        <v>150</v>
      </c>
      <c r="E260" s="37" t="s">
        <v>2165</v>
      </c>
    </row>
    <row r="261" ht="150">
      <c r="A261" s="1" t="s">
        <v>152</v>
      </c>
      <c r="E261" s="30" t="s">
        <v>1387</v>
      </c>
    </row>
    <row r="262" ht="13">
      <c r="A262" s="1" t="s">
        <v>143</v>
      </c>
      <c r="B262" s="28">
        <v>62</v>
      </c>
      <c r="C262" s="29" t="s">
        <v>2166</v>
      </c>
      <c r="D262" s="28" t="s">
        <v>145</v>
      </c>
      <c r="E262" s="30" t="s">
        <v>2167</v>
      </c>
      <c r="F262" s="31" t="s">
        <v>159</v>
      </c>
      <c r="G262" s="32">
        <v>16</v>
      </c>
      <c r="H262" s="32">
        <v>0</v>
      </c>
      <c r="I262" s="33">
        <f>ROUND(G262*H262,P4)</f>
        <v>0</v>
      </c>
      <c r="J262" s="28"/>
      <c r="K262" s="28"/>
      <c r="L262" s="34">
        <v>0</v>
      </c>
      <c r="M262" s="20">
        <f>ROUND(G262*L262,P4)</f>
        <v>0</v>
      </c>
      <c r="N262" s="40" t="s">
        <v>148</v>
      </c>
      <c r="O262" s="36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149</v>
      </c>
      <c r="E263" s="30" t="s">
        <v>145</v>
      </c>
    </row>
    <row r="264" ht="65">
      <c r="A264" s="1" t="s">
        <v>150</v>
      </c>
      <c r="E264" s="37" t="s">
        <v>2165</v>
      </c>
    </row>
    <row r="265" ht="125">
      <c r="A265" s="1" t="s">
        <v>152</v>
      </c>
      <c r="E265" s="30" t="s">
        <v>993</v>
      </c>
    </row>
    <row r="266" ht="13">
      <c r="A266" s="1" t="s">
        <v>143</v>
      </c>
      <c r="B266" s="28">
        <v>63</v>
      </c>
      <c r="C266" s="29" t="s">
        <v>2168</v>
      </c>
      <c r="D266" s="28" t="s">
        <v>145</v>
      </c>
      <c r="E266" s="30" t="s">
        <v>2169</v>
      </c>
      <c r="F266" s="31" t="s">
        <v>159</v>
      </c>
      <c r="G266" s="32">
        <v>8</v>
      </c>
      <c r="H266" s="32">
        <v>0</v>
      </c>
      <c r="I266" s="33">
        <f>ROUND(G266*H266,P4)</f>
        <v>0</v>
      </c>
      <c r="J266" s="28"/>
      <c r="K266" s="28"/>
      <c r="L266" s="34">
        <v>0</v>
      </c>
      <c r="M266" s="20">
        <f>ROUND(G266*L266,P4)</f>
        <v>0</v>
      </c>
      <c r="N266" s="40" t="s">
        <v>148</v>
      </c>
      <c r="O266" s="36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149</v>
      </c>
      <c r="E267" s="30" t="s">
        <v>145</v>
      </c>
    </row>
    <row r="268" ht="65">
      <c r="A268" s="1" t="s">
        <v>150</v>
      </c>
      <c r="E268" s="37" t="s">
        <v>2170</v>
      </c>
    </row>
    <row r="269" ht="150">
      <c r="A269" s="1" t="s">
        <v>152</v>
      </c>
      <c r="E269" s="30" t="s">
        <v>1387</v>
      </c>
    </row>
    <row r="270" ht="13">
      <c r="A270" s="1" t="s">
        <v>143</v>
      </c>
      <c r="B270" s="28">
        <v>64</v>
      </c>
      <c r="C270" s="29" t="s">
        <v>2171</v>
      </c>
      <c r="D270" s="28" t="s">
        <v>145</v>
      </c>
      <c r="E270" s="30" t="s">
        <v>2172</v>
      </c>
      <c r="F270" s="31" t="s">
        <v>159</v>
      </c>
      <c r="G270" s="32">
        <v>8</v>
      </c>
      <c r="H270" s="32">
        <v>0</v>
      </c>
      <c r="I270" s="33">
        <f>ROUND(G270*H270,P4)</f>
        <v>0</v>
      </c>
      <c r="J270" s="28"/>
      <c r="K270" s="28"/>
      <c r="L270" s="34">
        <v>0</v>
      </c>
      <c r="M270" s="20">
        <f>ROUND(G270*L270,P4)</f>
        <v>0</v>
      </c>
      <c r="N270" s="40" t="s">
        <v>148</v>
      </c>
      <c r="O270" s="36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149</v>
      </c>
      <c r="E271" s="30" t="s">
        <v>145</v>
      </c>
    </row>
    <row r="272" ht="65">
      <c r="A272" s="1" t="s">
        <v>150</v>
      </c>
      <c r="E272" s="37" t="s">
        <v>2170</v>
      </c>
    </row>
    <row r="273" ht="125">
      <c r="A273" s="1" t="s">
        <v>152</v>
      </c>
      <c r="E273" s="30" t="s">
        <v>993</v>
      </c>
    </row>
    <row r="274" ht="13">
      <c r="A274" s="1" t="s">
        <v>143</v>
      </c>
      <c r="B274" s="28">
        <v>65</v>
      </c>
      <c r="C274" s="29" t="s">
        <v>2173</v>
      </c>
      <c r="D274" s="28" t="s">
        <v>145</v>
      </c>
      <c r="E274" s="30" t="s">
        <v>2174</v>
      </c>
      <c r="F274" s="31" t="s">
        <v>159</v>
      </c>
      <c r="G274" s="32">
        <v>8</v>
      </c>
      <c r="H274" s="32">
        <v>0</v>
      </c>
      <c r="I274" s="33">
        <f>ROUND(G274*H274,P4)</f>
        <v>0</v>
      </c>
      <c r="J274" s="28"/>
      <c r="K274" s="28"/>
      <c r="L274" s="34">
        <v>0</v>
      </c>
      <c r="M274" s="20">
        <f>ROUND(G274*L274,P4)</f>
        <v>0</v>
      </c>
      <c r="N274" s="40" t="s">
        <v>148</v>
      </c>
      <c r="O274" s="36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149</v>
      </c>
      <c r="E275" s="30" t="s">
        <v>145</v>
      </c>
    </row>
    <row r="276" ht="65">
      <c r="A276" s="1" t="s">
        <v>150</v>
      </c>
      <c r="E276" s="37" t="s">
        <v>2170</v>
      </c>
    </row>
    <row r="277" ht="150">
      <c r="A277" s="1" t="s">
        <v>152</v>
      </c>
      <c r="E277" s="30" t="s">
        <v>1387</v>
      </c>
    </row>
    <row r="278" ht="13">
      <c r="A278" s="1" t="s">
        <v>143</v>
      </c>
      <c r="B278" s="28">
        <v>66</v>
      </c>
      <c r="C278" s="29" t="s">
        <v>2175</v>
      </c>
      <c r="D278" s="28" t="s">
        <v>145</v>
      </c>
      <c r="E278" s="30" t="s">
        <v>2176</v>
      </c>
      <c r="F278" s="31" t="s">
        <v>159</v>
      </c>
      <c r="G278" s="32">
        <v>8</v>
      </c>
      <c r="H278" s="32">
        <v>0</v>
      </c>
      <c r="I278" s="33">
        <f>ROUND(G278*H278,P4)</f>
        <v>0</v>
      </c>
      <c r="J278" s="28"/>
      <c r="K278" s="28"/>
      <c r="L278" s="34">
        <v>0</v>
      </c>
      <c r="M278" s="20">
        <f>ROUND(G278*L278,P4)</f>
        <v>0</v>
      </c>
      <c r="N278" s="40" t="s">
        <v>148</v>
      </c>
      <c r="O278" s="36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149</v>
      </c>
      <c r="E279" s="30" t="s">
        <v>145</v>
      </c>
    </row>
    <row r="280" ht="65">
      <c r="A280" s="1" t="s">
        <v>150</v>
      </c>
      <c r="E280" s="37" t="s">
        <v>2170</v>
      </c>
    </row>
    <row r="281" ht="125">
      <c r="A281" s="1" t="s">
        <v>152</v>
      </c>
      <c r="E281" s="30" t="s">
        <v>993</v>
      </c>
    </row>
    <row r="282" ht="13">
      <c r="A282" s="1" t="s">
        <v>143</v>
      </c>
      <c r="B282" s="28">
        <v>67</v>
      </c>
      <c r="C282" s="29" t="s">
        <v>2177</v>
      </c>
      <c r="D282" s="28" t="s">
        <v>145</v>
      </c>
      <c r="E282" s="30" t="s">
        <v>2178</v>
      </c>
      <c r="F282" s="31" t="s">
        <v>159</v>
      </c>
      <c r="G282" s="32">
        <v>6</v>
      </c>
      <c r="H282" s="32">
        <v>0</v>
      </c>
      <c r="I282" s="33">
        <f>ROUND(G282*H282,P4)</f>
        <v>0</v>
      </c>
      <c r="J282" s="28"/>
      <c r="K282" s="28"/>
      <c r="L282" s="34">
        <v>0</v>
      </c>
      <c r="M282" s="20">
        <f>ROUND(G282*L282,P4)</f>
        <v>0</v>
      </c>
      <c r="N282" s="40" t="s">
        <v>148</v>
      </c>
      <c r="O282" s="36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149</v>
      </c>
      <c r="E283" s="30" t="s">
        <v>145</v>
      </c>
    </row>
    <row r="284" ht="65">
      <c r="A284" s="1" t="s">
        <v>150</v>
      </c>
      <c r="E284" s="37" t="s">
        <v>2179</v>
      </c>
    </row>
    <row r="285" ht="150">
      <c r="A285" s="1" t="s">
        <v>152</v>
      </c>
      <c r="E285" s="30" t="s">
        <v>990</v>
      </c>
    </row>
    <row r="286" ht="13">
      <c r="A286" s="1" t="s">
        <v>143</v>
      </c>
      <c r="B286" s="28">
        <v>68</v>
      </c>
      <c r="C286" s="29" t="s">
        <v>2180</v>
      </c>
      <c r="D286" s="28" t="s">
        <v>145</v>
      </c>
      <c r="E286" s="30" t="s">
        <v>2181</v>
      </c>
      <c r="F286" s="31" t="s">
        <v>159</v>
      </c>
      <c r="G286" s="32">
        <v>6</v>
      </c>
      <c r="H286" s="32">
        <v>0</v>
      </c>
      <c r="I286" s="33">
        <f>ROUND(G286*H286,P4)</f>
        <v>0</v>
      </c>
      <c r="J286" s="28"/>
      <c r="K286" s="28"/>
      <c r="L286" s="34">
        <v>0</v>
      </c>
      <c r="M286" s="20">
        <f>ROUND(G286*L286,P4)</f>
        <v>0</v>
      </c>
      <c r="N286" s="40" t="s">
        <v>148</v>
      </c>
      <c r="O286" s="36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149</v>
      </c>
      <c r="E287" s="30" t="s">
        <v>145</v>
      </c>
    </row>
    <row r="288" ht="65">
      <c r="A288" s="1" t="s">
        <v>150</v>
      </c>
      <c r="E288" s="37" t="s">
        <v>2179</v>
      </c>
    </row>
    <row r="289" ht="125">
      <c r="A289" s="1" t="s">
        <v>152</v>
      </c>
      <c r="E289" s="30" t="s">
        <v>993</v>
      </c>
    </row>
    <row r="290" ht="13">
      <c r="A290" s="1" t="s">
        <v>143</v>
      </c>
      <c r="B290" s="28">
        <v>69</v>
      </c>
      <c r="C290" s="29" t="s">
        <v>2182</v>
      </c>
      <c r="D290" s="28" t="s">
        <v>145</v>
      </c>
      <c r="E290" s="30" t="s">
        <v>2183</v>
      </c>
      <c r="F290" s="31" t="s">
        <v>159</v>
      </c>
      <c r="G290" s="32">
        <v>11</v>
      </c>
      <c r="H290" s="32">
        <v>0</v>
      </c>
      <c r="I290" s="33">
        <f>ROUND(G290*H290,P4)</f>
        <v>0</v>
      </c>
      <c r="J290" s="28"/>
      <c r="K290" s="28"/>
      <c r="L290" s="34">
        <v>0</v>
      </c>
      <c r="M290" s="20">
        <f>ROUND(G290*L290,P4)</f>
        <v>0</v>
      </c>
      <c r="N290" s="40" t="s">
        <v>148</v>
      </c>
      <c r="O290" s="36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149</v>
      </c>
      <c r="E291" s="30" t="s">
        <v>145</v>
      </c>
    </row>
    <row r="292" ht="65">
      <c r="A292" s="1" t="s">
        <v>150</v>
      </c>
      <c r="E292" s="37" t="s">
        <v>2184</v>
      </c>
    </row>
    <row r="293" ht="150">
      <c r="A293" s="1" t="s">
        <v>152</v>
      </c>
      <c r="E293" s="30" t="s">
        <v>990</v>
      </c>
    </row>
    <row r="294" ht="13">
      <c r="A294" s="1" t="s">
        <v>143</v>
      </c>
      <c r="B294" s="28">
        <v>70</v>
      </c>
      <c r="C294" s="29" t="s">
        <v>2185</v>
      </c>
      <c r="D294" s="28" t="s">
        <v>145</v>
      </c>
      <c r="E294" s="30" t="s">
        <v>2186</v>
      </c>
      <c r="F294" s="31" t="s">
        <v>159</v>
      </c>
      <c r="G294" s="32">
        <v>11</v>
      </c>
      <c r="H294" s="32">
        <v>0</v>
      </c>
      <c r="I294" s="33">
        <f>ROUND(G294*H294,P4)</f>
        <v>0</v>
      </c>
      <c r="J294" s="28"/>
      <c r="K294" s="28"/>
      <c r="L294" s="34">
        <v>0</v>
      </c>
      <c r="M294" s="20">
        <f>ROUND(G294*L294,P4)</f>
        <v>0</v>
      </c>
      <c r="N294" s="40" t="s">
        <v>148</v>
      </c>
      <c r="O294" s="36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149</v>
      </c>
      <c r="E295" s="30" t="s">
        <v>145</v>
      </c>
    </row>
    <row r="296" ht="65">
      <c r="A296" s="1" t="s">
        <v>150</v>
      </c>
      <c r="E296" s="37" t="s">
        <v>2184</v>
      </c>
    </row>
    <row r="297" ht="125">
      <c r="A297" s="1" t="s">
        <v>152</v>
      </c>
      <c r="E297" s="30" t="s">
        <v>993</v>
      </c>
    </row>
    <row r="298" ht="25">
      <c r="A298" s="1" t="s">
        <v>143</v>
      </c>
      <c r="B298" s="28">
        <v>71</v>
      </c>
      <c r="C298" s="29" t="s">
        <v>2187</v>
      </c>
      <c r="D298" s="28" t="s">
        <v>145</v>
      </c>
      <c r="E298" s="30" t="s">
        <v>2188</v>
      </c>
      <c r="F298" s="31" t="s">
        <v>159</v>
      </c>
      <c r="G298" s="32">
        <v>102</v>
      </c>
      <c r="H298" s="32">
        <v>0</v>
      </c>
      <c r="I298" s="33">
        <f>ROUND(G298*H298,P4)</f>
        <v>0</v>
      </c>
      <c r="J298" s="28"/>
      <c r="K298" s="28"/>
      <c r="L298" s="34">
        <v>0</v>
      </c>
      <c r="M298" s="20">
        <f>ROUND(G298*L298,P4)</f>
        <v>0</v>
      </c>
      <c r="N298" s="40" t="s">
        <v>148</v>
      </c>
      <c r="O298" s="36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149</v>
      </c>
      <c r="E299" s="30" t="s">
        <v>145</v>
      </c>
    </row>
    <row r="300" ht="65">
      <c r="A300" s="1" t="s">
        <v>150</v>
      </c>
      <c r="E300" s="37" t="s">
        <v>2189</v>
      </c>
    </row>
    <row r="301" ht="150">
      <c r="A301" s="1" t="s">
        <v>152</v>
      </c>
      <c r="E301" s="30" t="s">
        <v>990</v>
      </c>
    </row>
    <row r="302" ht="13">
      <c r="A302" s="1" t="s">
        <v>143</v>
      </c>
      <c r="B302" s="28">
        <v>72</v>
      </c>
      <c r="C302" s="29" t="s">
        <v>2190</v>
      </c>
      <c r="D302" s="28" t="s">
        <v>145</v>
      </c>
      <c r="E302" s="30" t="s">
        <v>2191</v>
      </c>
      <c r="F302" s="31" t="s">
        <v>159</v>
      </c>
      <c r="G302" s="32">
        <v>102</v>
      </c>
      <c r="H302" s="32">
        <v>0</v>
      </c>
      <c r="I302" s="33">
        <f>ROUND(G302*H302,P4)</f>
        <v>0</v>
      </c>
      <c r="J302" s="28"/>
      <c r="K302" s="28"/>
      <c r="L302" s="34">
        <v>0</v>
      </c>
      <c r="M302" s="20">
        <f>ROUND(G302*L302,P4)</f>
        <v>0</v>
      </c>
      <c r="N302" s="40" t="s">
        <v>148</v>
      </c>
      <c r="O302" s="36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149</v>
      </c>
      <c r="E303" s="30" t="s">
        <v>145</v>
      </c>
    </row>
    <row r="304" ht="65">
      <c r="A304" s="1" t="s">
        <v>150</v>
      </c>
      <c r="E304" s="37" t="s">
        <v>2189</v>
      </c>
    </row>
    <row r="305" ht="125">
      <c r="A305" s="1" t="s">
        <v>152</v>
      </c>
      <c r="E305" s="30" t="s">
        <v>993</v>
      </c>
    </row>
    <row r="306" ht="13">
      <c r="A306" s="1" t="s">
        <v>143</v>
      </c>
      <c r="B306" s="28">
        <v>73</v>
      </c>
      <c r="C306" s="29" t="s">
        <v>2192</v>
      </c>
      <c r="D306" s="28" t="s">
        <v>145</v>
      </c>
      <c r="E306" s="30" t="s">
        <v>2193</v>
      </c>
      <c r="F306" s="31" t="s">
        <v>159</v>
      </c>
      <c r="G306" s="32">
        <v>7</v>
      </c>
      <c r="H306" s="32">
        <v>0</v>
      </c>
      <c r="I306" s="33">
        <f>ROUND(G306*H306,P4)</f>
        <v>0</v>
      </c>
      <c r="J306" s="28"/>
      <c r="K306" s="28"/>
      <c r="L306" s="34">
        <v>0</v>
      </c>
      <c r="M306" s="20">
        <f>ROUND(G306*L306,P4)</f>
        <v>0</v>
      </c>
      <c r="N306" s="40" t="s">
        <v>148</v>
      </c>
      <c r="O306" s="36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149</v>
      </c>
      <c r="E307" s="30" t="s">
        <v>145</v>
      </c>
    </row>
    <row r="308" ht="65">
      <c r="A308" s="1" t="s">
        <v>150</v>
      </c>
      <c r="E308" s="37" t="s">
        <v>2194</v>
      </c>
    </row>
    <row r="309" ht="150">
      <c r="A309" s="1" t="s">
        <v>152</v>
      </c>
      <c r="E309" s="30" t="s">
        <v>990</v>
      </c>
    </row>
    <row r="310" ht="13">
      <c r="A310" s="1" t="s">
        <v>143</v>
      </c>
      <c r="B310" s="28">
        <v>74</v>
      </c>
      <c r="C310" s="29" t="s">
        <v>2195</v>
      </c>
      <c r="D310" s="28" t="s">
        <v>145</v>
      </c>
      <c r="E310" s="30" t="s">
        <v>2196</v>
      </c>
      <c r="F310" s="31" t="s">
        <v>159</v>
      </c>
      <c r="G310" s="32">
        <v>7</v>
      </c>
      <c r="H310" s="32">
        <v>0</v>
      </c>
      <c r="I310" s="33">
        <f>ROUND(G310*H310,P4)</f>
        <v>0</v>
      </c>
      <c r="J310" s="28"/>
      <c r="K310" s="28"/>
      <c r="L310" s="34">
        <v>0</v>
      </c>
      <c r="M310" s="20">
        <f>ROUND(G310*L310,P4)</f>
        <v>0</v>
      </c>
      <c r="N310" s="40" t="s">
        <v>148</v>
      </c>
      <c r="O310" s="36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149</v>
      </c>
      <c r="E311" s="30" t="s">
        <v>145</v>
      </c>
    </row>
    <row r="312" ht="65">
      <c r="A312" s="1" t="s">
        <v>150</v>
      </c>
      <c r="E312" s="37" t="s">
        <v>2194</v>
      </c>
    </row>
    <row r="313" ht="125">
      <c r="A313" s="1" t="s">
        <v>152</v>
      </c>
      <c r="E313" s="30" t="s">
        <v>993</v>
      </c>
    </row>
    <row r="314" ht="13">
      <c r="A314" s="1" t="s">
        <v>143</v>
      </c>
      <c r="B314" s="28">
        <v>75</v>
      </c>
      <c r="C314" s="29" t="s">
        <v>2197</v>
      </c>
      <c r="D314" s="28" t="s">
        <v>145</v>
      </c>
      <c r="E314" s="30" t="s">
        <v>2198</v>
      </c>
      <c r="F314" s="31" t="s">
        <v>159</v>
      </c>
      <c r="G314" s="32">
        <v>7</v>
      </c>
      <c r="H314" s="32">
        <v>0</v>
      </c>
      <c r="I314" s="33">
        <f>ROUND(G314*H314,P4)</f>
        <v>0</v>
      </c>
      <c r="J314" s="28"/>
      <c r="K314" s="28"/>
      <c r="L314" s="34">
        <v>0</v>
      </c>
      <c r="M314" s="20">
        <f>ROUND(G314*L314,P4)</f>
        <v>0</v>
      </c>
      <c r="N314" s="40" t="s">
        <v>148</v>
      </c>
      <c r="O314" s="36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149</v>
      </c>
      <c r="E315" s="30" t="s">
        <v>145</v>
      </c>
    </row>
    <row r="316" ht="65">
      <c r="A316" s="1" t="s">
        <v>150</v>
      </c>
      <c r="E316" s="37" t="s">
        <v>2194</v>
      </c>
    </row>
    <row r="317" ht="150">
      <c r="A317" s="1" t="s">
        <v>152</v>
      </c>
      <c r="E317" s="30" t="s">
        <v>990</v>
      </c>
    </row>
    <row r="318" ht="13">
      <c r="A318" s="1" t="s">
        <v>143</v>
      </c>
      <c r="B318" s="28">
        <v>76</v>
      </c>
      <c r="C318" s="29" t="s">
        <v>2199</v>
      </c>
      <c r="D318" s="28" t="s">
        <v>145</v>
      </c>
      <c r="E318" s="30" t="s">
        <v>2200</v>
      </c>
      <c r="F318" s="31" t="s">
        <v>159</v>
      </c>
      <c r="G318" s="32">
        <v>7</v>
      </c>
      <c r="H318" s="32">
        <v>0</v>
      </c>
      <c r="I318" s="33">
        <f>ROUND(G318*H318,P4)</f>
        <v>0</v>
      </c>
      <c r="J318" s="28"/>
      <c r="K318" s="28"/>
      <c r="L318" s="34">
        <v>0</v>
      </c>
      <c r="M318" s="20">
        <f>ROUND(G318*L318,P4)</f>
        <v>0</v>
      </c>
      <c r="N318" s="40" t="s">
        <v>148</v>
      </c>
      <c r="O318" s="36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149</v>
      </c>
      <c r="E319" s="30" t="s">
        <v>145</v>
      </c>
    </row>
    <row r="320" ht="65">
      <c r="A320" s="1" t="s">
        <v>150</v>
      </c>
      <c r="E320" s="37" t="s">
        <v>2194</v>
      </c>
    </row>
    <row r="321" ht="150">
      <c r="A321" s="1" t="s">
        <v>152</v>
      </c>
      <c r="E321" s="30" t="s">
        <v>990</v>
      </c>
    </row>
    <row r="322" ht="13">
      <c r="A322" s="1" t="s">
        <v>143</v>
      </c>
      <c r="B322" s="28">
        <v>77</v>
      </c>
      <c r="C322" s="29" t="s">
        <v>2201</v>
      </c>
      <c r="D322" s="28" t="s">
        <v>145</v>
      </c>
      <c r="E322" s="30" t="s">
        <v>2202</v>
      </c>
      <c r="F322" s="31" t="s">
        <v>159</v>
      </c>
      <c r="G322" s="32">
        <v>2</v>
      </c>
      <c r="H322" s="32">
        <v>0</v>
      </c>
      <c r="I322" s="33">
        <f>ROUND(G322*H322,P4)</f>
        <v>0</v>
      </c>
      <c r="J322" s="28"/>
      <c r="K322" s="28"/>
      <c r="L322" s="34">
        <v>0</v>
      </c>
      <c r="M322" s="20">
        <f>ROUND(G322*L322,P4)</f>
        <v>0</v>
      </c>
      <c r="N322" s="40" t="s">
        <v>148</v>
      </c>
      <c r="O322" s="36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149</v>
      </c>
      <c r="E323" s="30" t="s">
        <v>145</v>
      </c>
    </row>
    <row r="324" ht="65">
      <c r="A324" s="1" t="s">
        <v>150</v>
      </c>
      <c r="E324" s="37" t="s">
        <v>2203</v>
      </c>
    </row>
    <row r="325" ht="150">
      <c r="A325" s="1" t="s">
        <v>152</v>
      </c>
      <c r="E325" s="30" t="s">
        <v>990</v>
      </c>
    </row>
    <row r="326" ht="13">
      <c r="A326" s="1" t="s">
        <v>143</v>
      </c>
      <c r="B326" s="28">
        <v>78</v>
      </c>
      <c r="C326" s="29" t="s">
        <v>2204</v>
      </c>
      <c r="D326" s="28" t="s">
        <v>145</v>
      </c>
      <c r="E326" s="30" t="s">
        <v>2205</v>
      </c>
      <c r="F326" s="31" t="s">
        <v>159</v>
      </c>
      <c r="G326" s="32">
        <v>12</v>
      </c>
      <c r="H326" s="32">
        <v>0</v>
      </c>
      <c r="I326" s="33">
        <f>ROUND(G326*H326,P4)</f>
        <v>0</v>
      </c>
      <c r="J326" s="28"/>
      <c r="K326" s="28"/>
      <c r="L326" s="34">
        <v>0</v>
      </c>
      <c r="M326" s="20">
        <f>ROUND(G326*L326,P4)</f>
        <v>0</v>
      </c>
      <c r="N326" s="40" t="s">
        <v>148</v>
      </c>
      <c r="O326" s="36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149</v>
      </c>
      <c r="E327" s="30" t="s">
        <v>145</v>
      </c>
    </row>
    <row r="328" ht="65">
      <c r="A328" s="1" t="s">
        <v>150</v>
      </c>
      <c r="E328" s="37" t="s">
        <v>2206</v>
      </c>
    </row>
    <row r="329" ht="150">
      <c r="A329" s="1" t="s">
        <v>152</v>
      </c>
      <c r="E329" s="30" t="s">
        <v>990</v>
      </c>
    </row>
    <row r="330" ht="13">
      <c r="A330" s="1" t="s">
        <v>143</v>
      </c>
      <c r="B330" s="28">
        <v>79</v>
      </c>
      <c r="C330" s="29" t="s">
        <v>2207</v>
      </c>
      <c r="D330" s="28" t="s">
        <v>145</v>
      </c>
      <c r="E330" s="30" t="s">
        <v>2208</v>
      </c>
      <c r="F330" s="31" t="s">
        <v>159</v>
      </c>
      <c r="G330" s="32">
        <v>28</v>
      </c>
      <c r="H330" s="32">
        <v>0</v>
      </c>
      <c r="I330" s="33">
        <f>ROUND(G330*H330,P4)</f>
        <v>0</v>
      </c>
      <c r="J330" s="28"/>
      <c r="K330" s="28"/>
      <c r="L330" s="34">
        <v>0</v>
      </c>
      <c r="M330" s="20">
        <f>ROUND(G330*L330,P4)</f>
        <v>0</v>
      </c>
      <c r="N330" s="40" t="s">
        <v>148</v>
      </c>
      <c r="O330" s="36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149</v>
      </c>
      <c r="E331" s="30" t="s">
        <v>145</v>
      </c>
    </row>
    <row r="332" ht="65">
      <c r="A332" s="1" t="s">
        <v>150</v>
      </c>
      <c r="E332" s="37" t="s">
        <v>2209</v>
      </c>
    </row>
    <row r="333" ht="125">
      <c r="A333" s="1" t="s">
        <v>152</v>
      </c>
      <c r="E333" s="30" t="s">
        <v>993</v>
      </c>
    </row>
    <row r="334" ht="13">
      <c r="A334" s="1" t="s">
        <v>143</v>
      </c>
      <c r="B334" s="28">
        <v>80</v>
      </c>
      <c r="C334" s="29" t="s">
        <v>2210</v>
      </c>
      <c r="D334" s="28" t="s">
        <v>145</v>
      </c>
      <c r="E334" s="30" t="s">
        <v>2211</v>
      </c>
      <c r="F334" s="31" t="s">
        <v>159</v>
      </c>
      <c r="G334" s="32">
        <v>4</v>
      </c>
      <c r="H334" s="32">
        <v>0</v>
      </c>
      <c r="I334" s="33">
        <f>ROUND(G334*H334,P4)</f>
        <v>0</v>
      </c>
      <c r="J334" s="28"/>
      <c r="K334" s="28"/>
      <c r="L334" s="34">
        <v>0</v>
      </c>
      <c r="M334" s="20">
        <f>ROUND(G334*L334,P4)</f>
        <v>0</v>
      </c>
      <c r="N334" s="40" t="s">
        <v>148</v>
      </c>
      <c r="O334" s="36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149</v>
      </c>
      <c r="E335" s="30" t="s">
        <v>145</v>
      </c>
    </row>
    <row r="336" ht="65">
      <c r="A336" s="1" t="s">
        <v>150</v>
      </c>
      <c r="E336" s="37" t="s">
        <v>2212</v>
      </c>
    </row>
    <row r="337" ht="150">
      <c r="A337" s="1" t="s">
        <v>152</v>
      </c>
      <c r="E337" s="30" t="s">
        <v>990</v>
      </c>
    </row>
    <row r="338" ht="13">
      <c r="A338" s="1" t="s">
        <v>143</v>
      </c>
      <c r="B338" s="28">
        <v>81</v>
      </c>
      <c r="C338" s="29" t="s">
        <v>2213</v>
      </c>
      <c r="D338" s="28" t="s">
        <v>145</v>
      </c>
      <c r="E338" s="30" t="s">
        <v>2214</v>
      </c>
      <c r="F338" s="31" t="s">
        <v>159</v>
      </c>
      <c r="G338" s="32">
        <v>4</v>
      </c>
      <c r="H338" s="32">
        <v>0</v>
      </c>
      <c r="I338" s="33">
        <f>ROUND(G338*H338,P4)</f>
        <v>0</v>
      </c>
      <c r="J338" s="28"/>
      <c r="K338" s="28"/>
      <c r="L338" s="34">
        <v>0</v>
      </c>
      <c r="M338" s="20">
        <f>ROUND(G338*L338,P4)</f>
        <v>0</v>
      </c>
      <c r="N338" s="40" t="s">
        <v>148</v>
      </c>
      <c r="O338" s="36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149</v>
      </c>
      <c r="E339" s="30" t="s">
        <v>145</v>
      </c>
    </row>
    <row r="340" ht="65">
      <c r="A340" s="1" t="s">
        <v>150</v>
      </c>
      <c r="E340" s="37" t="s">
        <v>2212</v>
      </c>
    </row>
    <row r="341" ht="125">
      <c r="A341" s="1" t="s">
        <v>152</v>
      </c>
      <c r="E341" s="30" t="s">
        <v>993</v>
      </c>
    </row>
    <row r="342" ht="13">
      <c r="A342" s="1" t="s">
        <v>143</v>
      </c>
      <c r="B342" s="28">
        <v>82</v>
      </c>
      <c r="C342" s="29" t="s">
        <v>1631</v>
      </c>
      <c r="D342" s="28" t="s">
        <v>145</v>
      </c>
      <c r="E342" s="30" t="s">
        <v>1632</v>
      </c>
      <c r="F342" s="31" t="s">
        <v>159</v>
      </c>
      <c r="G342" s="32">
        <v>36</v>
      </c>
      <c r="H342" s="32">
        <v>0</v>
      </c>
      <c r="I342" s="33">
        <f>ROUND(G342*H342,P4)</f>
        <v>0</v>
      </c>
      <c r="J342" s="28"/>
      <c r="K342" s="28"/>
      <c r="L342" s="34">
        <v>0</v>
      </c>
      <c r="M342" s="20">
        <f>ROUND(G342*L342,P4)</f>
        <v>0</v>
      </c>
      <c r="N342" s="40" t="s">
        <v>148</v>
      </c>
      <c r="O342" s="36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149</v>
      </c>
      <c r="E343" s="30" t="s">
        <v>145</v>
      </c>
    </row>
    <row r="344" ht="65">
      <c r="A344" s="1" t="s">
        <v>150</v>
      </c>
      <c r="E344" s="37" t="s">
        <v>2215</v>
      </c>
    </row>
    <row r="345" ht="150">
      <c r="A345" s="1" t="s">
        <v>152</v>
      </c>
      <c r="E345" s="30" t="s">
        <v>990</v>
      </c>
    </row>
    <row r="346" ht="13">
      <c r="A346" s="1" t="s">
        <v>143</v>
      </c>
      <c r="B346" s="28">
        <v>83</v>
      </c>
      <c r="C346" s="29" t="s">
        <v>1634</v>
      </c>
      <c r="D346" s="28" t="s">
        <v>145</v>
      </c>
      <c r="E346" s="30" t="s">
        <v>1635</v>
      </c>
      <c r="F346" s="31" t="s">
        <v>159</v>
      </c>
      <c r="G346" s="32">
        <v>36</v>
      </c>
      <c r="H346" s="32">
        <v>0</v>
      </c>
      <c r="I346" s="33">
        <f>ROUND(G346*H346,P4)</f>
        <v>0</v>
      </c>
      <c r="J346" s="28"/>
      <c r="K346" s="28"/>
      <c r="L346" s="34">
        <v>0</v>
      </c>
      <c r="M346" s="20">
        <f>ROUND(G346*L346,P4)</f>
        <v>0</v>
      </c>
      <c r="N346" s="40" t="s">
        <v>148</v>
      </c>
      <c r="O346" s="36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149</v>
      </c>
      <c r="E347" s="30" t="s">
        <v>145</v>
      </c>
    </row>
    <row r="348" ht="65">
      <c r="A348" s="1" t="s">
        <v>150</v>
      </c>
      <c r="E348" s="37" t="s">
        <v>2215</v>
      </c>
    </row>
    <row r="349" ht="125">
      <c r="A349" s="1" t="s">
        <v>152</v>
      </c>
      <c r="E349" s="30" t="s">
        <v>993</v>
      </c>
    </row>
    <row r="350" ht="13">
      <c r="A350" s="1" t="s">
        <v>143</v>
      </c>
      <c r="B350" s="28">
        <v>84</v>
      </c>
      <c r="C350" s="29" t="s">
        <v>2216</v>
      </c>
      <c r="D350" s="28" t="s">
        <v>145</v>
      </c>
      <c r="E350" s="30" t="s">
        <v>2217</v>
      </c>
      <c r="F350" s="31" t="s">
        <v>159</v>
      </c>
      <c r="G350" s="32">
        <v>36</v>
      </c>
      <c r="H350" s="32">
        <v>0</v>
      </c>
      <c r="I350" s="33">
        <f>ROUND(G350*H350,P4)</f>
        <v>0</v>
      </c>
      <c r="J350" s="28"/>
      <c r="K350" s="28"/>
      <c r="L350" s="34">
        <v>0</v>
      </c>
      <c r="M350" s="20">
        <f>ROUND(G350*L350,P4)</f>
        <v>0</v>
      </c>
      <c r="N350" s="40" t="s">
        <v>148</v>
      </c>
      <c r="O350" s="36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149</v>
      </c>
      <c r="E351" s="30" t="s">
        <v>145</v>
      </c>
    </row>
    <row r="352" ht="65">
      <c r="A352" s="1" t="s">
        <v>150</v>
      </c>
      <c r="E352" s="37" t="s">
        <v>2215</v>
      </c>
    </row>
    <row r="353" ht="150">
      <c r="A353" s="1" t="s">
        <v>152</v>
      </c>
      <c r="E353" s="30" t="s">
        <v>990</v>
      </c>
    </row>
    <row r="354" ht="13">
      <c r="A354" s="1" t="s">
        <v>143</v>
      </c>
      <c r="B354" s="28">
        <v>85</v>
      </c>
      <c r="C354" s="29" t="s">
        <v>2218</v>
      </c>
      <c r="D354" s="28" t="s">
        <v>145</v>
      </c>
      <c r="E354" s="30" t="s">
        <v>2219</v>
      </c>
      <c r="F354" s="31" t="s">
        <v>159</v>
      </c>
      <c r="G354" s="32">
        <v>36</v>
      </c>
      <c r="H354" s="32">
        <v>0</v>
      </c>
      <c r="I354" s="33">
        <f>ROUND(G354*H354,P4)</f>
        <v>0</v>
      </c>
      <c r="J354" s="28"/>
      <c r="K354" s="28"/>
      <c r="L354" s="34">
        <v>0</v>
      </c>
      <c r="M354" s="20">
        <f>ROUND(G354*L354,P4)</f>
        <v>0</v>
      </c>
      <c r="N354" s="40" t="s">
        <v>148</v>
      </c>
      <c r="O354" s="36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149</v>
      </c>
      <c r="E355" s="30" t="s">
        <v>145</v>
      </c>
    </row>
    <row r="356" ht="65">
      <c r="A356" s="1" t="s">
        <v>150</v>
      </c>
      <c r="E356" s="37" t="s">
        <v>2215</v>
      </c>
    </row>
    <row r="357" ht="125">
      <c r="A357" s="1" t="s">
        <v>152</v>
      </c>
      <c r="E357" s="30" t="s">
        <v>993</v>
      </c>
    </row>
    <row r="358" ht="13">
      <c r="A358" s="1" t="s">
        <v>143</v>
      </c>
      <c r="B358" s="28">
        <v>86</v>
      </c>
      <c r="C358" s="29" t="s">
        <v>1636</v>
      </c>
      <c r="D358" s="28" t="s">
        <v>145</v>
      </c>
      <c r="E358" s="30" t="s">
        <v>1637</v>
      </c>
      <c r="F358" s="31" t="s">
        <v>159</v>
      </c>
      <c r="G358" s="32">
        <v>18</v>
      </c>
      <c r="H358" s="32">
        <v>0</v>
      </c>
      <c r="I358" s="33">
        <f>ROUND(G358*H358,P4)</f>
        <v>0</v>
      </c>
      <c r="J358" s="28"/>
      <c r="K358" s="28"/>
      <c r="L358" s="34">
        <v>0</v>
      </c>
      <c r="M358" s="20">
        <f>ROUND(G358*L358,P4)</f>
        <v>0</v>
      </c>
      <c r="N358" s="40" t="s">
        <v>148</v>
      </c>
      <c r="O358" s="36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149</v>
      </c>
      <c r="E359" s="30" t="s">
        <v>145</v>
      </c>
    </row>
    <row r="360" ht="65">
      <c r="A360" s="1" t="s">
        <v>150</v>
      </c>
      <c r="E360" s="37" t="s">
        <v>2082</v>
      </c>
    </row>
    <row r="361" ht="150">
      <c r="A361" s="1" t="s">
        <v>152</v>
      </c>
      <c r="E361" s="30" t="s">
        <v>990</v>
      </c>
    </row>
    <row r="362" ht="13">
      <c r="A362" s="1" t="s">
        <v>143</v>
      </c>
      <c r="B362" s="28">
        <v>87</v>
      </c>
      <c r="C362" s="29" t="s">
        <v>1639</v>
      </c>
      <c r="D362" s="28" t="s">
        <v>145</v>
      </c>
      <c r="E362" s="30" t="s">
        <v>1640</v>
      </c>
      <c r="F362" s="31" t="s">
        <v>159</v>
      </c>
      <c r="G362" s="32">
        <v>18</v>
      </c>
      <c r="H362" s="32">
        <v>0</v>
      </c>
      <c r="I362" s="33">
        <f>ROUND(G362*H362,P4)</f>
        <v>0</v>
      </c>
      <c r="J362" s="28"/>
      <c r="K362" s="28"/>
      <c r="L362" s="34">
        <v>0</v>
      </c>
      <c r="M362" s="20">
        <f>ROUND(G362*L362,P4)</f>
        <v>0</v>
      </c>
      <c r="N362" s="40" t="s">
        <v>148</v>
      </c>
      <c r="O362" s="36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149</v>
      </c>
      <c r="E363" s="30" t="s">
        <v>145</v>
      </c>
    </row>
    <row r="364" ht="65">
      <c r="A364" s="1" t="s">
        <v>150</v>
      </c>
      <c r="E364" s="37" t="s">
        <v>2082</v>
      </c>
    </row>
    <row r="365" ht="125">
      <c r="A365" s="1" t="s">
        <v>152</v>
      </c>
      <c r="E365" s="30" t="s">
        <v>993</v>
      </c>
    </row>
    <row r="366" ht="13">
      <c r="A366" s="1" t="s">
        <v>143</v>
      </c>
      <c r="B366" s="28">
        <v>88</v>
      </c>
      <c r="C366" s="29" t="s">
        <v>2220</v>
      </c>
      <c r="D366" s="28" t="s">
        <v>145</v>
      </c>
      <c r="E366" s="30" t="s">
        <v>2221</v>
      </c>
      <c r="F366" s="31" t="s">
        <v>159</v>
      </c>
      <c r="G366" s="32">
        <v>18</v>
      </c>
      <c r="H366" s="32">
        <v>0</v>
      </c>
      <c r="I366" s="33">
        <f>ROUND(G366*H366,P4)</f>
        <v>0</v>
      </c>
      <c r="J366" s="28"/>
      <c r="K366" s="28"/>
      <c r="L366" s="34">
        <v>0</v>
      </c>
      <c r="M366" s="20">
        <f>ROUND(G366*L366,P4)</f>
        <v>0</v>
      </c>
      <c r="N366" s="40" t="s">
        <v>148</v>
      </c>
      <c r="O366" s="36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149</v>
      </c>
      <c r="E367" s="30" t="s">
        <v>145</v>
      </c>
    </row>
    <row r="368" ht="65">
      <c r="A368" s="1" t="s">
        <v>150</v>
      </c>
      <c r="E368" s="37" t="s">
        <v>2082</v>
      </c>
    </row>
    <row r="369" ht="150">
      <c r="A369" s="1" t="s">
        <v>152</v>
      </c>
      <c r="E369" s="30" t="s">
        <v>990</v>
      </c>
    </row>
    <row r="370" ht="13">
      <c r="A370" s="1" t="s">
        <v>143</v>
      </c>
      <c r="B370" s="28">
        <v>89</v>
      </c>
      <c r="C370" s="29" t="s">
        <v>2222</v>
      </c>
      <c r="D370" s="28" t="s">
        <v>145</v>
      </c>
      <c r="E370" s="30" t="s">
        <v>2223</v>
      </c>
      <c r="F370" s="31" t="s">
        <v>159</v>
      </c>
      <c r="G370" s="32">
        <v>18</v>
      </c>
      <c r="H370" s="32">
        <v>0</v>
      </c>
      <c r="I370" s="33">
        <f>ROUND(G370*H370,P4)</f>
        <v>0</v>
      </c>
      <c r="J370" s="28"/>
      <c r="K370" s="28"/>
      <c r="L370" s="34">
        <v>0</v>
      </c>
      <c r="M370" s="20">
        <f>ROUND(G370*L370,P4)</f>
        <v>0</v>
      </c>
      <c r="N370" s="40" t="s">
        <v>148</v>
      </c>
      <c r="O370" s="36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149</v>
      </c>
      <c r="E371" s="30" t="s">
        <v>145</v>
      </c>
    </row>
    <row r="372" ht="65">
      <c r="A372" s="1" t="s">
        <v>150</v>
      </c>
      <c r="E372" s="37" t="s">
        <v>2082</v>
      </c>
    </row>
    <row r="373" ht="125">
      <c r="A373" s="1" t="s">
        <v>152</v>
      </c>
      <c r="E373" s="30" t="s">
        <v>993</v>
      </c>
    </row>
    <row r="374" ht="13">
      <c r="A374" s="1" t="s">
        <v>143</v>
      </c>
      <c r="B374" s="28">
        <v>90</v>
      </c>
      <c r="C374" s="29" t="s">
        <v>1641</v>
      </c>
      <c r="D374" s="28" t="s">
        <v>145</v>
      </c>
      <c r="E374" s="30" t="s">
        <v>1642</v>
      </c>
      <c r="F374" s="31" t="s">
        <v>159</v>
      </c>
      <c r="G374" s="32">
        <v>9</v>
      </c>
      <c r="H374" s="32">
        <v>0</v>
      </c>
      <c r="I374" s="33">
        <f>ROUND(G374*H374,P4)</f>
        <v>0</v>
      </c>
      <c r="J374" s="28"/>
      <c r="K374" s="28"/>
      <c r="L374" s="34">
        <v>0</v>
      </c>
      <c r="M374" s="20">
        <f>ROUND(G374*L374,P4)</f>
        <v>0</v>
      </c>
      <c r="N374" s="40" t="s">
        <v>148</v>
      </c>
      <c r="O374" s="36">
        <f>M374*AA374</f>
        <v>0</v>
      </c>
      <c r="P374" s="1">
        <v>3</v>
      </c>
      <c r="AA374" s="1">
        <f>IF(P374=1,$O$3,IF(P374=2,$O$4,$O$5))</f>
        <v>0</v>
      </c>
    </row>
    <row r="375">
      <c r="A375" s="1" t="s">
        <v>149</v>
      </c>
      <c r="E375" s="30" t="s">
        <v>145</v>
      </c>
    </row>
    <row r="376" ht="65">
      <c r="A376" s="1" t="s">
        <v>150</v>
      </c>
      <c r="E376" s="37" t="s">
        <v>2224</v>
      </c>
    </row>
    <row r="377" ht="150">
      <c r="A377" s="1" t="s">
        <v>152</v>
      </c>
      <c r="E377" s="30" t="s">
        <v>990</v>
      </c>
    </row>
    <row r="378" ht="13">
      <c r="A378" s="1" t="s">
        <v>143</v>
      </c>
      <c r="B378" s="28">
        <v>91</v>
      </c>
      <c r="C378" s="29" t="s">
        <v>1644</v>
      </c>
      <c r="D378" s="28" t="s">
        <v>145</v>
      </c>
      <c r="E378" s="30" t="s">
        <v>1645</v>
      </c>
      <c r="F378" s="31" t="s">
        <v>159</v>
      </c>
      <c r="G378" s="32">
        <v>9</v>
      </c>
      <c r="H378" s="32">
        <v>0</v>
      </c>
      <c r="I378" s="33">
        <f>ROUND(G378*H378,P4)</f>
        <v>0</v>
      </c>
      <c r="J378" s="28"/>
      <c r="K378" s="28"/>
      <c r="L378" s="34">
        <v>0</v>
      </c>
      <c r="M378" s="20">
        <f>ROUND(G378*L378,P4)</f>
        <v>0</v>
      </c>
      <c r="N378" s="40" t="s">
        <v>148</v>
      </c>
      <c r="O378" s="36">
        <f>M378*AA378</f>
        <v>0</v>
      </c>
      <c r="P378" s="1">
        <v>3</v>
      </c>
      <c r="AA378" s="1">
        <f>IF(P378=1,$O$3,IF(P378=2,$O$4,$O$5))</f>
        <v>0</v>
      </c>
    </row>
    <row r="379">
      <c r="A379" s="1" t="s">
        <v>149</v>
      </c>
      <c r="E379" s="30" t="s">
        <v>145</v>
      </c>
    </row>
    <row r="380" ht="65">
      <c r="A380" s="1" t="s">
        <v>150</v>
      </c>
      <c r="E380" s="37" t="s">
        <v>2224</v>
      </c>
    </row>
    <row r="381" ht="125">
      <c r="A381" s="1" t="s">
        <v>152</v>
      </c>
      <c r="E381" s="30" t="s">
        <v>993</v>
      </c>
    </row>
    <row r="382" ht="13">
      <c r="A382" s="1" t="s">
        <v>143</v>
      </c>
      <c r="B382" s="28">
        <v>92</v>
      </c>
      <c r="C382" s="29" t="s">
        <v>2225</v>
      </c>
      <c r="D382" s="28" t="s">
        <v>145</v>
      </c>
      <c r="E382" s="30" t="s">
        <v>2226</v>
      </c>
      <c r="F382" s="31" t="s">
        <v>159</v>
      </c>
      <c r="G382" s="32">
        <v>36</v>
      </c>
      <c r="H382" s="32">
        <v>0</v>
      </c>
      <c r="I382" s="33">
        <f>ROUND(G382*H382,P4)</f>
        <v>0</v>
      </c>
      <c r="J382" s="28"/>
      <c r="K382" s="28"/>
      <c r="L382" s="34">
        <v>0</v>
      </c>
      <c r="M382" s="20">
        <f>ROUND(G382*L382,P4)</f>
        <v>0</v>
      </c>
      <c r="N382" s="40" t="s">
        <v>148</v>
      </c>
      <c r="O382" s="36">
        <f>M382*AA382</f>
        <v>0</v>
      </c>
      <c r="P382" s="1">
        <v>3</v>
      </c>
      <c r="AA382" s="1">
        <f>IF(P382=1,$O$3,IF(P382=2,$O$4,$O$5))</f>
        <v>0</v>
      </c>
    </row>
    <row r="383">
      <c r="A383" s="1" t="s">
        <v>149</v>
      </c>
      <c r="E383" s="30" t="s">
        <v>145</v>
      </c>
    </row>
    <row r="384" ht="65">
      <c r="A384" s="1" t="s">
        <v>150</v>
      </c>
      <c r="E384" s="37" t="s">
        <v>2227</v>
      </c>
    </row>
    <row r="385" ht="150">
      <c r="A385" s="1" t="s">
        <v>152</v>
      </c>
      <c r="E385" s="30" t="s">
        <v>990</v>
      </c>
    </row>
    <row r="386" ht="13">
      <c r="A386" s="1" t="s">
        <v>143</v>
      </c>
      <c r="B386" s="28">
        <v>93</v>
      </c>
      <c r="C386" s="29" t="s">
        <v>2228</v>
      </c>
      <c r="D386" s="28" t="s">
        <v>145</v>
      </c>
      <c r="E386" s="30" t="s">
        <v>2229</v>
      </c>
      <c r="F386" s="31" t="s">
        <v>159</v>
      </c>
      <c r="G386" s="32">
        <v>36</v>
      </c>
      <c r="H386" s="32">
        <v>0</v>
      </c>
      <c r="I386" s="33">
        <f>ROUND(G386*H386,P4)</f>
        <v>0</v>
      </c>
      <c r="J386" s="28"/>
      <c r="K386" s="28"/>
      <c r="L386" s="34">
        <v>0</v>
      </c>
      <c r="M386" s="20">
        <f>ROUND(G386*L386,P4)</f>
        <v>0</v>
      </c>
      <c r="N386" s="40" t="s">
        <v>148</v>
      </c>
      <c r="O386" s="36">
        <f>M386*AA386</f>
        <v>0</v>
      </c>
      <c r="P386" s="1">
        <v>3</v>
      </c>
      <c r="AA386" s="1">
        <f>IF(P386=1,$O$3,IF(P386=2,$O$4,$O$5))</f>
        <v>0</v>
      </c>
    </row>
    <row r="387">
      <c r="A387" s="1" t="s">
        <v>149</v>
      </c>
      <c r="E387" s="30" t="s">
        <v>145</v>
      </c>
    </row>
    <row r="388" ht="65">
      <c r="A388" s="1" t="s">
        <v>150</v>
      </c>
      <c r="E388" s="37" t="s">
        <v>2227</v>
      </c>
    </row>
    <row r="389" ht="125">
      <c r="A389" s="1" t="s">
        <v>152</v>
      </c>
      <c r="E389" s="30" t="s">
        <v>993</v>
      </c>
    </row>
    <row r="390" ht="13">
      <c r="A390" s="1" t="s">
        <v>143</v>
      </c>
      <c r="B390" s="28">
        <v>94</v>
      </c>
      <c r="C390" s="29" t="s">
        <v>2230</v>
      </c>
      <c r="D390" s="28" t="s">
        <v>145</v>
      </c>
      <c r="E390" s="30" t="s">
        <v>2231</v>
      </c>
      <c r="F390" s="31" t="s">
        <v>159</v>
      </c>
      <c r="G390" s="32">
        <v>720</v>
      </c>
      <c r="H390" s="32">
        <v>0</v>
      </c>
      <c r="I390" s="33">
        <f>ROUND(G390*H390,P4)</f>
        <v>0</v>
      </c>
      <c r="J390" s="28"/>
      <c r="K390" s="28"/>
      <c r="L390" s="34">
        <v>0</v>
      </c>
      <c r="M390" s="20">
        <f>ROUND(G390*L390,P4)</f>
        <v>0</v>
      </c>
      <c r="N390" s="40" t="s">
        <v>148</v>
      </c>
      <c r="O390" s="36">
        <f>M390*AA390</f>
        <v>0</v>
      </c>
      <c r="P390" s="1">
        <v>3</v>
      </c>
      <c r="AA390" s="1">
        <f>IF(P390=1,$O$3,IF(P390=2,$O$4,$O$5))</f>
        <v>0</v>
      </c>
    </row>
    <row r="391">
      <c r="A391" s="1" t="s">
        <v>149</v>
      </c>
      <c r="E391" s="30" t="s">
        <v>145</v>
      </c>
    </row>
    <row r="392" ht="65">
      <c r="A392" s="1" t="s">
        <v>150</v>
      </c>
      <c r="E392" s="37" t="s">
        <v>2232</v>
      </c>
    </row>
    <row r="393" ht="150">
      <c r="A393" s="1" t="s">
        <v>152</v>
      </c>
      <c r="E393" s="30" t="s">
        <v>990</v>
      </c>
    </row>
    <row r="394" ht="13">
      <c r="A394" s="1" t="s">
        <v>143</v>
      </c>
      <c r="B394" s="28">
        <v>95</v>
      </c>
      <c r="C394" s="29" t="s">
        <v>2233</v>
      </c>
      <c r="D394" s="28" t="s">
        <v>145</v>
      </c>
      <c r="E394" s="30" t="s">
        <v>2234</v>
      </c>
      <c r="F394" s="31" t="s">
        <v>159</v>
      </c>
      <c r="G394" s="32">
        <v>720</v>
      </c>
      <c r="H394" s="32">
        <v>0</v>
      </c>
      <c r="I394" s="33">
        <f>ROUND(G394*H394,P4)</f>
        <v>0</v>
      </c>
      <c r="J394" s="28"/>
      <c r="K394" s="28"/>
      <c r="L394" s="34">
        <v>0</v>
      </c>
      <c r="M394" s="20">
        <f>ROUND(G394*L394,P4)</f>
        <v>0</v>
      </c>
      <c r="N394" s="40" t="s">
        <v>148</v>
      </c>
      <c r="O394" s="36">
        <f>M394*AA394</f>
        <v>0</v>
      </c>
      <c r="P394" s="1">
        <v>3</v>
      </c>
      <c r="AA394" s="1">
        <f>IF(P394=1,$O$3,IF(P394=2,$O$4,$O$5))</f>
        <v>0</v>
      </c>
    </row>
    <row r="395">
      <c r="A395" s="1" t="s">
        <v>149</v>
      </c>
      <c r="E395" s="30" t="s">
        <v>145</v>
      </c>
    </row>
    <row r="396" ht="65">
      <c r="A396" s="1" t="s">
        <v>150</v>
      </c>
      <c r="E396" s="37" t="s">
        <v>2232</v>
      </c>
    </row>
    <row r="397" ht="125">
      <c r="A397" s="1" t="s">
        <v>152</v>
      </c>
      <c r="E397" s="30" t="s">
        <v>993</v>
      </c>
    </row>
    <row r="398" ht="13">
      <c r="A398" s="1" t="s">
        <v>143</v>
      </c>
      <c r="B398" s="28">
        <v>96</v>
      </c>
      <c r="C398" s="29" t="s">
        <v>2235</v>
      </c>
      <c r="D398" s="28" t="s">
        <v>145</v>
      </c>
      <c r="E398" s="30" t="s">
        <v>2236</v>
      </c>
      <c r="F398" s="31" t="s">
        <v>159</v>
      </c>
      <c r="G398" s="32">
        <v>19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148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>
      <c r="A399" s="1" t="s">
        <v>149</v>
      </c>
      <c r="E399" s="30" t="s">
        <v>145</v>
      </c>
    </row>
    <row r="400" ht="65">
      <c r="A400" s="1" t="s">
        <v>150</v>
      </c>
      <c r="E400" s="37" t="s">
        <v>2237</v>
      </c>
    </row>
    <row r="401" ht="125">
      <c r="A401" s="1" t="s">
        <v>152</v>
      </c>
      <c r="E401" s="30" t="s">
        <v>1400</v>
      </c>
    </row>
    <row r="402" ht="13">
      <c r="A402" s="1" t="s">
        <v>143</v>
      </c>
      <c r="B402" s="28">
        <v>97</v>
      </c>
      <c r="C402" s="29" t="s">
        <v>2238</v>
      </c>
      <c r="D402" s="28" t="s">
        <v>145</v>
      </c>
      <c r="E402" s="30" t="s">
        <v>2239</v>
      </c>
      <c r="F402" s="31" t="s">
        <v>159</v>
      </c>
      <c r="G402" s="32">
        <v>23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148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>
      <c r="A403" s="1" t="s">
        <v>149</v>
      </c>
      <c r="E403" s="30" t="s">
        <v>145</v>
      </c>
    </row>
    <row r="404" ht="65">
      <c r="A404" s="1" t="s">
        <v>150</v>
      </c>
      <c r="E404" s="37" t="s">
        <v>2240</v>
      </c>
    </row>
    <row r="405" ht="125">
      <c r="A405" s="1" t="s">
        <v>152</v>
      </c>
      <c r="E405" s="30" t="s">
        <v>1400</v>
      </c>
    </row>
    <row r="406" ht="13">
      <c r="A406" s="1" t="s">
        <v>143</v>
      </c>
      <c r="B406" s="28">
        <v>98</v>
      </c>
      <c r="C406" s="29" t="s">
        <v>1398</v>
      </c>
      <c r="D406" s="28" t="s">
        <v>145</v>
      </c>
      <c r="E406" s="30" t="s">
        <v>1399</v>
      </c>
      <c r="F406" s="31" t="s">
        <v>159</v>
      </c>
      <c r="G406" s="32">
        <v>5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148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>
      <c r="A407" s="1" t="s">
        <v>149</v>
      </c>
      <c r="E407" s="30" t="s">
        <v>145</v>
      </c>
    </row>
    <row r="408" ht="65">
      <c r="A408" s="1" t="s">
        <v>150</v>
      </c>
      <c r="E408" s="37" t="s">
        <v>2241</v>
      </c>
    </row>
    <row r="409" ht="125">
      <c r="A409" s="1" t="s">
        <v>152</v>
      </c>
      <c r="E409" s="30" t="s">
        <v>1400</v>
      </c>
    </row>
    <row r="410" ht="13">
      <c r="A410" s="1" t="s">
        <v>143</v>
      </c>
      <c r="B410" s="28">
        <v>99</v>
      </c>
      <c r="C410" s="29" t="s">
        <v>2242</v>
      </c>
      <c r="D410" s="28" t="s">
        <v>145</v>
      </c>
      <c r="E410" s="30" t="s">
        <v>2243</v>
      </c>
      <c r="F410" s="31" t="s">
        <v>159</v>
      </c>
      <c r="G410" s="32">
        <v>20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148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>
      <c r="A411" s="1" t="s">
        <v>149</v>
      </c>
      <c r="E411" s="30" t="s">
        <v>145</v>
      </c>
    </row>
    <row r="412" ht="65">
      <c r="A412" s="1" t="s">
        <v>150</v>
      </c>
      <c r="E412" s="37" t="s">
        <v>2244</v>
      </c>
    </row>
    <row r="413" ht="125">
      <c r="A413" s="1" t="s">
        <v>152</v>
      </c>
      <c r="E413" s="30" t="s">
        <v>1400</v>
      </c>
    </row>
    <row r="414" ht="13">
      <c r="A414" s="1" t="s">
        <v>143</v>
      </c>
      <c r="B414" s="28">
        <v>100</v>
      </c>
      <c r="C414" s="29" t="s">
        <v>2245</v>
      </c>
      <c r="D414" s="28" t="s">
        <v>145</v>
      </c>
      <c r="E414" s="30" t="s">
        <v>2246</v>
      </c>
      <c r="F414" s="31" t="s">
        <v>159</v>
      </c>
      <c r="G414" s="32">
        <v>48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148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>
      <c r="A415" s="1" t="s">
        <v>149</v>
      </c>
      <c r="E415" s="30" t="s">
        <v>145</v>
      </c>
    </row>
    <row r="416" ht="65">
      <c r="A416" s="1" t="s">
        <v>150</v>
      </c>
      <c r="E416" s="37" t="s">
        <v>2247</v>
      </c>
    </row>
    <row r="417" ht="150">
      <c r="A417" s="1" t="s">
        <v>152</v>
      </c>
      <c r="E417" s="30" t="s">
        <v>1387</v>
      </c>
    </row>
    <row r="418" ht="13">
      <c r="A418" s="1" t="s">
        <v>143</v>
      </c>
      <c r="B418" s="28">
        <v>101</v>
      </c>
      <c r="C418" s="29" t="s">
        <v>2248</v>
      </c>
      <c r="D418" s="28" t="s">
        <v>145</v>
      </c>
      <c r="E418" s="30" t="s">
        <v>2249</v>
      </c>
      <c r="F418" s="31" t="s">
        <v>159</v>
      </c>
      <c r="G418" s="32">
        <v>48</v>
      </c>
      <c r="H418" s="32">
        <v>0</v>
      </c>
      <c r="I418" s="33">
        <f>ROUND(G418*H418,P4)</f>
        <v>0</v>
      </c>
      <c r="J418" s="28"/>
      <c r="K418" s="28"/>
      <c r="L418" s="34">
        <v>0</v>
      </c>
      <c r="M418" s="20">
        <f>ROUND(G418*L418,P4)</f>
        <v>0</v>
      </c>
      <c r="N418" s="40" t="s">
        <v>148</v>
      </c>
      <c r="O418" s="36">
        <f>M418*AA418</f>
        <v>0</v>
      </c>
      <c r="P418" s="1">
        <v>3</v>
      </c>
      <c r="AA418" s="1">
        <f>IF(P418=1,$O$3,IF(P418=2,$O$4,$O$5))</f>
        <v>0</v>
      </c>
    </row>
    <row r="419">
      <c r="A419" s="1" t="s">
        <v>149</v>
      </c>
      <c r="E419" s="30" t="s">
        <v>145</v>
      </c>
    </row>
    <row r="420" ht="65">
      <c r="A420" s="1" t="s">
        <v>150</v>
      </c>
      <c r="E420" s="37" t="s">
        <v>2247</v>
      </c>
    </row>
    <row r="421" ht="125">
      <c r="A421" s="1" t="s">
        <v>152</v>
      </c>
      <c r="E421" s="30" t="s">
        <v>993</v>
      </c>
    </row>
    <row r="422" ht="13">
      <c r="A422" s="1" t="s">
        <v>143</v>
      </c>
      <c r="B422" s="28">
        <v>102</v>
      </c>
      <c r="C422" s="29" t="s">
        <v>2250</v>
      </c>
      <c r="D422" s="28" t="s">
        <v>145</v>
      </c>
      <c r="E422" s="30" t="s">
        <v>2251</v>
      </c>
      <c r="F422" s="31" t="s">
        <v>159</v>
      </c>
      <c r="G422" s="32">
        <v>8</v>
      </c>
      <c r="H422" s="32">
        <v>0</v>
      </c>
      <c r="I422" s="33">
        <f>ROUND(G422*H422,P4)</f>
        <v>0</v>
      </c>
      <c r="J422" s="28"/>
      <c r="K422" s="28"/>
      <c r="L422" s="34">
        <v>0</v>
      </c>
      <c r="M422" s="20">
        <f>ROUND(G422*L422,P4)</f>
        <v>0</v>
      </c>
      <c r="N422" s="40" t="s">
        <v>148</v>
      </c>
      <c r="O422" s="36">
        <f>M422*AA422</f>
        <v>0</v>
      </c>
      <c r="P422" s="1">
        <v>3</v>
      </c>
      <c r="AA422" s="1">
        <f>IF(P422=1,$O$3,IF(P422=2,$O$4,$O$5))</f>
        <v>0</v>
      </c>
    </row>
    <row r="423">
      <c r="A423" s="1" t="s">
        <v>149</v>
      </c>
      <c r="E423" s="30" t="s">
        <v>145</v>
      </c>
    </row>
    <row r="424" ht="65">
      <c r="A424" s="1" t="s">
        <v>150</v>
      </c>
      <c r="E424" s="37" t="s">
        <v>2170</v>
      </c>
    </row>
    <row r="425" ht="150">
      <c r="A425" s="1" t="s">
        <v>152</v>
      </c>
      <c r="E425" s="30" t="s">
        <v>1387</v>
      </c>
    </row>
    <row r="426" ht="13">
      <c r="A426" s="1" t="s">
        <v>143</v>
      </c>
      <c r="B426" s="28">
        <v>103</v>
      </c>
      <c r="C426" s="29" t="s">
        <v>2252</v>
      </c>
      <c r="D426" s="28" t="s">
        <v>145</v>
      </c>
      <c r="E426" s="30" t="s">
        <v>2253</v>
      </c>
      <c r="F426" s="31" t="s">
        <v>159</v>
      </c>
      <c r="G426" s="32">
        <v>8</v>
      </c>
      <c r="H426" s="32">
        <v>0</v>
      </c>
      <c r="I426" s="33">
        <f>ROUND(G426*H426,P4)</f>
        <v>0</v>
      </c>
      <c r="J426" s="28"/>
      <c r="K426" s="28"/>
      <c r="L426" s="34">
        <v>0</v>
      </c>
      <c r="M426" s="20">
        <f>ROUND(G426*L426,P4)</f>
        <v>0</v>
      </c>
      <c r="N426" s="40" t="s">
        <v>148</v>
      </c>
      <c r="O426" s="36">
        <f>M426*AA426</f>
        <v>0</v>
      </c>
      <c r="P426" s="1">
        <v>3</v>
      </c>
      <c r="AA426" s="1">
        <f>IF(P426=1,$O$3,IF(P426=2,$O$4,$O$5))</f>
        <v>0</v>
      </c>
    </row>
    <row r="427">
      <c r="A427" s="1" t="s">
        <v>149</v>
      </c>
      <c r="E427" s="30" t="s">
        <v>145</v>
      </c>
    </row>
    <row r="428" ht="65">
      <c r="A428" s="1" t="s">
        <v>150</v>
      </c>
      <c r="E428" s="37" t="s">
        <v>2170</v>
      </c>
    </row>
    <row r="429" ht="125">
      <c r="A429" s="1" t="s">
        <v>152</v>
      </c>
      <c r="E429" s="30" t="s">
        <v>993</v>
      </c>
    </row>
    <row r="430" ht="13">
      <c r="A430" s="1" t="s">
        <v>143</v>
      </c>
      <c r="B430" s="28">
        <v>104</v>
      </c>
      <c r="C430" s="29" t="s">
        <v>2254</v>
      </c>
      <c r="D430" s="28" t="s">
        <v>145</v>
      </c>
      <c r="E430" s="30" t="s">
        <v>2255</v>
      </c>
      <c r="F430" s="31" t="s">
        <v>159</v>
      </c>
      <c r="G430" s="32">
        <v>9</v>
      </c>
      <c r="H430" s="32">
        <v>0</v>
      </c>
      <c r="I430" s="33">
        <f>ROUND(G430*H430,P4)</f>
        <v>0</v>
      </c>
      <c r="J430" s="28"/>
      <c r="K430" s="28"/>
      <c r="L430" s="34">
        <v>0</v>
      </c>
      <c r="M430" s="20">
        <f>ROUND(G430*L430,P4)</f>
        <v>0</v>
      </c>
      <c r="N430" s="40" t="s">
        <v>148</v>
      </c>
      <c r="O430" s="36">
        <f>M430*AA430</f>
        <v>0</v>
      </c>
      <c r="P430" s="1">
        <v>3</v>
      </c>
      <c r="AA430" s="1">
        <f>IF(P430=1,$O$3,IF(P430=2,$O$4,$O$5))</f>
        <v>0</v>
      </c>
    </row>
    <row r="431">
      <c r="A431" s="1" t="s">
        <v>149</v>
      </c>
      <c r="E431" s="30" t="s">
        <v>145</v>
      </c>
    </row>
    <row r="432" ht="65">
      <c r="A432" s="1" t="s">
        <v>150</v>
      </c>
      <c r="E432" s="37" t="s">
        <v>2224</v>
      </c>
    </row>
    <row r="433" ht="150">
      <c r="A433" s="1" t="s">
        <v>152</v>
      </c>
      <c r="E433" s="30" t="s">
        <v>1387</v>
      </c>
    </row>
    <row r="434" ht="13">
      <c r="A434" s="1" t="s">
        <v>143</v>
      </c>
      <c r="B434" s="28">
        <v>105</v>
      </c>
      <c r="C434" s="29" t="s">
        <v>2256</v>
      </c>
      <c r="D434" s="28" t="s">
        <v>145</v>
      </c>
      <c r="E434" s="30" t="s">
        <v>2257</v>
      </c>
      <c r="F434" s="31" t="s">
        <v>159</v>
      </c>
      <c r="G434" s="32">
        <v>9</v>
      </c>
      <c r="H434" s="32">
        <v>0</v>
      </c>
      <c r="I434" s="33">
        <f>ROUND(G434*H434,P4)</f>
        <v>0</v>
      </c>
      <c r="J434" s="28"/>
      <c r="K434" s="28"/>
      <c r="L434" s="34">
        <v>0</v>
      </c>
      <c r="M434" s="20">
        <f>ROUND(G434*L434,P4)</f>
        <v>0</v>
      </c>
      <c r="N434" s="40" t="s">
        <v>148</v>
      </c>
      <c r="O434" s="36">
        <f>M434*AA434</f>
        <v>0</v>
      </c>
      <c r="P434" s="1">
        <v>3</v>
      </c>
      <c r="AA434" s="1">
        <f>IF(P434=1,$O$3,IF(P434=2,$O$4,$O$5))</f>
        <v>0</v>
      </c>
    </row>
    <row r="435">
      <c r="A435" s="1" t="s">
        <v>149</v>
      </c>
      <c r="E435" s="30" t="s">
        <v>145</v>
      </c>
    </row>
    <row r="436" ht="65">
      <c r="A436" s="1" t="s">
        <v>150</v>
      </c>
      <c r="E436" s="37" t="s">
        <v>2224</v>
      </c>
    </row>
    <row r="437" ht="125">
      <c r="A437" s="1" t="s">
        <v>152</v>
      </c>
      <c r="E437" s="30" t="s">
        <v>993</v>
      </c>
    </row>
    <row r="438" ht="13">
      <c r="A438" s="1" t="s">
        <v>143</v>
      </c>
      <c r="B438" s="28">
        <v>106</v>
      </c>
      <c r="C438" s="29" t="s">
        <v>968</v>
      </c>
      <c r="D438" s="28" t="s">
        <v>145</v>
      </c>
      <c r="E438" s="30" t="s">
        <v>969</v>
      </c>
      <c r="F438" s="31" t="s">
        <v>159</v>
      </c>
      <c r="G438" s="32">
        <v>60</v>
      </c>
      <c r="H438" s="32">
        <v>0</v>
      </c>
      <c r="I438" s="33">
        <f>ROUND(G438*H438,P4)</f>
        <v>0</v>
      </c>
      <c r="J438" s="28"/>
      <c r="K438" s="28"/>
      <c r="L438" s="34">
        <v>0</v>
      </c>
      <c r="M438" s="20">
        <f>ROUND(G438*L438,P4)</f>
        <v>0</v>
      </c>
      <c r="N438" s="40" t="s">
        <v>148</v>
      </c>
      <c r="O438" s="36">
        <f>M438*AA438</f>
        <v>0</v>
      </c>
      <c r="P438" s="1">
        <v>3</v>
      </c>
      <c r="AA438" s="1">
        <f>IF(P438=1,$O$3,IF(P438=2,$O$4,$O$5))</f>
        <v>0</v>
      </c>
    </row>
    <row r="439">
      <c r="A439" s="1" t="s">
        <v>149</v>
      </c>
      <c r="E439" s="30" t="s">
        <v>145</v>
      </c>
    </row>
    <row r="440" ht="65">
      <c r="A440" s="1" t="s">
        <v>150</v>
      </c>
      <c r="E440" s="37" t="s">
        <v>2258</v>
      </c>
    </row>
    <row r="441" ht="125">
      <c r="A441" s="1" t="s">
        <v>152</v>
      </c>
      <c r="E441" s="30" t="s">
        <v>972</v>
      </c>
    </row>
    <row r="442" ht="25">
      <c r="A442" s="1" t="s">
        <v>143</v>
      </c>
      <c r="B442" s="28">
        <v>107</v>
      </c>
      <c r="C442" s="29" t="s">
        <v>2259</v>
      </c>
      <c r="D442" s="28" t="s">
        <v>145</v>
      </c>
      <c r="E442" s="30" t="s">
        <v>2260</v>
      </c>
      <c r="F442" s="31" t="s">
        <v>159</v>
      </c>
      <c r="G442" s="32">
        <v>30</v>
      </c>
      <c r="H442" s="32">
        <v>0</v>
      </c>
      <c r="I442" s="33">
        <f>ROUND(G442*H442,P4)</f>
        <v>0</v>
      </c>
      <c r="J442" s="28"/>
      <c r="K442" s="28"/>
      <c r="L442" s="34">
        <v>0</v>
      </c>
      <c r="M442" s="20">
        <f>ROUND(G442*L442,P4)</f>
        <v>0</v>
      </c>
      <c r="N442" s="40" t="s">
        <v>148</v>
      </c>
      <c r="O442" s="36">
        <f>M442*AA442</f>
        <v>0</v>
      </c>
      <c r="P442" s="1">
        <v>3</v>
      </c>
      <c r="AA442" s="1">
        <f>IF(P442=1,$O$3,IF(P442=2,$O$4,$O$5))</f>
        <v>0</v>
      </c>
    </row>
    <row r="443">
      <c r="A443" s="1" t="s">
        <v>149</v>
      </c>
      <c r="E443" s="30" t="s">
        <v>145</v>
      </c>
    </row>
    <row r="444" ht="65">
      <c r="A444" s="1" t="s">
        <v>150</v>
      </c>
      <c r="E444" s="37" t="s">
        <v>2261</v>
      </c>
    </row>
    <row r="445" ht="50">
      <c r="A445" s="1" t="s">
        <v>152</v>
      </c>
      <c r="E445" s="30" t="s">
        <v>2262</v>
      </c>
    </row>
    <row r="446" ht="25">
      <c r="A446" s="1" t="s">
        <v>143</v>
      </c>
      <c r="B446" s="28">
        <v>108</v>
      </c>
      <c r="C446" s="29" t="s">
        <v>2263</v>
      </c>
      <c r="D446" s="28" t="s">
        <v>145</v>
      </c>
      <c r="E446" s="30" t="s">
        <v>2264</v>
      </c>
      <c r="F446" s="31" t="s">
        <v>1648</v>
      </c>
      <c r="G446" s="32">
        <v>30</v>
      </c>
      <c r="H446" s="32">
        <v>0</v>
      </c>
      <c r="I446" s="33">
        <f>ROUND(G446*H446,P4)</f>
        <v>0</v>
      </c>
      <c r="J446" s="28"/>
      <c r="K446" s="28"/>
      <c r="L446" s="34">
        <v>0</v>
      </c>
      <c r="M446" s="20">
        <f>ROUND(G446*L446,P4)</f>
        <v>0</v>
      </c>
      <c r="N446" s="40" t="s">
        <v>148</v>
      </c>
      <c r="O446" s="36">
        <f>M446*AA446</f>
        <v>0</v>
      </c>
      <c r="P446" s="1">
        <v>3</v>
      </c>
      <c r="AA446" s="1">
        <f>IF(P446=1,$O$3,IF(P446=2,$O$4,$O$5))</f>
        <v>0</v>
      </c>
    </row>
    <row r="447">
      <c r="A447" s="1" t="s">
        <v>149</v>
      </c>
      <c r="E447" s="30" t="s">
        <v>145</v>
      </c>
    </row>
    <row r="448" ht="65">
      <c r="A448" s="1" t="s">
        <v>150</v>
      </c>
      <c r="E448" s="37" t="s">
        <v>2261</v>
      </c>
    </row>
    <row r="449" ht="137.5">
      <c r="A449" s="1" t="s">
        <v>152</v>
      </c>
      <c r="E449" s="30" t="s">
        <v>1649</v>
      </c>
    </row>
    <row r="450" ht="13">
      <c r="A450" s="1" t="s">
        <v>143</v>
      </c>
      <c r="B450" s="28">
        <v>109</v>
      </c>
      <c r="C450" s="29" t="s">
        <v>2265</v>
      </c>
      <c r="D450" s="28" t="s">
        <v>145</v>
      </c>
      <c r="E450" s="30" t="s">
        <v>2266</v>
      </c>
      <c r="F450" s="31" t="s">
        <v>2267</v>
      </c>
      <c r="G450" s="32">
        <v>684</v>
      </c>
      <c r="H450" s="32">
        <v>0</v>
      </c>
      <c r="I450" s="33">
        <f>ROUND(G450*H450,P4)</f>
        <v>0</v>
      </c>
      <c r="J450" s="28"/>
      <c r="K450" s="28"/>
      <c r="L450" s="34">
        <v>0</v>
      </c>
      <c r="M450" s="20">
        <f>ROUND(G450*L450,P4)</f>
        <v>0</v>
      </c>
      <c r="N450" s="40" t="s">
        <v>148</v>
      </c>
      <c r="O450" s="36">
        <f>M450*AA450</f>
        <v>0</v>
      </c>
      <c r="P450" s="1">
        <v>3</v>
      </c>
      <c r="AA450" s="1">
        <f>IF(P450=1,$O$3,IF(P450=2,$O$4,$O$5))</f>
        <v>0</v>
      </c>
    </row>
    <row r="451">
      <c r="A451" s="1" t="s">
        <v>149</v>
      </c>
      <c r="E451" s="30" t="s">
        <v>145</v>
      </c>
    </row>
    <row r="452" ht="65">
      <c r="A452" s="1" t="s">
        <v>150</v>
      </c>
      <c r="E452" s="37" t="s">
        <v>2268</v>
      </c>
    </row>
    <row r="453" ht="175">
      <c r="A453" s="1" t="s">
        <v>152</v>
      </c>
      <c r="E453" s="30" t="s">
        <v>2269</v>
      </c>
    </row>
    <row r="454" ht="13">
      <c r="A454" s="1" t="s">
        <v>143</v>
      </c>
      <c r="B454" s="28">
        <v>110</v>
      </c>
      <c r="C454" s="29" t="s">
        <v>1423</v>
      </c>
      <c r="D454" s="28" t="s">
        <v>145</v>
      </c>
      <c r="E454" s="30" t="s">
        <v>1424</v>
      </c>
      <c r="F454" s="31" t="s">
        <v>159</v>
      </c>
      <c r="G454" s="32">
        <v>72</v>
      </c>
      <c r="H454" s="32">
        <v>0</v>
      </c>
      <c r="I454" s="33">
        <f>ROUND(G454*H454,P4)</f>
        <v>0</v>
      </c>
      <c r="J454" s="28"/>
      <c r="K454" s="28"/>
      <c r="L454" s="34">
        <v>0</v>
      </c>
      <c r="M454" s="20">
        <f>ROUND(G454*L454,P4)</f>
        <v>0</v>
      </c>
      <c r="N454" s="40" t="s">
        <v>148</v>
      </c>
      <c r="O454" s="36">
        <f>M454*AA454</f>
        <v>0</v>
      </c>
      <c r="P454" s="1">
        <v>3</v>
      </c>
      <c r="AA454" s="1">
        <f>IF(P454=1,$O$3,IF(P454=2,$O$4,$O$5))</f>
        <v>0</v>
      </c>
    </row>
    <row r="455">
      <c r="A455" s="1" t="s">
        <v>149</v>
      </c>
      <c r="E455" s="30" t="s">
        <v>145</v>
      </c>
    </row>
    <row r="456" ht="65">
      <c r="A456" s="1" t="s">
        <v>150</v>
      </c>
      <c r="E456" s="37" t="s">
        <v>2270</v>
      </c>
    </row>
    <row r="457" ht="150">
      <c r="A457" s="1" t="s">
        <v>152</v>
      </c>
      <c r="E457" s="30" t="s">
        <v>990</v>
      </c>
    </row>
    <row r="458" ht="13">
      <c r="A458" s="1" t="s">
        <v>143</v>
      </c>
      <c r="B458" s="28">
        <v>111</v>
      </c>
      <c r="C458" s="29" t="s">
        <v>1429</v>
      </c>
      <c r="D458" s="28" t="s">
        <v>145</v>
      </c>
      <c r="E458" s="30" t="s">
        <v>1430</v>
      </c>
      <c r="F458" s="31" t="s">
        <v>159</v>
      </c>
      <c r="G458" s="32">
        <v>72</v>
      </c>
      <c r="H458" s="32">
        <v>0</v>
      </c>
      <c r="I458" s="33">
        <f>ROUND(G458*H458,P4)</f>
        <v>0</v>
      </c>
      <c r="J458" s="28"/>
      <c r="K458" s="28"/>
      <c r="L458" s="34">
        <v>0</v>
      </c>
      <c r="M458" s="20">
        <f>ROUND(G458*L458,P4)</f>
        <v>0</v>
      </c>
      <c r="N458" s="40" t="s">
        <v>148</v>
      </c>
      <c r="O458" s="36">
        <f>M458*AA458</f>
        <v>0</v>
      </c>
      <c r="P458" s="1">
        <v>3</v>
      </c>
      <c r="AA458" s="1">
        <f>IF(P458=1,$O$3,IF(P458=2,$O$4,$O$5))</f>
        <v>0</v>
      </c>
    </row>
    <row r="459">
      <c r="A459" s="1" t="s">
        <v>149</v>
      </c>
      <c r="E459" s="30" t="s">
        <v>145</v>
      </c>
    </row>
    <row r="460" ht="65">
      <c r="A460" s="1" t="s">
        <v>150</v>
      </c>
      <c r="E460" s="37" t="s">
        <v>2270</v>
      </c>
    </row>
    <row r="461" ht="125">
      <c r="A461" s="1" t="s">
        <v>152</v>
      </c>
      <c r="E461" s="30" t="s">
        <v>993</v>
      </c>
    </row>
    <row r="462" ht="13">
      <c r="A462" s="1" t="s">
        <v>143</v>
      </c>
      <c r="B462" s="28">
        <v>112</v>
      </c>
      <c r="C462" s="29" t="s">
        <v>1450</v>
      </c>
      <c r="D462" s="28" t="s">
        <v>145</v>
      </c>
      <c r="E462" s="30" t="s">
        <v>1451</v>
      </c>
      <c r="F462" s="31" t="s">
        <v>159</v>
      </c>
      <c r="G462" s="32">
        <v>7</v>
      </c>
      <c r="H462" s="32">
        <v>0</v>
      </c>
      <c r="I462" s="33">
        <f>ROUND(G462*H462,P4)</f>
        <v>0</v>
      </c>
      <c r="J462" s="28"/>
      <c r="K462" s="28"/>
      <c r="L462" s="34">
        <v>0</v>
      </c>
      <c r="M462" s="20">
        <f>ROUND(G462*L462,P4)</f>
        <v>0</v>
      </c>
      <c r="N462" s="40" t="s">
        <v>148</v>
      </c>
      <c r="O462" s="36">
        <f>M462*AA462</f>
        <v>0</v>
      </c>
      <c r="P462" s="1">
        <v>3</v>
      </c>
      <c r="AA462" s="1">
        <f>IF(P462=1,$O$3,IF(P462=2,$O$4,$O$5))</f>
        <v>0</v>
      </c>
    </row>
    <row r="463">
      <c r="A463" s="1" t="s">
        <v>149</v>
      </c>
      <c r="E463" s="30" t="s">
        <v>145</v>
      </c>
    </row>
    <row r="464" ht="65">
      <c r="A464" s="1" t="s">
        <v>150</v>
      </c>
      <c r="E464" s="37" t="s">
        <v>2194</v>
      </c>
    </row>
    <row r="465" ht="150">
      <c r="A465" s="1" t="s">
        <v>152</v>
      </c>
      <c r="E465" s="30" t="s">
        <v>990</v>
      </c>
    </row>
    <row r="466" ht="13">
      <c r="A466" s="1" t="s">
        <v>143</v>
      </c>
      <c r="B466" s="28">
        <v>113</v>
      </c>
      <c r="C466" s="29" t="s">
        <v>1453</v>
      </c>
      <c r="D466" s="28" t="s">
        <v>145</v>
      </c>
      <c r="E466" s="30" t="s">
        <v>1454</v>
      </c>
      <c r="F466" s="31" t="s">
        <v>159</v>
      </c>
      <c r="G466" s="32">
        <v>7</v>
      </c>
      <c r="H466" s="32">
        <v>0</v>
      </c>
      <c r="I466" s="33">
        <f>ROUND(G466*H466,P4)</f>
        <v>0</v>
      </c>
      <c r="J466" s="28"/>
      <c r="K466" s="28"/>
      <c r="L466" s="34">
        <v>0</v>
      </c>
      <c r="M466" s="20">
        <f>ROUND(G466*L466,P4)</f>
        <v>0</v>
      </c>
      <c r="N466" s="40" t="s">
        <v>148</v>
      </c>
      <c r="O466" s="36">
        <f>M466*AA466</f>
        <v>0</v>
      </c>
      <c r="P466" s="1">
        <v>3</v>
      </c>
      <c r="AA466" s="1">
        <f>IF(P466=1,$O$3,IF(P466=2,$O$4,$O$5))</f>
        <v>0</v>
      </c>
    </row>
    <row r="467">
      <c r="A467" s="1" t="s">
        <v>149</v>
      </c>
      <c r="E467" s="30" t="s">
        <v>145</v>
      </c>
    </row>
    <row r="468" ht="65">
      <c r="A468" s="1" t="s">
        <v>150</v>
      </c>
      <c r="E468" s="37" t="s">
        <v>2194</v>
      </c>
    </row>
    <row r="469" ht="125">
      <c r="A469" s="1" t="s">
        <v>152</v>
      </c>
      <c r="E469" s="30" t="s">
        <v>993</v>
      </c>
    </row>
    <row r="470" ht="13">
      <c r="A470" s="1" t="s">
        <v>143</v>
      </c>
      <c r="B470" s="28">
        <v>114</v>
      </c>
      <c r="C470" s="29" t="s">
        <v>2271</v>
      </c>
      <c r="D470" s="28" t="s">
        <v>145</v>
      </c>
      <c r="E470" s="30" t="s">
        <v>2272</v>
      </c>
      <c r="F470" s="31" t="s">
        <v>159</v>
      </c>
      <c r="G470" s="32">
        <v>64</v>
      </c>
      <c r="H470" s="32">
        <v>0</v>
      </c>
      <c r="I470" s="33">
        <f>ROUND(G470*H470,P4)</f>
        <v>0</v>
      </c>
      <c r="J470" s="28"/>
      <c r="K470" s="28"/>
      <c r="L470" s="34">
        <v>0</v>
      </c>
      <c r="M470" s="20">
        <f>ROUND(G470*L470,P4)</f>
        <v>0</v>
      </c>
      <c r="N470" s="40" t="s">
        <v>148</v>
      </c>
      <c r="O470" s="36">
        <f>M470*AA470</f>
        <v>0</v>
      </c>
      <c r="P470" s="1">
        <v>3</v>
      </c>
      <c r="AA470" s="1">
        <f>IF(P470=1,$O$3,IF(P470=2,$O$4,$O$5))</f>
        <v>0</v>
      </c>
    </row>
    <row r="471">
      <c r="A471" s="1" t="s">
        <v>149</v>
      </c>
      <c r="E471" s="30" t="s">
        <v>145</v>
      </c>
    </row>
    <row r="472" ht="65">
      <c r="A472" s="1" t="s">
        <v>150</v>
      </c>
      <c r="E472" s="37" t="s">
        <v>2273</v>
      </c>
    </row>
    <row r="473" ht="150">
      <c r="A473" s="1" t="s">
        <v>152</v>
      </c>
      <c r="E473" s="30" t="s">
        <v>990</v>
      </c>
    </row>
    <row r="474" ht="13">
      <c r="A474" s="1" t="s">
        <v>143</v>
      </c>
      <c r="B474" s="28">
        <v>115</v>
      </c>
      <c r="C474" s="29" t="s">
        <v>2274</v>
      </c>
      <c r="D474" s="28" t="s">
        <v>145</v>
      </c>
      <c r="E474" s="30" t="s">
        <v>2275</v>
      </c>
      <c r="F474" s="31" t="s">
        <v>159</v>
      </c>
      <c r="G474" s="32">
        <v>64</v>
      </c>
      <c r="H474" s="32">
        <v>0</v>
      </c>
      <c r="I474" s="33">
        <f>ROUND(G474*H474,P4)</f>
        <v>0</v>
      </c>
      <c r="J474" s="28"/>
      <c r="K474" s="28"/>
      <c r="L474" s="34">
        <v>0</v>
      </c>
      <c r="M474" s="20">
        <f>ROUND(G474*L474,P4)</f>
        <v>0</v>
      </c>
      <c r="N474" s="40" t="s">
        <v>148</v>
      </c>
      <c r="O474" s="36">
        <f>M474*AA474</f>
        <v>0</v>
      </c>
      <c r="P474" s="1">
        <v>3</v>
      </c>
      <c r="AA474" s="1">
        <f>IF(P474=1,$O$3,IF(P474=2,$O$4,$O$5))</f>
        <v>0</v>
      </c>
    </row>
    <row r="475">
      <c r="A475" s="1" t="s">
        <v>149</v>
      </c>
      <c r="E475" s="30" t="s">
        <v>145</v>
      </c>
    </row>
    <row r="476" ht="65">
      <c r="A476" s="1" t="s">
        <v>150</v>
      </c>
      <c r="E476" s="37" t="s">
        <v>2273</v>
      </c>
    </row>
    <row r="477" ht="125">
      <c r="A477" s="1" t="s">
        <v>152</v>
      </c>
      <c r="E477" s="30" t="s">
        <v>993</v>
      </c>
    </row>
    <row r="478" ht="13">
      <c r="A478" s="1" t="s">
        <v>140</v>
      </c>
      <c r="C478" s="22" t="s">
        <v>1990</v>
      </c>
      <c r="E478" s="23" t="s">
        <v>1991</v>
      </c>
      <c r="L478" s="38"/>
      <c r="M478" s="39">
        <f>SUMIFS(M479:M498,A479:A498,"P")</f>
        <v>0</v>
      </c>
      <c r="N478" s="38"/>
    </row>
    <row r="479" ht="26">
      <c r="A479" s="1" t="s">
        <v>143</v>
      </c>
      <c r="B479" s="28">
        <v>116</v>
      </c>
      <c r="C479" s="29" t="s">
        <v>2276</v>
      </c>
      <c r="D479" s="28" t="s">
        <v>2277</v>
      </c>
      <c r="E479" s="30" t="s">
        <v>2278</v>
      </c>
      <c r="F479" s="31" t="s">
        <v>236</v>
      </c>
      <c r="G479" s="32">
        <v>78</v>
      </c>
      <c r="H479" s="32">
        <v>0</v>
      </c>
      <c r="I479" s="33">
        <f>ROUND(G479*H479,P4)</f>
        <v>0</v>
      </c>
      <c r="J479" s="28"/>
      <c r="K479" s="28"/>
      <c r="L479" s="34">
        <v>0</v>
      </c>
      <c r="M479" s="20">
        <f>ROUND(G479*L479,P4)</f>
        <v>0</v>
      </c>
      <c r="N479" s="40" t="s">
        <v>237</v>
      </c>
      <c r="O479" s="36">
        <f>M479*AA479</f>
        <v>0</v>
      </c>
      <c r="P479" s="1">
        <v>3</v>
      </c>
      <c r="AA479" s="1">
        <f>IF(P479=1,$O$3,IF(P479=2,$O$4,$O$5))</f>
        <v>0</v>
      </c>
    </row>
    <row r="480" ht="25">
      <c r="A480" s="1" t="s">
        <v>149</v>
      </c>
      <c r="E480" s="30" t="s">
        <v>238</v>
      </c>
    </row>
    <row r="481" ht="65">
      <c r="A481" s="1" t="s">
        <v>150</v>
      </c>
      <c r="E481" s="37" t="s">
        <v>2279</v>
      </c>
    </row>
    <row r="482" ht="200">
      <c r="A482" s="1" t="s">
        <v>152</v>
      </c>
      <c r="E482" s="30" t="s">
        <v>239</v>
      </c>
    </row>
    <row r="483" ht="26">
      <c r="A483" s="1" t="s">
        <v>143</v>
      </c>
      <c r="B483" s="28">
        <v>117</v>
      </c>
      <c r="C483" s="29" t="s">
        <v>2280</v>
      </c>
      <c r="D483" s="28" t="s">
        <v>2281</v>
      </c>
      <c r="E483" s="30" t="s">
        <v>2282</v>
      </c>
      <c r="F483" s="31" t="s">
        <v>236</v>
      </c>
      <c r="G483" s="32">
        <v>2.5</v>
      </c>
      <c r="H483" s="32">
        <v>0</v>
      </c>
      <c r="I483" s="33">
        <f>ROUND(G483*H483,P4)</f>
        <v>0</v>
      </c>
      <c r="J483" s="28"/>
      <c r="K483" s="28"/>
      <c r="L483" s="34">
        <v>0</v>
      </c>
      <c r="M483" s="20">
        <f>ROUND(G483*L483,P4)</f>
        <v>0</v>
      </c>
      <c r="N483" s="40" t="s">
        <v>237</v>
      </c>
      <c r="O483" s="36">
        <f>M483*AA483</f>
        <v>0</v>
      </c>
      <c r="P483" s="1">
        <v>3</v>
      </c>
      <c r="AA483" s="1">
        <f>IF(P483=1,$O$3,IF(P483=2,$O$4,$O$5))</f>
        <v>0</v>
      </c>
    </row>
    <row r="484" ht="25">
      <c r="A484" s="1" t="s">
        <v>149</v>
      </c>
      <c r="E484" s="30" t="s">
        <v>238</v>
      </c>
    </row>
    <row r="485" ht="65">
      <c r="A485" s="1" t="s">
        <v>150</v>
      </c>
      <c r="E485" s="37" t="s">
        <v>2283</v>
      </c>
    </row>
    <row r="486" ht="200">
      <c r="A486" s="1" t="s">
        <v>152</v>
      </c>
      <c r="E486" s="30" t="s">
        <v>239</v>
      </c>
    </row>
    <row r="487" ht="26">
      <c r="A487" s="1" t="s">
        <v>143</v>
      </c>
      <c r="B487" s="28">
        <v>118</v>
      </c>
      <c r="C487" s="29" t="s">
        <v>427</v>
      </c>
      <c r="D487" s="28" t="s">
        <v>428</v>
      </c>
      <c r="E487" s="30" t="s">
        <v>429</v>
      </c>
      <c r="F487" s="31" t="s">
        <v>236</v>
      </c>
      <c r="G487" s="32">
        <v>0.80000000000000004</v>
      </c>
      <c r="H487" s="32">
        <v>0</v>
      </c>
      <c r="I487" s="33">
        <f>ROUND(G487*H487,P4)</f>
        <v>0</v>
      </c>
      <c r="J487" s="28"/>
      <c r="K487" s="28"/>
      <c r="L487" s="34">
        <v>0</v>
      </c>
      <c r="M487" s="20">
        <f>ROUND(G487*L487,P4)</f>
        <v>0</v>
      </c>
      <c r="N487" s="40" t="s">
        <v>237</v>
      </c>
      <c r="O487" s="36">
        <f>M487*AA487</f>
        <v>0</v>
      </c>
      <c r="P487" s="1">
        <v>3</v>
      </c>
      <c r="AA487" s="1">
        <f>IF(P487=1,$O$3,IF(P487=2,$O$4,$O$5))</f>
        <v>0</v>
      </c>
    </row>
    <row r="488" ht="25">
      <c r="A488" s="1" t="s">
        <v>149</v>
      </c>
      <c r="E488" s="30" t="s">
        <v>238</v>
      </c>
    </row>
    <row r="489" ht="65">
      <c r="A489" s="1" t="s">
        <v>150</v>
      </c>
      <c r="E489" s="37" t="s">
        <v>2284</v>
      </c>
    </row>
    <row r="490" ht="200">
      <c r="A490" s="1" t="s">
        <v>152</v>
      </c>
      <c r="E490" s="30" t="s">
        <v>239</v>
      </c>
    </row>
    <row r="491" ht="26">
      <c r="A491" s="1" t="s">
        <v>143</v>
      </c>
      <c r="B491" s="28">
        <v>119</v>
      </c>
      <c r="C491" s="29" t="s">
        <v>2285</v>
      </c>
      <c r="D491" s="28" t="s">
        <v>2286</v>
      </c>
      <c r="E491" s="30" t="s">
        <v>2287</v>
      </c>
      <c r="F491" s="31" t="s">
        <v>236</v>
      </c>
      <c r="G491" s="32">
        <v>4.7999999999999998</v>
      </c>
      <c r="H491" s="32">
        <v>0</v>
      </c>
      <c r="I491" s="33">
        <f>ROUND(G491*H491,P4)</f>
        <v>0</v>
      </c>
      <c r="J491" s="28"/>
      <c r="K491" s="28"/>
      <c r="L491" s="34">
        <v>0</v>
      </c>
      <c r="M491" s="20">
        <f>ROUND(G491*L491,P4)</f>
        <v>0</v>
      </c>
      <c r="N491" s="40" t="s">
        <v>237</v>
      </c>
      <c r="O491" s="36">
        <f>M491*AA491</f>
        <v>0</v>
      </c>
      <c r="P491" s="1">
        <v>3</v>
      </c>
      <c r="AA491" s="1">
        <f>IF(P491=1,$O$3,IF(P491=2,$O$4,$O$5))</f>
        <v>0</v>
      </c>
    </row>
    <row r="492" ht="25">
      <c r="A492" s="1" t="s">
        <v>149</v>
      </c>
      <c r="E492" s="30" t="s">
        <v>238</v>
      </c>
    </row>
    <row r="493" ht="65">
      <c r="A493" s="1" t="s">
        <v>150</v>
      </c>
      <c r="E493" s="37" t="s">
        <v>2288</v>
      </c>
    </row>
    <row r="494" ht="200">
      <c r="A494" s="1" t="s">
        <v>152</v>
      </c>
      <c r="E494" s="30" t="s">
        <v>239</v>
      </c>
    </row>
    <row r="495" ht="26">
      <c r="A495" s="1" t="s">
        <v>143</v>
      </c>
      <c r="B495" s="28">
        <v>120</v>
      </c>
      <c r="C495" s="29" t="s">
        <v>1362</v>
      </c>
      <c r="D495" s="28" t="s">
        <v>1363</v>
      </c>
      <c r="E495" s="30" t="s">
        <v>1364</v>
      </c>
      <c r="F495" s="31" t="s">
        <v>236</v>
      </c>
      <c r="G495" s="32">
        <v>0.55000000000000004</v>
      </c>
      <c r="H495" s="32">
        <v>0</v>
      </c>
      <c r="I495" s="33">
        <f>ROUND(G495*H495,P4)</f>
        <v>0</v>
      </c>
      <c r="J495" s="28"/>
      <c r="K495" s="28"/>
      <c r="L495" s="34">
        <v>0</v>
      </c>
      <c r="M495" s="20">
        <f>ROUND(G495*L495,P4)</f>
        <v>0</v>
      </c>
      <c r="N495" s="40" t="s">
        <v>237</v>
      </c>
      <c r="O495" s="36">
        <f>M495*AA495</f>
        <v>0</v>
      </c>
      <c r="P495" s="1">
        <v>3</v>
      </c>
      <c r="AA495" s="1">
        <f>IF(P495=1,$O$3,IF(P495=2,$O$4,$O$5))</f>
        <v>0</v>
      </c>
    </row>
    <row r="496" ht="25">
      <c r="A496" s="1" t="s">
        <v>149</v>
      </c>
      <c r="E496" s="30" t="s">
        <v>238</v>
      </c>
    </row>
    <row r="497" ht="65">
      <c r="A497" s="1" t="s">
        <v>150</v>
      </c>
      <c r="E497" s="37" t="s">
        <v>2289</v>
      </c>
    </row>
    <row r="498" ht="200">
      <c r="A498" s="1" t="s">
        <v>152</v>
      </c>
      <c r="E498" s="30" t="s">
        <v>239</v>
      </c>
    </row>
  </sheetData>
  <sheetProtection sheet="1" objects="1" scenarios="1" spinCount="100000" saltValue="qu2HjAjv/8uddFuP9Z3/B6rwM3Ds+yiturAXr9j6mF9969Vd3cTs/SOS524JLlgEasx7SGQrMsdszIRhDSlLHw==" hashValue="wwc5MdJuivbMpzD7YCuEbj+Hym5u5gyZgA3ekosToHf4+/FUFZKnx8OzeWGTYzYW/LwGsuQUFmjoES4E6vRfX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2290</v>
      </c>
      <c r="M3" s="20">
        <f>0+M9+M22+M27+M56+M65+M122+M131+M352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2290</v>
      </c>
      <c r="D5" s="22"/>
      <c r="E5" s="23" t="s">
        <v>62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COUNTIFS(L9:L369,"=0",A9:A369,"P")+COUNTIFS(L9:L369,"",A9:A369,"P")+SUM(Q9:Q369)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1.1040000000000001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2291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11.039999999999999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2292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2293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2007</v>
      </c>
      <c r="E22" s="23" t="s">
        <v>2008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2010</v>
      </c>
      <c r="D23" s="28" t="s">
        <v>145</v>
      </c>
      <c r="E23" s="30" t="s">
        <v>2011</v>
      </c>
      <c r="F23" s="31" t="s">
        <v>1376</v>
      </c>
      <c r="G23" s="32">
        <v>75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2294</v>
      </c>
    </row>
    <row r="26" ht="50">
      <c r="A26" s="1" t="s">
        <v>152</v>
      </c>
      <c r="E26" s="30" t="s">
        <v>2013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2295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2296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8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11.199999999999999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2297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16.800000000000001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2298</v>
      </c>
    </row>
    <row r="43" ht="50">
      <c r="A43" s="1" t="s">
        <v>152</v>
      </c>
      <c r="E43" s="30" t="s">
        <v>2024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27.199999999999999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2299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2038</v>
      </c>
      <c r="D48" s="28" t="s">
        <v>145</v>
      </c>
      <c r="E48" s="30" t="s">
        <v>2039</v>
      </c>
      <c r="F48" s="31" t="s">
        <v>258</v>
      </c>
      <c r="G48" s="32">
        <v>49.68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2300</v>
      </c>
    </row>
    <row r="51" ht="312.5">
      <c r="A51" s="1" t="s">
        <v>152</v>
      </c>
      <c r="E51" s="30" t="s">
        <v>2041</v>
      </c>
    </row>
    <row r="52" ht="13">
      <c r="A52" s="1" t="s">
        <v>143</v>
      </c>
      <c r="B52" s="28">
        <v>12</v>
      </c>
      <c r="C52" s="29" t="s">
        <v>2042</v>
      </c>
      <c r="D52" s="28" t="s">
        <v>145</v>
      </c>
      <c r="E52" s="30" t="s">
        <v>2043</v>
      </c>
      <c r="F52" s="31" t="s">
        <v>258</v>
      </c>
      <c r="G52" s="32">
        <v>16.559999999999999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2301</v>
      </c>
    </row>
    <row r="55" ht="325">
      <c r="A55" s="1" t="s">
        <v>152</v>
      </c>
      <c r="E55" s="30" t="s">
        <v>2045</v>
      </c>
    </row>
    <row r="56" ht="13">
      <c r="A56" s="1" t="s">
        <v>140</v>
      </c>
      <c r="C56" s="22" t="s">
        <v>1372</v>
      </c>
      <c r="E56" s="23" t="s">
        <v>1373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1374</v>
      </c>
      <c r="D57" s="28" t="s">
        <v>145</v>
      </c>
      <c r="E57" s="30" t="s">
        <v>1375</v>
      </c>
      <c r="F57" s="31" t="s">
        <v>1376</v>
      </c>
      <c r="G57" s="32">
        <v>20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2036</v>
      </c>
    </row>
    <row r="60" ht="50">
      <c r="A60" s="1" t="s">
        <v>152</v>
      </c>
      <c r="E60" s="30" t="s">
        <v>1378</v>
      </c>
    </row>
    <row r="61" ht="13">
      <c r="A61" s="1" t="s">
        <v>143</v>
      </c>
      <c r="B61" s="28">
        <v>14</v>
      </c>
      <c r="C61" s="29" t="s">
        <v>2051</v>
      </c>
      <c r="D61" s="28" t="s">
        <v>145</v>
      </c>
      <c r="E61" s="30" t="s">
        <v>2052</v>
      </c>
      <c r="F61" s="31" t="s">
        <v>1376</v>
      </c>
      <c r="G61" s="32">
        <v>20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2036</v>
      </c>
    </row>
    <row r="64" ht="62.5">
      <c r="A64" s="1" t="s">
        <v>152</v>
      </c>
      <c r="E64" s="30" t="s">
        <v>2054</v>
      </c>
    </row>
    <row r="65" ht="13">
      <c r="A65" s="1" t="s">
        <v>140</v>
      </c>
      <c r="C65" s="22" t="s">
        <v>2055</v>
      </c>
      <c r="E65" s="23" t="s">
        <v>2056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1565</v>
      </c>
      <c r="D66" s="28" t="s">
        <v>145</v>
      </c>
      <c r="E66" s="30" t="s">
        <v>1566</v>
      </c>
      <c r="F66" s="31" t="s">
        <v>159</v>
      </c>
      <c r="G66" s="32">
        <v>72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2302</v>
      </c>
    </row>
    <row r="69" ht="75">
      <c r="A69" s="1" t="s">
        <v>152</v>
      </c>
      <c r="E69" s="30" t="s">
        <v>1568</v>
      </c>
    </row>
    <row r="70" ht="13">
      <c r="A70" s="1" t="s">
        <v>143</v>
      </c>
      <c r="B70" s="28">
        <v>16</v>
      </c>
      <c r="C70" s="29" t="s">
        <v>2058</v>
      </c>
      <c r="D70" s="28" t="s">
        <v>145</v>
      </c>
      <c r="E70" s="30" t="s">
        <v>2059</v>
      </c>
      <c r="F70" s="31" t="s">
        <v>159</v>
      </c>
      <c r="G70" s="32">
        <v>6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2179</v>
      </c>
    </row>
    <row r="73" ht="75">
      <c r="A73" s="1" t="s">
        <v>152</v>
      </c>
      <c r="E73" s="30" t="s">
        <v>1568</v>
      </c>
    </row>
    <row r="74" ht="13">
      <c r="A74" s="1" t="s">
        <v>143</v>
      </c>
      <c r="B74" s="28">
        <v>17</v>
      </c>
      <c r="C74" s="29" t="s">
        <v>2061</v>
      </c>
      <c r="D74" s="28" t="s">
        <v>145</v>
      </c>
      <c r="E74" s="30" t="s">
        <v>2062</v>
      </c>
      <c r="F74" s="31" t="s">
        <v>159</v>
      </c>
      <c r="G74" s="32">
        <v>8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2170</v>
      </c>
    </row>
    <row r="77" ht="75">
      <c r="A77" s="1" t="s">
        <v>152</v>
      </c>
      <c r="E77" s="30" t="s">
        <v>1568</v>
      </c>
    </row>
    <row r="78" ht="13">
      <c r="A78" s="1" t="s">
        <v>143</v>
      </c>
      <c r="B78" s="28">
        <v>18</v>
      </c>
      <c r="C78" s="29" t="s">
        <v>2064</v>
      </c>
      <c r="D78" s="28" t="s">
        <v>145</v>
      </c>
      <c r="E78" s="30" t="s">
        <v>2065</v>
      </c>
      <c r="F78" s="31" t="s">
        <v>159</v>
      </c>
      <c r="G78" s="32">
        <v>3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2303</v>
      </c>
    </row>
    <row r="81" ht="75">
      <c r="A81" s="1" t="s">
        <v>152</v>
      </c>
      <c r="E81" s="30" t="s">
        <v>1568</v>
      </c>
    </row>
    <row r="82" ht="13">
      <c r="A82" s="1" t="s">
        <v>143</v>
      </c>
      <c r="B82" s="28">
        <v>19</v>
      </c>
      <c r="C82" s="29" t="s">
        <v>2067</v>
      </c>
      <c r="D82" s="28" t="s">
        <v>145</v>
      </c>
      <c r="E82" s="30" t="s">
        <v>2068</v>
      </c>
      <c r="F82" s="31" t="s">
        <v>159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2304</v>
      </c>
    </row>
    <row r="85" ht="75">
      <c r="A85" s="1" t="s">
        <v>152</v>
      </c>
      <c r="E85" s="30" t="s">
        <v>1568</v>
      </c>
    </row>
    <row r="86" ht="13">
      <c r="A86" s="1" t="s">
        <v>143</v>
      </c>
      <c r="B86" s="28">
        <v>20</v>
      </c>
      <c r="C86" s="29" t="s">
        <v>460</v>
      </c>
      <c r="D86" s="28" t="s">
        <v>145</v>
      </c>
      <c r="E86" s="30" t="s">
        <v>461</v>
      </c>
      <c r="F86" s="31" t="s">
        <v>147</v>
      </c>
      <c r="G86" s="32">
        <v>904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2305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200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2091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1104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2306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1580</v>
      </c>
      <c r="D98" s="28" t="s">
        <v>145</v>
      </c>
      <c r="E98" s="30" t="s">
        <v>1581</v>
      </c>
      <c r="F98" s="31" t="s">
        <v>147</v>
      </c>
      <c r="G98" s="32">
        <v>180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2307</v>
      </c>
    </row>
    <row r="101" ht="125">
      <c r="A101" s="1" t="s">
        <v>152</v>
      </c>
      <c r="E101" s="30" t="s">
        <v>1579</v>
      </c>
    </row>
    <row r="102" ht="25">
      <c r="A102" s="1" t="s">
        <v>143</v>
      </c>
      <c r="B102" s="28">
        <v>24</v>
      </c>
      <c r="C102" s="29" t="s">
        <v>2075</v>
      </c>
      <c r="D102" s="28" t="s">
        <v>145</v>
      </c>
      <c r="E102" s="30" t="s">
        <v>2076</v>
      </c>
      <c r="F102" s="31" t="s">
        <v>159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2308</v>
      </c>
    </row>
    <row r="105" ht="37.5">
      <c r="A105" s="1" t="s">
        <v>152</v>
      </c>
      <c r="E105" s="30" t="s">
        <v>1590</v>
      </c>
    </row>
    <row r="106" ht="25">
      <c r="A106" s="1" t="s">
        <v>143</v>
      </c>
      <c r="B106" s="28">
        <v>25</v>
      </c>
      <c r="C106" s="29" t="s">
        <v>1732</v>
      </c>
      <c r="D106" s="28" t="s">
        <v>145</v>
      </c>
      <c r="E106" s="30" t="s">
        <v>1733</v>
      </c>
      <c r="F106" s="31" t="s">
        <v>159</v>
      </c>
      <c r="G106" s="32">
        <v>6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2309</v>
      </c>
    </row>
    <row r="109" ht="37.5">
      <c r="A109" s="1" t="s">
        <v>152</v>
      </c>
      <c r="E109" s="30" t="s">
        <v>1735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15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2310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2080</v>
      </c>
      <c r="D114" s="28" t="s">
        <v>145</v>
      </c>
      <c r="E114" s="30" t="s">
        <v>2081</v>
      </c>
      <c r="F114" s="31" t="s">
        <v>159</v>
      </c>
      <c r="G114" s="32">
        <v>1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2304</v>
      </c>
    </row>
    <row r="117" ht="100">
      <c r="A117" s="1" t="s">
        <v>152</v>
      </c>
      <c r="E117" s="30" t="s">
        <v>2083</v>
      </c>
    </row>
    <row r="118" ht="13">
      <c r="A118" s="1" t="s">
        <v>143</v>
      </c>
      <c r="B118" s="28">
        <v>89</v>
      </c>
      <c r="C118" s="29" t="s">
        <v>2084</v>
      </c>
      <c r="D118" s="28" t="s">
        <v>145</v>
      </c>
      <c r="E118" s="30" t="s">
        <v>2085</v>
      </c>
      <c r="F118" s="31" t="s">
        <v>318</v>
      </c>
      <c r="G118" s="32">
        <v>1.1040000000000001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2311</v>
      </c>
    </row>
    <row r="121">
      <c r="A121" s="1" t="s">
        <v>152</v>
      </c>
      <c r="E121" s="30" t="s">
        <v>2087</v>
      </c>
    </row>
    <row r="122" ht="13">
      <c r="A122" s="1" t="s">
        <v>140</v>
      </c>
      <c r="C122" s="22" t="s">
        <v>1407</v>
      </c>
      <c r="E122" s="23" t="s">
        <v>2088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1754</v>
      </c>
      <c r="D123" s="28" t="s">
        <v>145</v>
      </c>
      <c r="E123" s="30" t="s">
        <v>1755</v>
      </c>
      <c r="F123" s="31" t="s">
        <v>159</v>
      </c>
      <c r="G123" s="32">
        <v>6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2179</v>
      </c>
    </row>
    <row r="126" ht="75">
      <c r="A126" s="1" t="s">
        <v>152</v>
      </c>
      <c r="E126" s="30" t="s">
        <v>1756</v>
      </c>
    </row>
    <row r="127" ht="13">
      <c r="A127" s="1" t="s">
        <v>143</v>
      </c>
      <c r="B127" s="28">
        <v>29</v>
      </c>
      <c r="C127" s="29" t="s">
        <v>1598</v>
      </c>
      <c r="D127" s="28" t="s">
        <v>145</v>
      </c>
      <c r="E127" s="30" t="s">
        <v>1599</v>
      </c>
      <c r="F127" s="31" t="s">
        <v>159</v>
      </c>
      <c r="G127" s="32">
        <v>6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2179</v>
      </c>
    </row>
    <row r="130" ht="87.5">
      <c r="A130" s="1" t="s">
        <v>152</v>
      </c>
      <c r="E130" s="30" t="s">
        <v>1600</v>
      </c>
    </row>
    <row r="131" ht="13">
      <c r="A131" s="1" t="s">
        <v>140</v>
      </c>
      <c r="C131" s="22" t="s">
        <v>141</v>
      </c>
      <c r="E131" s="23" t="s">
        <v>1379</v>
      </c>
      <c r="L131" s="38"/>
      <c r="M131" s="39">
        <f>SUMIFS(M132:M351,A132:A351,"P")</f>
        <v>0</v>
      </c>
      <c r="N131" s="38"/>
    </row>
    <row r="132" ht="13">
      <c r="A132" s="1" t="s">
        <v>143</v>
      </c>
      <c r="B132" s="28">
        <v>30</v>
      </c>
      <c r="C132" s="29" t="s">
        <v>2312</v>
      </c>
      <c r="D132" s="28" t="s">
        <v>145</v>
      </c>
      <c r="E132" s="30" t="s">
        <v>2313</v>
      </c>
      <c r="F132" s="31" t="s">
        <v>2095</v>
      </c>
      <c r="G132" s="32">
        <v>6.1100000000000003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2314</v>
      </c>
    </row>
    <row r="135" ht="162.5">
      <c r="A135" s="1" t="s">
        <v>152</v>
      </c>
      <c r="E135" s="30" t="s">
        <v>2097</v>
      </c>
    </row>
    <row r="136" ht="13">
      <c r="A136" s="1" t="s">
        <v>143</v>
      </c>
      <c r="B136" s="28">
        <v>31</v>
      </c>
      <c r="C136" s="29" t="s">
        <v>2315</v>
      </c>
      <c r="D136" s="28" t="s">
        <v>145</v>
      </c>
      <c r="E136" s="30" t="s">
        <v>2316</v>
      </c>
      <c r="F136" s="31" t="s">
        <v>147</v>
      </c>
      <c r="G136" s="32">
        <v>1222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2317</v>
      </c>
    </row>
    <row r="139" ht="125">
      <c r="A139" s="1" t="s">
        <v>152</v>
      </c>
      <c r="E139" s="30" t="s">
        <v>1492</v>
      </c>
    </row>
    <row r="140" ht="13">
      <c r="A140" s="1" t="s">
        <v>143</v>
      </c>
      <c r="B140" s="28">
        <v>32</v>
      </c>
      <c r="C140" s="29" t="s">
        <v>2104</v>
      </c>
      <c r="D140" s="28" t="s">
        <v>145</v>
      </c>
      <c r="E140" s="30" t="s">
        <v>2105</v>
      </c>
      <c r="F140" s="31" t="s">
        <v>2106</v>
      </c>
      <c r="G140" s="32">
        <v>31.757999999999999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2318</v>
      </c>
    </row>
    <row r="143" ht="162.5">
      <c r="A143" s="1" t="s">
        <v>152</v>
      </c>
      <c r="E143" s="30" t="s">
        <v>2108</v>
      </c>
    </row>
    <row r="144" ht="13">
      <c r="A144" s="1" t="s">
        <v>143</v>
      </c>
      <c r="B144" s="28">
        <v>33</v>
      </c>
      <c r="C144" s="29" t="s">
        <v>2115</v>
      </c>
      <c r="D144" s="28" t="s">
        <v>145</v>
      </c>
      <c r="E144" s="30" t="s">
        <v>2116</v>
      </c>
      <c r="F144" s="31" t="s">
        <v>147</v>
      </c>
      <c r="G144" s="32">
        <v>3217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2319</v>
      </c>
    </row>
    <row r="147" ht="125">
      <c r="A147" s="1" t="s">
        <v>152</v>
      </c>
      <c r="E147" s="30" t="s">
        <v>2118</v>
      </c>
    </row>
    <row r="148" ht="13">
      <c r="A148" s="1" t="s">
        <v>143</v>
      </c>
      <c r="B148" s="28">
        <v>34</v>
      </c>
      <c r="C148" s="29" t="s">
        <v>2125</v>
      </c>
      <c r="D148" s="28" t="s">
        <v>145</v>
      </c>
      <c r="E148" s="30" t="s">
        <v>2126</v>
      </c>
      <c r="F148" s="31" t="s">
        <v>159</v>
      </c>
      <c r="G148" s="32">
        <v>8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2170</v>
      </c>
    </row>
    <row r="151" ht="150">
      <c r="A151" s="1" t="s">
        <v>152</v>
      </c>
      <c r="E151" s="30" t="s">
        <v>1387</v>
      </c>
    </row>
    <row r="152" ht="13">
      <c r="A152" s="1" t="s">
        <v>143</v>
      </c>
      <c r="B152" s="28">
        <v>35</v>
      </c>
      <c r="C152" s="29" t="s">
        <v>2128</v>
      </c>
      <c r="D152" s="28" t="s">
        <v>145</v>
      </c>
      <c r="E152" s="30" t="s">
        <v>2129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2170</v>
      </c>
    </row>
    <row r="155" ht="125">
      <c r="A155" s="1" t="s">
        <v>152</v>
      </c>
      <c r="E155" s="30" t="s">
        <v>993</v>
      </c>
    </row>
    <row r="156" ht="13">
      <c r="A156" s="1" t="s">
        <v>143</v>
      </c>
      <c r="B156" s="28">
        <v>36</v>
      </c>
      <c r="C156" s="29" t="s">
        <v>2130</v>
      </c>
      <c r="D156" s="28" t="s">
        <v>145</v>
      </c>
      <c r="E156" s="30" t="s">
        <v>2131</v>
      </c>
      <c r="F156" s="31" t="s">
        <v>147</v>
      </c>
      <c r="G156" s="32">
        <v>2010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2320</v>
      </c>
    </row>
    <row r="159" ht="162.5">
      <c r="A159" s="1" t="s">
        <v>152</v>
      </c>
      <c r="E159" s="30" t="s">
        <v>1489</v>
      </c>
    </row>
    <row r="160" ht="13">
      <c r="A160" s="1" t="s">
        <v>143</v>
      </c>
      <c r="B160" s="28">
        <v>37</v>
      </c>
      <c r="C160" s="29" t="s">
        <v>2133</v>
      </c>
      <c r="D160" s="28" t="s">
        <v>145</v>
      </c>
      <c r="E160" s="30" t="s">
        <v>2134</v>
      </c>
      <c r="F160" s="31" t="s">
        <v>147</v>
      </c>
      <c r="G160" s="32">
        <v>2312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2321</v>
      </c>
    </row>
    <row r="163" ht="125">
      <c r="A163" s="1" t="s">
        <v>152</v>
      </c>
      <c r="E163" s="30" t="s">
        <v>1492</v>
      </c>
    </row>
    <row r="164" ht="13">
      <c r="A164" s="1" t="s">
        <v>143</v>
      </c>
      <c r="B164" s="28">
        <v>38</v>
      </c>
      <c r="C164" s="29" t="s">
        <v>2136</v>
      </c>
      <c r="D164" s="28" t="s">
        <v>145</v>
      </c>
      <c r="E164" s="30" t="s">
        <v>2137</v>
      </c>
      <c r="F164" s="31" t="s">
        <v>147</v>
      </c>
      <c r="G164" s="32">
        <v>302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2322</v>
      </c>
    </row>
    <row r="167" ht="162.5">
      <c r="A167" s="1" t="s">
        <v>152</v>
      </c>
      <c r="E167" s="30" t="s">
        <v>1489</v>
      </c>
    </row>
    <row r="168" ht="13">
      <c r="A168" s="1" t="s">
        <v>143</v>
      </c>
      <c r="B168" s="28">
        <v>39</v>
      </c>
      <c r="C168" s="29" t="s">
        <v>2139</v>
      </c>
      <c r="D168" s="28" t="s">
        <v>145</v>
      </c>
      <c r="E168" s="30" t="s">
        <v>2140</v>
      </c>
      <c r="F168" s="31" t="s">
        <v>1648</v>
      </c>
      <c r="G168" s="32">
        <v>7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2194</v>
      </c>
    </row>
    <row r="171" ht="137.5">
      <c r="A171" s="1" t="s">
        <v>152</v>
      </c>
      <c r="E171" s="30" t="s">
        <v>1649</v>
      </c>
    </row>
    <row r="172" ht="13">
      <c r="A172" s="1" t="s">
        <v>143</v>
      </c>
      <c r="B172" s="28">
        <v>40</v>
      </c>
      <c r="C172" s="29" t="s">
        <v>2142</v>
      </c>
      <c r="D172" s="28" t="s">
        <v>145</v>
      </c>
      <c r="E172" s="30" t="s">
        <v>2143</v>
      </c>
      <c r="F172" s="31" t="s">
        <v>147</v>
      </c>
      <c r="G172" s="32">
        <v>2312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2323</v>
      </c>
    </row>
    <row r="175" ht="137.5">
      <c r="A175" s="1" t="s">
        <v>152</v>
      </c>
      <c r="E175" s="30" t="s">
        <v>2145</v>
      </c>
    </row>
    <row r="176" ht="13">
      <c r="A176" s="1" t="s">
        <v>143</v>
      </c>
      <c r="B176" s="28">
        <v>41</v>
      </c>
      <c r="C176" s="29" t="s">
        <v>2146</v>
      </c>
      <c r="D176" s="28" t="s">
        <v>145</v>
      </c>
      <c r="E176" s="30" t="s">
        <v>2147</v>
      </c>
      <c r="F176" s="31" t="s">
        <v>159</v>
      </c>
      <c r="G176" s="32">
        <v>10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2324</v>
      </c>
    </row>
    <row r="179" ht="150">
      <c r="A179" s="1" t="s">
        <v>152</v>
      </c>
      <c r="E179" s="30" t="s">
        <v>1387</v>
      </c>
    </row>
    <row r="180" ht="13">
      <c r="A180" s="1" t="s">
        <v>143</v>
      </c>
      <c r="B180" s="28">
        <v>42</v>
      </c>
      <c r="C180" s="29" t="s">
        <v>2149</v>
      </c>
      <c r="D180" s="28" t="s">
        <v>145</v>
      </c>
      <c r="E180" s="30" t="s">
        <v>2150</v>
      </c>
      <c r="F180" s="31" t="s">
        <v>159</v>
      </c>
      <c r="G180" s="32">
        <v>10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2324</v>
      </c>
    </row>
    <row r="183" ht="125">
      <c r="A183" s="1" t="s">
        <v>152</v>
      </c>
      <c r="E183" s="30" t="s">
        <v>993</v>
      </c>
    </row>
    <row r="184" ht="13">
      <c r="A184" s="1" t="s">
        <v>143</v>
      </c>
      <c r="B184" s="28">
        <v>43</v>
      </c>
      <c r="C184" s="29" t="s">
        <v>1384</v>
      </c>
      <c r="D184" s="28" t="s">
        <v>145</v>
      </c>
      <c r="E184" s="30" t="s">
        <v>1385</v>
      </c>
      <c r="F184" s="31" t="s">
        <v>159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2325</v>
      </c>
    </row>
    <row r="186" ht="65">
      <c r="A186" s="1" t="s">
        <v>150</v>
      </c>
      <c r="E186" s="37" t="s">
        <v>2203</v>
      </c>
    </row>
    <row r="187" ht="150">
      <c r="A187" s="1" t="s">
        <v>152</v>
      </c>
      <c r="E187" s="30" t="s">
        <v>1387</v>
      </c>
    </row>
    <row r="188" ht="13">
      <c r="A188" s="1" t="s">
        <v>143</v>
      </c>
      <c r="B188" s="28">
        <v>44</v>
      </c>
      <c r="C188" s="29" t="s">
        <v>1388</v>
      </c>
      <c r="D188" s="28" t="s">
        <v>145</v>
      </c>
      <c r="E188" s="30" t="s">
        <v>1389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2308</v>
      </c>
    </row>
    <row r="191" ht="125">
      <c r="A191" s="1" t="s">
        <v>152</v>
      </c>
      <c r="E191" s="30" t="s">
        <v>993</v>
      </c>
    </row>
    <row r="192" ht="13">
      <c r="A192" s="1" t="s">
        <v>143</v>
      </c>
      <c r="B192" s="28">
        <v>45</v>
      </c>
      <c r="C192" s="29" t="s">
        <v>2154</v>
      </c>
      <c r="D192" s="28" t="s">
        <v>145</v>
      </c>
      <c r="E192" s="30" t="s">
        <v>2155</v>
      </c>
      <c r="F192" s="31" t="s">
        <v>159</v>
      </c>
      <c r="G192" s="32">
        <v>14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2326</v>
      </c>
    </row>
    <row r="195" ht="150">
      <c r="A195" s="1" t="s">
        <v>152</v>
      </c>
      <c r="E195" s="30" t="s">
        <v>1387</v>
      </c>
    </row>
    <row r="196" ht="13">
      <c r="A196" s="1" t="s">
        <v>143</v>
      </c>
      <c r="B196" s="28">
        <v>46</v>
      </c>
      <c r="C196" s="29" t="s">
        <v>2156</v>
      </c>
      <c r="D196" s="28" t="s">
        <v>145</v>
      </c>
      <c r="E196" s="30" t="s">
        <v>2157</v>
      </c>
      <c r="F196" s="31" t="s">
        <v>159</v>
      </c>
      <c r="G196" s="32">
        <v>14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2326</v>
      </c>
    </row>
    <row r="199" ht="125">
      <c r="A199" s="1" t="s">
        <v>152</v>
      </c>
      <c r="E199" s="30" t="s">
        <v>993</v>
      </c>
    </row>
    <row r="200" ht="13">
      <c r="A200" s="1" t="s">
        <v>143</v>
      </c>
      <c r="B200" s="28">
        <v>47</v>
      </c>
      <c r="C200" s="29" t="s">
        <v>2177</v>
      </c>
      <c r="D200" s="28" t="s">
        <v>145</v>
      </c>
      <c r="E200" s="30" t="s">
        <v>2178</v>
      </c>
      <c r="F200" s="31" t="s">
        <v>159</v>
      </c>
      <c r="G200" s="32">
        <v>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2327</v>
      </c>
    </row>
    <row r="203" ht="150">
      <c r="A203" s="1" t="s">
        <v>152</v>
      </c>
      <c r="E203" s="30" t="s">
        <v>990</v>
      </c>
    </row>
    <row r="204" ht="13">
      <c r="A204" s="1" t="s">
        <v>143</v>
      </c>
      <c r="B204" s="28">
        <v>48</v>
      </c>
      <c r="C204" s="29" t="s">
        <v>2180</v>
      </c>
      <c r="D204" s="28" t="s">
        <v>145</v>
      </c>
      <c r="E204" s="30" t="s">
        <v>2181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2327</v>
      </c>
    </row>
    <row r="207" ht="125">
      <c r="A207" s="1" t="s">
        <v>152</v>
      </c>
      <c r="E207" s="30" t="s">
        <v>993</v>
      </c>
    </row>
    <row r="208" ht="25">
      <c r="A208" s="1" t="s">
        <v>143</v>
      </c>
      <c r="B208" s="28">
        <v>49</v>
      </c>
      <c r="C208" s="29" t="s">
        <v>2187</v>
      </c>
      <c r="D208" s="28" t="s">
        <v>145</v>
      </c>
      <c r="E208" s="30" t="s">
        <v>2188</v>
      </c>
      <c r="F208" s="31" t="s">
        <v>159</v>
      </c>
      <c r="G208" s="32">
        <v>8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2170</v>
      </c>
    </row>
    <row r="211" ht="150">
      <c r="A211" s="1" t="s">
        <v>152</v>
      </c>
      <c r="E211" s="30" t="s">
        <v>990</v>
      </c>
    </row>
    <row r="212" ht="13">
      <c r="A212" s="1" t="s">
        <v>143</v>
      </c>
      <c r="B212" s="28">
        <v>50</v>
      </c>
      <c r="C212" s="29" t="s">
        <v>2190</v>
      </c>
      <c r="D212" s="28" t="s">
        <v>145</v>
      </c>
      <c r="E212" s="30" t="s">
        <v>2191</v>
      </c>
      <c r="F212" s="31" t="s">
        <v>159</v>
      </c>
      <c r="G212" s="32">
        <v>8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2170</v>
      </c>
    </row>
    <row r="215" ht="125">
      <c r="A215" s="1" t="s">
        <v>152</v>
      </c>
      <c r="E215" s="30" t="s">
        <v>993</v>
      </c>
    </row>
    <row r="216" ht="13">
      <c r="A216" s="1" t="s">
        <v>143</v>
      </c>
      <c r="B216" s="28">
        <v>51</v>
      </c>
      <c r="C216" s="29" t="s">
        <v>2192</v>
      </c>
      <c r="D216" s="28" t="s">
        <v>145</v>
      </c>
      <c r="E216" s="30" t="s">
        <v>2193</v>
      </c>
      <c r="F216" s="31" t="s">
        <v>159</v>
      </c>
      <c r="G216" s="32">
        <v>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2327</v>
      </c>
    </row>
    <row r="219" ht="150">
      <c r="A219" s="1" t="s">
        <v>152</v>
      </c>
      <c r="E219" s="30" t="s">
        <v>990</v>
      </c>
    </row>
    <row r="220" ht="13">
      <c r="A220" s="1" t="s">
        <v>143</v>
      </c>
      <c r="B220" s="28">
        <v>52</v>
      </c>
      <c r="C220" s="29" t="s">
        <v>2195</v>
      </c>
      <c r="D220" s="28" t="s">
        <v>145</v>
      </c>
      <c r="E220" s="30" t="s">
        <v>2196</v>
      </c>
      <c r="F220" s="31" t="s">
        <v>159</v>
      </c>
      <c r="G220" s="32">
        <v>2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2327</v>
      </c>
    </row>
    <row r="223" ht="125">
      <c r="A223" s="1" t="s">
        <v>152</v>
      </c>
      <c r="E223" s="30" t="s">
        <v>993</v>
      </c>
    </row>
    <row r="224" ht="13">
      <c r="A224" s="1" t="s">
        <v>143</v>
      </c>
      <c r="B224" s="28">
        <v>53</v>
      </c>
      <c r="C224" s="29" t="s">
        <v>2197</v>
      </c>
      <c r="D224" s="28" t="s">
        <v>145</v>
      </c>
      <c r="E224" s="30" t="s">
        <v>2198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2303</v>
      </c>
    </row>
    <row r="227" ht="150">
      <c r="A227" s="1" t="s">
        <v>152</v>
      </c>
      <c r="E227" s="30" t="s">
        <v>990</v>
      </c>
    </row>
    <row r="228" ht="13">
      <c r="A228" s="1" t="s">
        <v>143</v>
      </c>
      <c r="B228" s="28">
        <v>54</v>
      </c>
      <c r="C228" s="29" t="s">
        <v>2204</v>
      </c>
      <c r="D228" s="28" t="s">
        <v>145</v>
      </c>
      <c r="E228" s="30" t="s">
        <v>2205</v>
      </c>
      <c r="F228" s="31" t="s">
        <v>159</v>
      </c>
      <c r="G228" s="32">
        <v>1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2304</v>
      </c>
    </row>
    <row r="231" ht="150">
      <c r="A231" s="1" t="s">
        <v>152</v>
      </c>
      <c r="E231" s="30" t="s">
        <v>990</v>
      </c>
    </row>
    <row r="232" ht="13">
      <c r="A232" s="1" t="s">
        <v>143</v>
      </c>
      <c r="B232" s="28">
        <v>55</v>
      </c>
      <c r="C232" s="29" t="s">
        <v>2207</v>
      </c>
      <c r="D232" s="28" t="s">
        <v>145</v>
      </c>
      <c r="E232" s="30" t="s">
        <v>2208</v>
      </c>
      <c r="F232" s="31" t="s">
        <v>159</v>
      </c>
      <c r="G232" s="32">
        <v>4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2212</v>
      </c>
    </row>
    <row r="235" ht="125">
      <c r="A235" s="1" t="s">
        <v>152</v>
      </c>
      <c r="E235" s="30" t="s">
        <v>993</v>
      </c>
    </row>
    <row r="236" ht="13">
      <c r="A236" s="1" t="s">
        <v>143</v>
      </c>
      <c r="B236" s="28">
        <v>56</v>
      </c>
      <c r="C236" s="29" t="s">
        <v>2210</v>
      </c>
      <c r="D236" s="28" t="s">
        <v>145</v>
      </c>
      <c r="E236" s="30" t="s">
        <v>2211</v>
      </c>
      <c r="F236" s="31" t="s">
        <v>159</v>
      </c>
      <c r="G236" s="32">
        <v>3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2303</v>
      </c>
    </row>
    <row r="239" ht="150">
      <c r="A239" s="1" t="s">
        <v>152</v>
      </c>
      <c r="E239" s="30" t="s">
        <v>990</v>
      </c>
    </row>
    <row r="240" ht="13">
      <c r="A240" s="1" t="s">
        <v>143</v>
      </c>
      <c r="B240" s="28">
        <v>57</v>
      </c>
      <c r="C240" s="29" t="s">
        <v>2213</v>
      </c>
      <c r="D240" s="28" t="s">
        <v>145</v>
      </c>
      <c r="E240" s="30" t="s">
        <v>2214</v>
      </c>
      <c r="F240" s="31" t="s">
        <v>159</v>
      </c>
      <c r="G240" s="32">
        <v>3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2303</v>
      </c>
    </row>
    <row r="243" ht="125">
      <c r="A243" s="1" t="s">
        <v>152</v>
      </c>
      <c r="E243" s="30" t="s">
        <v>993</v>
      </c>
    </row>
    <row r="244" ht="13">
      <c r="A244" s="1" t="s">
        <v>143</v>
      </c>
      <c r="B244" s="28">
        <v>58</v>
      </c>
      <c r="C244" s="29" t="s">
        <v>1631</v>
      </c>
      <c r="D244" s="28" t="s">
        <v>145</v>
      </c>
      <c r="E244" s="30" t="s">
        <v>1632</v>
      </c>
      <c r="F244" s="31" t="s">
        <v>159</v>
      </c>
      <c r="G244" s="32">
        <v>6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2179</v>
      </c>
    </row>
    <row r="247" ht="150">
      <c r="A247" s="1" t="s">
        <v>152</v>
      </c>
      <c r="E247" s="30" t="s">
        <v>990</v>
      </c>
    </row>
    <row r="248" ht="13">
      <c r="A248" s="1" t="s">
        <v>143</v>
      </c>
      <c r="B248" s="28">
        <v>59</v>
      </c>
      <c r="C248" s="29" t="s">
        <v>1634</v>
      </c>
      <c r="D248" s="28" t="s">
        <v>145</v>
      </c>
      <c r="E248" s="30" t="s">
        <v>1635</v>
      </c>
      <c r="F248" s="31" t="s">
        <v>159</v>
      </c>
      <c r="G248" s="32">
        <v>6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2179</v>
      </c>
    </row>
    <row r="251" ht="125">
      <c r="A251" s="1" t="s">
        <v>152</v>
      </c>
      <c r="E251" s="30" t="s">
        <v>993</v>
      </c>
    </row>
    <row r="252" ht="13">
      <c r="A252" s="1" t="s">
        <v>143</v>
      </c>
      <c r="B252" s="28">
        <v>60</v>
      </c>
      <c r="C252" s="29" t="s">
        <v>2216</v>
      </c>
      <c r="D252" s="28" t="s">
        <v>145</v>
      </c>
      <c r="E252" s="30" t="s">
        <v>2217</v>
      </c>
      <c r="F252" s="31" t="s">
        <v>159</v>
      </c>
      <c r="G252" s="32">
        <v>6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2179</v>
      </c>
    </row>
    <row r="255" ht="150">
      <c r="A255" s="1" t="s">
        <v>152</v>
      </c>
      <c r="E255" s="30" t="s">
        <v>990</v>
      </c>
    </row>
    <row r="256" ht="13">
      <c r="A256" s="1" t="s">
        <v>143</v>
      </c>
      <c r="B256" s="28">
        <v>61</v>
      </c>
      <c r="C256" s="29" t="s">
        <v>2218</v>
      </c>
      <c r="D256" s="28" t="s">
        <v>145</v>
      </c>
      <c r="E256" s="30" t="s">
        <v>2219</v>
      </c>
      <c r="F256" s="31" t="s">
        <v>159</v>
      </c>
      <c r="G256" s="32">
        <v>6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2179</v>
      </c>
    </row>
    <row r="259" ht="125">
      <c r="A259" s="1" t="s">
        <v>152</v>
      </c>
      <c r="E259" s="30" t="s">
        <v>993</v>
      </c>
    </row>
    <row r="260" ht="13">
      <c r="A260" s="1" t="s">
        <v>143</v>
      </c>
      <c r="B260" s="28">
        <v>62</v>
      </c>
      <c r="C260" s="29" t="s">
        <v>1636</v>
      </c>
      <c r="D260" s="28" t="s">
        <v>145</v>
      </c>
      <c r="E260" s="30" t="s">
        <v>1637</v>
      </c>
      <c r="F260" s="31" t="s">
        <v>159</v>
      </c>
      <c r="G260" s="32">
        <v>4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2212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63</v>
      </c>
      <c r="C264" s="29" t="s">
        <v>1639</v>
      </c>
      <c r="D264" s="28" t="s">
        <v>145</v>
      </c>
      <c r="E264" s="30" t="s">
        <v>1640</v>
      </c>
      <c r="F264" s="31" t="s">
        <v>159</v>
      </c>
      <c r="G264" s="32">
        <v>4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2212</v>
      </c>
    </row>
    <row r="267" ht="125">
      <c r="A267" s="1" t="s">
        <v>152</v>
      </c>
      <c r="E267" s="30" t="s">
        <v>993</v>
      </c>
    </row>
    <row r="268" ht="13">
      <c r="A268" s="1" t="s">
        <v>143</v>
      </c>
      <c r="B268" s="28">
        <v>64</v>
      </c>
      <c r="C268" s="29" t="s">
        <v>2220</v>
      </c>
      <c r="D268" s="28" t="s">
        <v>145</v>
      </c>
      <c r="E268" s="30" t="s">
        <v>2221</v>
      </c>
      <c r="F268" s="31" t="s">
        <v>159</v>
      </c>
      <c r="G268" s="32">
        <v>4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2212</v>
      </c>
    </row>
    <row r="271" ht="150">
      <c r="A271" s="1" t="s">
        <v>152</v>
      </c>
      <c r="E271" s="30" t="s">
        <v>990</v>
      </c>
    </row>
    <row r="272" ht="13">
      <c r="A272" s="1" t="s">
        <v>143</v>
      </c>
      <c r="B272" s="28">
        <v>65</v>
      </c>
      <c r="C272" s="29" t="s">
        <v>2222</v>
      </c>
      <c r="D272" s="28" t="s">
        <v>145</v>
      </c>
      <c r="E272" s="30" t="s">
        <v>2223</v>
      </c>
      <c r="F272" s="31" t="s">
        <v>159</v>
      </c>
      <c r="G272" s="32">
        <v>4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2212</v>
      </c>
    </row>
    <row r="275" ht="125">
      <c r="A275" s="1" t="s">
        <v>152</v>
      </c>
      <c r="E275" s="30" t="s">
        <v>993</v>
      </c>
    </row>
    <row r="276" ht="13">
      <c r="A276" s="1" t="s">
        <v>143</v>
      </c>
      <c r="B276" s="28">
        <v>66</v>
      </c>
      <c r="C276" s="29" t="s">
        <v>1641</v>
      </c>
      <c r="D276" s="28" t="s">
        <v>145</v>
      </c>
      <c r="E276" s="30" t="s">
        <v>1642</v>
      </c>
      <c r="F276" s="31" t="s">
        <v>159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2304</v>
      </c>
    </row>
    <row r="279" ht="150">
      <c r="A279" s="1" t="s">
        <v>152</v>
      </c>
      <c r="E279" s="30" t="s">
        <v>990</v>
      </c>
    </row>
    <row r="280" ht="13">
      <c r="A280" s="1" t="s">
        <v>143</v>
      </c>
      <c r="B280" s="28">
        <v>67</v>
      </c>
      <c r="C280" s="29" t="s">
        <v>1644</v>
      </c>
      <c r="D280" s="28" t="s">
        <v>145</v>
      </c>
      <c r="E280" s="30" t="s">
        <v>1645</v>
      </c>
      <c r="F280" s="31" t="s">
        <v>159</v>
      </c>
      <c r="G280" s="32">
        <v>1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2304</v>
      </c>
    </row>
    <row r="283" ht="125">
      <c r="A283" s="1" t="s">
        <v>152</v>
      </c>
      <c r="E283" s="30" t="s">
        <v>993</v>
      </c>
    </row>
    <row r="284" ht="13">
      <c r="A284" s="1" t="s">
        <v>143</v>
      </c>
      <c r="B284" s="28">
        <v>68</v>
      </c>
      <c r="C284" s="29" t="s">
        <v>2225</v>
      </c>
      <c r="D284" s="28" t="s">
        <v>145</v>
      </c>
      <c r="E284" s="30" t="s">
        <v>2226</v>
      </c>
      <c r="F284" s="31" t="s">
        <v>159</v>
      </c>
      <c r="G284" s="32">
        <v>4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2212</v>
      </c>
    </row>
    <row r="287" ht="150">
      <c r="A287" s="1" t="s">
        <v>152</v>
      </c>
      <c r="E287" s="30" t="s">
        <v>990</v>
      </c>
    </row>
    <row r="288" ht="13">
      <c r="A288" s="1" t="s">
        <v>143</v>
      </c>
      <c r="B288" s="28">
        <v>69</v>
      </c>
      <c r="C288" s="29" t="s">
        <v>2228</v>
      </c>
      <c r="D288" s="28" t="s">
        <v>145</v>
      </c>
      <c r="E288" s="30" t="s">
        <v>2229</v>
      </c>
      <c r="F288" s="31" t="s">
        <v>159</v>
      </c>
      <c r="G288" s="32">
        <v>4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2212</v>
      </c>
    </row>
    <row r="291" ht="125">
      <c r="A291" s="1" t="s">
        <v>152</v>
      </c>
      <c r="E291" s="30" t="s">
        <v>993</v>
      </c>
    </row>
    <row r="292" ht="13">
      <c r="A292" s="1" t="s">
        <v>143</v>
      </c>
      <c r="B292" s="28">
        <v>70</v>
      </c>
      <c r="C292" s="29" t="s">
        <v>2230</v>
      </c>
      <c r="D292" s="28" t="s">
        <v>145</v>
      </c>
      <c r="E292" s="30" t="s">
        <v>2231</v>
      </c>
      <c r="F292" s="31" t="s">
        <v>159</v>
      </c>
      <c r="G292" s="32">
        <v>80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2328</v>
      </c>
    </row>
    <row r="295" ht="150">
      <c r="A295" s="1" t="s">
        <v>152</v>
      </c>
      <c r="E295" s="30" t="s">
        <v>990</v>
      </c>
    </row>
    <row r="296" ht="13">
      <c r="A296" s="1" t="s">
        <v>143</v>
      </c>
      <c r="B296" s="28">
        <v>71</v>
      </c>
      <c r="C296" s="29" t="s">
        <v>2233</v>
      </c>
      <c r="D296" s="28" t="s">
        <v>145</v>
      </c>
      <c r="E296" s="30" t="s">
        <v>2234</v>
      </c>
      <c r="F296" s="31" t="s">
        <v>159</v>
      </c>
      <c r="G296" s="32">
        <v>80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2328</v>
      </c>
    </row>
    <row r="299" ht="125">
      <c r="A299" s="1" t="s">
        <v>152</v>
      </c>
      <c r="E299" s="30" t="s">
        <v>993</v>
      </c>
    </row>
    <row r="300" ht="13">
      <c r="A300" s="1" t="s">
        <v>143</v>
      </c>
      <c r="B300" s="28">
        <v>72</v>
      </c>
      <c r="C300" s="29" t="s">
        <v>2235</v>
      </c>
      <c r="D300" s="28" t="s">
        <v>145</v>
      </c>
      <c r="E300" s="30" t="s">
        <v>2236</v>
      </c>
      <c r="F300" s="31" t="s">
        <v>159</v>
      </c>
      <c r="G300" s="32">
        <v>5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2241</v>
      </c>
    </row>
    <row r="303" ht="125">
      <c r="A303" s="1" t="s">
        <v>152</v>
      </c>
      <c r="E303" s="30" t="s">
        <v>1400</v>
      </c>
    </row>
    <row r="304" ht="13">
      <c r="A304" s="1" t="s">
        <v>143</v>
      </c>
      <c r="B304" s="28">
        <v>73</v>
      </c>
      <c r="C304" s="29" t="s">
        <v>2238</v>
      </c>
      <c r="D304" s="28" t="s">
        <v>145</v>
      </c>
      <c r="E304" s="30" t="s">
        <v>2239</v>
      </c>
      <c r="F304" s="31" t="s">
        <v>159</v>
      </c>
      <c r="G304" s="32">
        <v>14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2329</v>
      </c>
    </row>
    <row r="307" ht="125">
      <c r="A307" s="1" t="s">
        <v>152</v>
      </c>
      <c r="E307" s="30" t="s">
        <v>1400</v>
      </c>
    </row>
    <row r="308" ht="13">
      <c r="A308" s="1" t="s">
        <v>143</v>
      </c>
      <c r="B308" s="28">
        <v>74</v>
      </c>
      <c r="C308" s="29" t="s">
        <v>2245</v>
      </c>
      <c r="D308" s="28" t="s">
        <v>145</v>
      </c>
      <c r="E308" s="30" t="s">
        <v>2246</v>
      </c>
      <c r="F308" s="31" t="s">
        <v>159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2304</v>
      </c>
    </row>
    <row r="311" ht="150">
      <c r="A311" s="1" t="s">
        <v>152</v>
      </c>
      <c r="E311" s="30" t="s">
        <v>1387</v>
      </c>
    </row>
    <row r="312" ht="13">
      <c r="A312" s="1" t="s">
        <v>143</v>
      </c>
      <c r="B312" s="28">
        <v>75</v>
      </c>
      <c r="C312" s="29" t="s">
        <v>2248</v>
      </c>
      <c r="D312" s="28" t="s">
        <v>145</v>
      </c>
      <c r="E312" s="30" t="s">
        <v>2249</v>
      </c>
      <c r="F312" s="31" t="s">
        <v>159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2304</v>
      </c>
    </row>
    <row r="315" ht="125">
      <c r="A315" s="1" t="s">
        <v>152</v>
      </c>
      <c r="E315" s="30" t="s">
        <v>993</v>
      </c>
    </row>
    <row r="316" ht="13">
      <c r="A316" s="1" t="s">
        <v>143</v>
      </c>
      <c r="B316" s="28">
        <v>76</v>
      </c>
      <c r="C316" s="29" t="s">
        <v>2250</v>
      </c>
      <c r="D316" s="28" t="s">
        <v>145</v>
      </c>
      <c r="E316" s="30" t="s">
        <v>2251</v>
      </c>
      <c r="F316" s="31" t="s">
        <v>159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2304</v>
      </c>
    </row>
    <row r="319" ht="150">
      <c r="A319" s="1" t="s">
        <v>152</v>
      </c>
      <c r="E319" s="30" t="s">
        <v>1387</v>
      </c>
    </row>
    <row r="320" ht="13">
      <c r="A320" s="1" t="s">
        <v>143</v>
      </c>
      <c r="B320" s="28">
        <v>77</v>
      </c>
      <c r="C320" s="29" t="s">
        <v>968</v>
      </c>
      <c r="D320" s="28" t="s">
        <v>145</v>
      </c>
      <c r="E320" s="30" t="s">
        <v>969</v>
      </c>
      <c r="F320" s="31" t="s">
        <v>159</v>
      </c>
      <c r="G320" s="32">
        <v>20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2330</v>
      </c>
    </row>
    <row r="323" ht="125">
      <c r="A323" s="1" t="s">
        <v>152</v>
      </c>
      <c r="E323" s="30" t="s">
        <v>972</v>
      </c>
    </row>
    <row r="324" ht="13">
      <c r="A324" s="1" t="s">
        <v>143</v>
      </c>
      <c r="B324" s="28">
        <v>78</v>
      </c>
      <c r="C324" s="29" t="s">
        <v>2265</v>
      </c>
      <c r="D324" s="28" t="s">
        <v>145</v>
      </c>
      <c r="E324" s="30" t="s">
        <v>2266</v>
      </c>
      <c r="F324" s="31" t="s">
        <v>2267</v>
      </c>
      <c r="G324" s="32">
        <v>66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2331</v>
      </c>
    </row>
    <row r="327" ht="175">
      <c r="A327" s="1" t="s">
        <v>152</v>
      </c>
      <c r="E327" s="30" t="s">
        <v>2269</v>
      </c>
    </row>
    <row r="328" ht="13">
      <c r="A328" s="1" t="s">
        <v>143</v>
      </c>
      <c r="B328" s="28">
        <v>79</v>
      </c>
      <c r="C328" s="29" t="s">
        <v>1423</v>
      </c>
      <c r="D328" s="28" t="s">
        <v>145</v>
      </c>
      <c r="E328" s="30" t="s">
        <v>1424</v>
      </c>
      <c r="F328" s="31" t="s">
        <v>159</v>
      </c>
      <c r="G328" s="32">
        <v>12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2206</v>
      </c>
    </row>
    <row r="331" ht="150">
      <c r="A331" s="1" t="s">
        <v>152</v>
      </c>
      <c r="E331" s="30" t="s">
        <v>990</v>
      </c>
    </row>
    <row r="332" ht="13">
      <c r="A332" s="1" t="s">
        <v>143</v>
      </c>
      <c r="B332" s="28">
        <v>80</v>
      </c>
      <c r="C332" s="29" t="s">
        <v>1429</v>
      </c>
      <c r="D332" s="28" t="s">
        <v>145</v>
      </c>
      <c r="E332" s="30" t="s">
        <v>1430</v>
      </c>
      <c r="F332" s="31" t="s">
        <v>159</v>
      </c>
      <c r="G332" s="32">
        <v>12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2206</v>
      </c>
    </row>
    <row r="335" ht="125">
      <c r="A335" s="1" t="s">
        <v>152</v>
      </c>
      <c r="E335" s="30" t="s">
        <v>993</v>
      </c>
    </row>
    <row r="336" ht="13">
      <c r="A336" s="1" t="s">
        <v>143</v>
      </c>
      <c r="B336" s="28">
        <v>81</v>
      </c>
      <c r="C336" s="29" t="s">
        <v>1450</v>
      </c>
      <c r="D336" s="28" t="s">
        <v>145</v>
      </c>
      <c r="E336" s="30" t="s">
        <v>1451</v>
      </c>
      <c r="F336" s="31" t="s">
        <v>159</v>
      </c>
      <c r="G336" s="32">
        <v>2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2308</v>
      </c>
    </row>
    <row r="339" ht="150">
      <c r="A339" s="1" t="s">
        <v>152</v>
      </c>
      <c r="E339" s="30" t="s">
        <v>990</v>
      </c>
    </row>
    <row r="340" ht="13">
      <c r="A340" s="1" t="s">
        <v>143</v>
      </c>
      <c r="B340" s="28">
        <v>82</v>
      </c>
      <c r="C340" s="29" t="s">
        <v>1453</v>
      </c>
      <c r="D340" s="28" t="s">
        <v>145</v>
      </c>
      <c r="E340" s="30" t="s">
        <v>1454</v>
      </c>
      <c r="F340" s="31" t="s">
        <v>159</v>
      </c>
      <c r="G340" s="32">
        <v>2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2308</v>
      </c>
    </row>
    <row r="343" ht="125">
      <c r="A343" s="1" t="s">
        <v>152</v>
      </c>
      <c r="E343" s="30" t="s">
        <v>993</v>
      </c>
    </row>
    <row r="344" ht="13">
      <c r="A344" s="1" t="s">
        <v>143</v>
      </c>
      <c r="B344" s="28">
        <v>83</v>
      </c>
      <c r="C344" s="29" t="s">
        <v>2271</v>
      </c>
      <c r="D344" s="28" t="s">
        <v>145</v>
      </c>
      <c r="E344" s="30" t="s">
        <v>2272</v>
      </c>
      <c r="F344" s="31" t="s">
        <v>159</v>
      </c>
      <c r="G344" s="32">
        <v>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2332</v>
      </c>
    </row>
    <row r="347" ht="150">
      <c r="A347" s="1" t="s">
        <v>152</v>
      </c>
      <c r="E347" s="30" t="s">
        <v>990</v>
      </c>
    </row>
    <row r="348" ht="13">
      <c r="A348" s="1" t="s">
        <v>143</v>
      </c>
      <c r="B348" s="28">
        <v>84</v>
      </c>
      <c r="C348" s="29" t="s">
        <v>2274</v>
      </c>
      <c r="D348" s="28" t="s">
        <v>145</v>
      </c>
      <c r="E348" s="30" t="s">
        <v>2275</v>
      </c>
      <c r="F348" s="31" t="s">
        <v>159</v>
      </c>
      <c r="G348" s="32">
        <v>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2332</v>
      </c>
    </row>
    <row r="351" ht="125">
      <c r="A351" s="1" t="s">
        <v>152</v>
      </c>
      <c r="E351" s="30" t="s">
        <v>993</v>
      </c>
    </row>
    <row r="352" ht="13">
      <c r="A352" s="1" t="s">
        <v>140</v>
      </c>
      <c r="C352" s="22" t="s">
        <v>1990</v>
      </c>
      <c r="E352" s="23" t="s">
        <v>1991</v>
      </c>
      <c r="L352" s="38"/>
      <c r="M352" s="39">
        <f>SUMIFS(M353:M368,A353:A368,"P")</f>
        <v>0</v>
      </c>
      <c r="N352" s="38"/>
    </row>
    <row r="353" ht="26">
      <c r="A353" s="1" t="s">
        <v>143</v>
      </c>
      <c r="B353" s="28">
        <v>85</v>
      </c>
      <c r="C353" s="29" t="s">
        <v>2276</v>
      </c>
      <c r="D353" s="28" t="s">
        <v>2277</v>
      </c>
      <c r="E353" s="30" t="s">
        <v>2278</v>
      </c>
      <c r="F353" s="31" t="s">
        <v>236</v>
      </c>
      <c r="G353" s="32">
        <v>0.5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237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 ht="25">
      <c r="A354" s="1" t="s">
        <v>149</v>
      </c>
      <c r="E354" s="30" t="s">
        <v>238</v>
      </c>
    </row>
    <row r="355" ht="65">
      <c r="A355" s="1" t="s">
        <v>150</v>
      </c>
      <c r="E355" s="37" t="s">
        <v>2333</v>
      </c>
    </row>
    <row r="356" ht="200">
      <c r="A356" s="1" t="s">
        <v>152</v>
      </c>
      <c r="E356" s="30" t="s">
        <v>239</v>
      </c>
    </row>
    <row r="357" ht="26">
      <c r="A357" s="1" t="s">
        <v>143</v>
      </c>
      <c r="B357" s="28">
        <v>86</v>
      </c>
      <c r="C357" s="29" t="s">
        <v>2280</v>
      </c>
      <c r="D357" s="28" t="s">
        <v>2281</v>
      </c>
      <c r="E357" s="30" t="s">
        <v>2282</v>
      </c>
      <c r="F357" s="31" t="s">
        <v>236</v>
      </c>
      <c r="G357" s="32">
        <v>0.25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237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 ht="25">
      <c r="A358" s="1" t="s">
        <v>149</v>
      </c>
      <c r="E358" s="30" t="s">
        <v>238</v>
      </c>
    </row>
    <row r="359" ht="65">
      <c r="A359" s="1" t="s">
        <v>150</v>
      </c>
      <c r="E359" s="37" t="s">
        <v>2334</v>
      </c>
    </row>
    <row r="360" ht="200">
      <c r="A360" s="1" t="s">
        <v>152</v>
      </c>
      <c r="E360" s="30" t="s">
        <v>239</v>
      </c>
    </row>
    <row r="361" ht="26">
      <c r="A361" s="1" t="s">
        <v>143</v>
      </c>
      <c r="B361" s="28">
        <v>87</v>
      </c>
      <c r="C361" s="29" t="s">
        <v>2285</v>
      </c>
      <c r="D361" s="28" t="s">
        <v>2286</v>
      </c>
      <c r="E361" s="30" t="s">
        <v>2287</v>
      </c>
      <c r="F361" s="31" t="s">
        <v>236</v>
      </c>
      <c r="G361" s="32">
        <v>0.75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237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 ht="25">
      <c r="A362" s="1" t="s">
        <v>149</v>
      </c>
      <c r="E362" s="30" t="s">
        <v>238</v>
      </c>
    </row>
    <row r="363" ht="65">
      <c r="A363" s="1" t="s">
        <v>150</v>
      </c>
      <c r="E363" s="37" t="s">
        <v>2335</v>
      </c>
    </row>
    <row r="364" ht="200">
      <c r="A364" s="1" t="s">
        <v>152</v>
      </c>
      <c r="E364" s="30" t="s">
        <v>239</v>
      </c>
    </row>
    <row r="365" ht="26">
      <c r="A365" s="1" t="s">
        <v>143</v>
      </c>
      <c r="B365" s="28">
        <v>88</v>
      </c>
      <c r="C365" s="29" t="s">
        <v>1362</v>
      </c>
      <c r="D365" s="28" t="s">
        <v>1363</v>
      </c>
      <c r="E365" s="30" t="s">
        <v>1364</v>
      </c>
      <c r="F365" s="31" t="s">
        <v>236</v>
      </c>
      <c r="G365" s="32">
        <v>0.59999999999999998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237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 ht="25">
      <c r="A366" s="1" t="s">
        <v>149</v>
      </c>
      <c r="E366" s="30" t="s">
        <v>238</v>
      </c>
    </row>
    <row r="367" ht="65">
      <c r="A367" s="1" t="s">
        <v>150</v>
      </c>
      <c r="E367" s="37" t="s">
        <v>2336</v>
      </c>
    </row>
    <row r="368" ht="200">
      <c r="A368" s="1" t="s">
        <v>152</v>
      </c>
      <c r="E368" s="30" t="s">
        <v>239</v>
      </c>
    </row>
  </sheetData>
  <sheetProtection sheet="1" objects="1" scenarios="1" spinCount="100000" saltValue="yfk7QeL5u2VX6I4c8b6aTXGfBCdRCwmhvBaIgieRIyTq/ejqhc7hh3Oibrfyqd+/hTd5kYj4XvQjRQn9Il5g9g==" hashValue="7xYkrolpNityr8R4vtSPPQ94EwikY0LzlndX+k6I5KFN9ghS10Bjcvv+74AYLtV08gn9FccqeXghbZSsPmPPU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2337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2337</v>
      </c>
      <c r="D5" s="22"/>
      <c r="E5" s="23" t="s">
        <v>64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2343</v>
      </c>
      <c r="D23" s="28" t="s">
        <v>145</v>
      </c>
      <c r="E23" s="30" t="s">
        <v>2344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13">
      <c r="A84" s="1" t="s">
        <v>143</v>
      </c>
      <c r="B84" s="28">
        <v>19</v>
      </c>
      <c r="C84" s="29" t="s">
        <v>2356</v>
      </c>
      <c r="D84" s="28" t="s">
        <v>145</v>
      </c>
      <c r="E84" s="30" t="s">
        <v>2357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25">
      <c r="A88" s="1" t="s">
        <v>143</v>
      </c>
      <c r="B88" s="28">
        <v>20</v>
      </c>
      <c r="C88" s="29" t="s">
        <v>2358</v>
      </c>
      <c r="D88" s="28" t="s">
        <v>145</v>
      </c>
      <c r="E88" s="30" t="s">
        <v>2359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1392</v>
      </c>
    </row>
    <row r="92" ht="13">
      <c r="A92" s="1" t="s">
        <v>143</v>
      </c>
      <c r="B92" s="28">
        <v>21</v>
      </c>
      <c r="C92" s="29" t="s">
        <v>2360</v>
      </c>
      <c r="D92" s="28" t="s">
        <v>145</v>
      </c>
      <c r="E92" s="30" t="s">
        <v>2361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1012</v>
      </c>
    </row>
    <row r="95" ht="137.5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2362</v>
      </c>
      <c r="D96" s="28" t="s">
        <v>145</v>
      </c>
      <c r="E96" s="30" t="s">
        <v>2363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50">
      <c r="A99" s="1" t="s">
        <v>152</v>
      </c>
      <c r="E99" s="30" t="s">
        <v>1392</v>
      </c>
    </row>
    <row r="100" ht="13">
      <c r="A100" s="1" t="s">
        <v>143</v>
      </c>
      <c r="B100" s="28">
        <v>23</v>
      </c>
      <c r="C100" s="29" t="s">
        <v>2364</v>
      </c>
      <c r="D100" s="28" t="s">
        <v>145</v>
      </c>
      <c r="E100" s="30" t="s">
        <v>2365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37.5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2366</v>
      </c>
      <c r="D104" s="28" t="s">
        <v>145</v>
      </c>
      <c r="E104" s="30" t="s">
        <v>2367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2345</v>
      </c>
    </row>
    <row r="107" ht="150">
      <c r="A107" s="1" t="s">
        <v>152</v>
      </c>
      <c r="E107" s="30" t="s">
        <v>1392</v>
      </c>
    </row>
  </sheetData>
  <sheetProtection sheet="1" objects="1" scenarios="1" spinCount="100000" saltValue="oa1t8I4pC28fRfJXZLvEBz6zW8nWpVc7bfIm767awYtSFP1lCaP1sHIOsE02c8zKBmeEYgwSAlQtGVQ+MjFejw==" hashValue="eidvJuieaSvEHCEuAhzOB8irSQcr6kO2rInq3plKy0J5sJWfE4bMD1tJcyfotnXHm6SgH9O3oS0ReLm/4nyPQ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2368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2368</v>
      </c>
      <c r="D5" s="22"/>
      <c r="E5" s="23" t="s">
        <v>66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1438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20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2369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1145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2386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1463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1463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2393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2393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5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1529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5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1529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1483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1483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s3AfVGQJLhnKCDchjYenglzU1lUgRbJ2L14Yb+I65a8hx98uCiLPFZU8mjyFFBIYalucAbM7eNbiezu+7PnDGg==" hashValue="EQxABgjoZT8ZYFtCxQSQYK8bQe2h5eGYN3e25LACBuvt2s6uXvFPQvFN65oInLb4XGQ4qrj1mjS9siuRm0Rh5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2447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2447</v>
      </c>
      <c r="D5" s="22"/>
      <c r="E5" s="23" t="s">
        <v>68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148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2448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148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2449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148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65">
      <c r="A21" s="1" t="s">
        <v>150</v>
      </c>
      <c r="E21" s="37" t="s">
        <v>2450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2451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2452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2452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2452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2452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2453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2453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2452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148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65">
      <c r="A58" s="1" t="s">
        <v>150</v>
      </c>
      <c r="E58" s="37" t="s">
        <v>2452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148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65">
      <c r="A62" s="1" t="s">
        <v>150</v>
      </c>
      <c r="E62" s="37" t="s">
        <v>2454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148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65">
      <c r="A66" s="1" t="s">
        <v>150</v>
      </c>
      <c r="E66" s="37" t="s">
        <v>2454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148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65">
      <c r="A70" s="1" t="s">
        <v>150</v>
      </c>
      <c r="E70" s="37" t="s">
        <v>2455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148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65">
      <c r="A74" s="1" t="s">
        <v>150</v>
      </c>
      <c r="E74" s="37" t="s">
        <v>2456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148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65">
      <c r="A78" s="1" t="s">
        <v>150</v>
      </c>
      <c r="E78" s="37" t="s">
        <v>2456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148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65">
      <c r="A82" s="1" t="s">
        <v>150</v>
      </c>
      <c r="E82" s="37" t="s">
        <v>2457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4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148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65">
      <c r="A86" s="1" t="s">
        <v>150</v>
      </c>
      <c r="E86" s="37" t="s">
        <v>2457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148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65">
      <c r="A90" s="1" t="s">
        <v>150</v>
      </c>
      <c r="E90" s="37" t="s">
        <v>2458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148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65">
      <c r="A94" s="1" t="s">
        <v>150</v>
      </c>
      <c r="E94" s="37" t="s">
        <v>2459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6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148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65">
      <c r="A98" s="1" t="s">
        <v>150</v>
      </c>
      <c r="E98" s="37" t="s">
        <v>2459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148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65">
      <c r="A102" s="1" t="s">
        <v>150</v>
      </c>
      <c r="E102" s="37" t="s">
        <v>2460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2460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65">
      <c r="A110" s="1" t="s">
        <v>150</v>
      </c>
      <c r="E110" s="37" t="s">
        <v>2461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2462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148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65">
      <c r="A118" s="1" t="s">
        <v>150</v>
      </c>
      <c r="E118" s="37" t="s">
        <v>2460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148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65">
      <c r="A122" s="1" t="s">
        <v>150</v>
      </c>
      <c r="E122" s="37" t="s">
        <v>2460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148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65">
      <c r="A126" s="1" t="s">
        <v>150</v>
      </c>
      <c r="E126" s="37" t="s">
        <v>2465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148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65">
      <c r="A130" s="1" t="s">
        <v>150</v>
      </c>
      <c r="E130" s="37" t="s">
        <v>2465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2465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2465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2474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2477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2477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2477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2477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2465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2465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2492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2492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2492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2492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2492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4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2492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2465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KmXM5GdRQQniyehWwkVhZd59BTqoN2/q+DqVh3tiVIwne8/71ldnlYtdolmYrbtoul7amv9w6wlx0j7jE4bPEg==" hashValue="oqVPXUb6z0g/ByK+q3q30Ya8v6h89XBsM2/NO8/HHVW8KhwgMYQZft6Oo7GD7uDR3NvHtf8nEelUZ8qbZyumv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2495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2495</v>
      </c>
      <c r="D5" s="22"/>
      <c r="E5" s="23" t="s">
        <v>70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rSR+KTY6amZXrEJ06k7RMj8gjfhuiFSOZnGTEaZME6jLokUrHwERxny/BV5Lvm0WDEJVsGuVdYjvJ7fbdoNZjA==" hashValue="ME2xBNeGLGc57hYfEhxts6DP6avXufZNr82H+Mv2OLgZQJjSv6O7DrADvD1SP+8EBF15zLfxYyPW3ogsZ6N0p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2507</v>
      </c>
      <c r="M3" s="20">
        <f>0+M9+M14+M19+M168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2507</v>
      </c>
      <c r="D5" s="22"/>
      <c r="E5" s="23" t="s">
        <v>72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COUNTIFS(L9:L173,"=0",A9:A173,"P")+COUNTIFS(L9:L173,"",A9:A173,"P")+SUM(Q9:Q173)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2339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SUMIFS(M20:M167,A20:A167,"P")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1151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1151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3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1460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1151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16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2510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16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2510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28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2511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28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2511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8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1483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8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1483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10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1797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10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1797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1529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5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1529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4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1151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4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1151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143</v>
      </c>
      <c r="B164" s="28">
        <v>40</v>
      </c>
      <c r="C164" s="29" t="s">
        <v>2444</v>
      </c>
      <c r="D164" s="28" t="s">
        <v>406</v>
      </c>
      <c r="E164" s="30" t="s">
        <v>2445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/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2446</v>
      </c>
    </row>
    <row r="166" ht="52">
      <c r="A166" s="1" t="s">
        <v>150</v>
      </c>
      <c r="E166" s="37" t="s">
        <v>1142</v>
      </c>
    </row>
    <row r="167">
      <c r="A167" s="1" t="s">
        <v>152</v>
      </c>
      <c r="E167" s="30" t="s">
        <v>1418</v>
      </c>
    </row>
    <row r="168" ht="13">
      <c r="A168" s="1" t="s">
        <v>140</v>
      </c>
      <c r="C168" s="22" t="s">
        <v>2442</v>
      </c>
      <c r="E168" s="23" t="s">
        <v>2443</v>
      </c>
      <c r="L168" s="38"/>
      <c r="M168" s="39">
        <f>SUMIFS(M169:M172,A169:A172,"P")</f>
        <v>0</v>
      </c>
      <c r="N168" s="38"/>
    </row>
    <row r="169" ht="13">
      <c r="A169" s="1" t="s">
        <v>143</v>
      </c>
      <c r="B169" s="28">
        <v>39</v>
      </c>
      <c r="C169" s="29" t="s">
        <v>2444</v>
      </c>
      <c r="D169" s="28" t="s">
        <v>145</v>
      </c>
      <c r="E169" s="30" t="s">
        <v>2445</v>
      </c>
      <c r="F169" s="31" t="s">
        <v>159</v>
      </c>
      <c r="G169" s="32">
        <v>1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/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2446</v>
      </c>
    </row>
    <row r="171" ht="52">
      <c r="A171" s="1" t="s">
        <v>150</v>
      </c>
      <c r="E171" s="37" t="s">
        <v>1142</v>
      </c>
    </row>
    <row r="172">
      <c r="A172" s="1" t="s">
        <v>152</v>
      </c>
      <c r="E172" s="30" t="s">
        <v>1418</v>
      </c>
    </row>
  </sheetData>
  <sheetProtection sheet="1" objects="1" scenarios="1" spinCount="100000" saltValue="uDE7P11VoBwHkFo1u4ejLZW5J1+2+WDum3S252MduZh2PsEIOAWJ4tw2pa86DkAt/R59hDkWRY1FUYarENsDEg==" hashValue="3XgNm7QrkpcgZdgGmAX6K9gG2uOxG1jemcqwTrzSz1Slf7eWK1m25ZxceNTZrV00OWjhsnnuMsoLIhRIxuhwz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2512</v>
      </c>
      <c r="M3" s="20">
        <f>0+M9+M22+M27+M56+M65+M122+M131+M368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2512</v>
      </c>
      <c r="D5" s="22"/>
      <c r="E5" s="23" t="s">
        <v>74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COUNTIFS(L9:L385,"=0",A9:A385,"P")+COUNTIFS(L9:L385,"",A9:A385,"P")+SUM(Q9:Q385)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1.385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2513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13.85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2514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2515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2014</v>
      </c>
      <c r="E22" s="23" t="s">
        <v>2015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5</v>
      </c>
      <c r="C23" s="29" t="s">
        <v>2016</v>
      </c>
      <c r="D23" s="28" t="s">
        <v>145</v>
      </c>
      <c r="E23" s="30" t="s">
        <v>2017</v>
      </c>
      <c r="F23" s="31" t="s">
        <v>258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2516</v>
      </c>
    </row>
    <row r="26" ht="62.5">
      <c r="A26" s="1" t="s">
        <v>152</v>
      </c>
      <c r="E26" s="30" t="s">
        <v>2019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SUMIFS(M28:M55,A28:A55,"P")</f>
        <v>0</v>
      </c>
      <c r="N27" s="38"/>
    </row>
    <row r="28" ht="13">
      <c r="A28" s="1" t="s">
        <v>143</v>
      </c>
      <c r="B28" s="28">
        <v>6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16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2295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7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80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2517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8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8.4000000000000004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2518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9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12.6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2519</v>
      </c>
    </row>
    <row r="43" ht="50">
      <c r="A43" s="1" t="s">
        <v>152</v>
      </c>
      <c r="E43" s="30" t="s">
        <v>2024</v>
      </c>
    </row>
    <row r="44" ht="13">
      <c r="A44" s="1" t="s">
        <v>143</v>
      </c>
      <c r="B44" s="28">
        <v>10</v>
      </c>
      <c r="C44" s="29" t="s">
        <v>265</v>
      </c>
      <c r="D44" s="28" t="s">
        <v>145</v>
      </c>
      <c r="E44" s="30" t="s">
        <v>266</v>
      </c>
      <c r="F44" s="31" t="s">
        <v>258</v>
      </c>
      <c r="G44" s="32">
        <v>24.399999999999999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2520</v>
      </c>
    </row>
    <row r="47" ht="250">
      <c r="A47" s="1" t="s">
        <v>152</v>
      </c>
      <c r="E47" s="30" t="s">
        <v>268</v>
      </c>
    </row>
    <row r="48" ht="13">
      <c r="A48" s="1" t="s">
        <v>143</v>
      </c>
      <c r="B48" s="28">
        <v>11</v>
      </c>
      <c r="C48" s="29" t="s">
        <v>2038</v>
      </c>
      <c r="D48" s="28" t="s">
        <v>145</v>
      </c>
      <c r="E48" s="30" t="s">
        <v>2039</v>
      </c>
      <c r="F48" s="31" t="s">
        <v>258</v>
      </c>
      <c r="G48" s="32">
        <v>83.099999999999994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148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65">
      <c r="A50" s="1" t="s">
        <v>150</v>
      </c>
      <c r="E50" s="37" t="s">
        <v>2521</v>
      </c>
    </row>
    <row r="51" ht="312.5">
      <c r="A51" s="1" t="s">
        <v>152</v>
      </c>
      <c r="E51" s="30" t="s">
        <v>2041</v>
      </c>
    </row>
    <row r="52" ht="13">
      <c r="A52" s="1" t="s">
        <v>143</v>
      </c>
      <c r="B52" s="28">
        <v>12</v>
      </c>
      <c r="C52" s="29" t="s">
        <v>2042</v>
      </c>
      <c r="D52" s="28" t="s">
        <v>145</v>
      </c>
      <c r="E52" s="30" t="s">
        <v>2043</v>
      </c>
      <c r="F52" s="31" t="s">
        <v>258</v>
      </c>
      <c r="G52" s="32">
        <v>20.774999999999999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2522</v>
      </c>
    </row>
    <row r="55" ht="325">
      <c r="A55" s="1" t="s">
        <v>152</v>
      </c>
      <c r="E55" s="30" t="s">
        <v>2045</v>
      </c>
    </row>
    <row r="56" ht="13">
      <c r="A56" s="1" t="s">
        <v>140</v>
      </c>
      <c r="C56" s="22" t="s">
        <v>1372</v>
      </c>
      <c r="E56" s="23" t="s">
        <v>1373</v>
      </c>
      <c r="L56" s="38"/>
      <c r="M56" s="39">
        <f>SUMIFS(M57:M64,A57:A64,"P")</f>
        <v>0</v>
      </c>
      <c r="N56" s="38"/>
    </row>
    <row r="57" ht="13">
      <c r="A57" s="1" t="s">
        <v>143</v>
      </c>
      <c r="B57" s="28">
        <v>13</v>
      </c>
      <c r="C57" s="29" t="s">
        <v>1374</v>
      </c>
      <c r="D57" s="28" t="s">
        <v>145</v>
      </c>
      <c r="E57" s="30" t="s">
        <v>1375</v>
      </c>
      <c r="F57" s="31" t="s">
        <v>1376</v>
      </c>
      <c r="G57" s="32">
        <v>15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2523</v>
      </c>
    </row>
    <row r="60" ht="50">
      <c r="A60" s="1" t="s">
        <v>152</v>
      </c>
      <c r="E60" s="30" t="s">
        <v>1378</v>
      </c>
    </row>
    <row r="61" ht="13">
      <c r="A61" s="1" t="s">
        <v>143</v>
      </c>
      <c r="B61" s="28">
        <v>14</v>
      </c>
      <c r="C61" s="29" t="s">
        <v>2051</v>
      </c>
      <c r="D61" s="28" t="s">
        <v>145</v>
      </c>
      <c r="E61" s="30" t="s">
        <v>2052</v>
      </c>
      <c r="F61" s="31" t="s">
        <v>1376</v>
      </c>
      <c r="G61" s="32">
        <v>15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2523</v>
      </c>
    </row>
    <row r="64" ht="62.5">
      <c r="A64" s="1" t="s">
        <v>152</v>
      </c>
      <c r="E64" s="30" t="s">
        <v>2054</v>
      </c>
    </row>
    <row r="65" ht="13">
      <c r="A65" s="1" t="s">
        <v>140</v>
      </c>
      <c r="C65" s="22" t="s">
        <v>2055</v>
      </c>
      <c r="E65" s="23" t="s">
        <v>2056</v>
      </c>
      <c r="L65" s="38"/>
      <c r="M65" s="39">
        <f>SUMIFS(M66:M121,A66:A121,"P")</f>
        <v>0</v>
      </c>
      <c r="N65" s="38"/>
    </row>
    <row r="66" ht="25">
      <c r="A66" s="1" t="s">
        <v>143</v>
      </c>
      <c r="B66" s="28">
        <v>15</v>
      </c>
      <c r="C66" s="29" t="s">
        <v>1565</v>
      </c>
      <c r="D66" s="28" t="s">
        <v>145</v>
      </c>
      <c r="E66" s="30" t="s">
        <v>1566</v>
      </c>
      <c r="F66" s="31" t="s">
        <v>159</v>
      </c>
      <c r="G66" s="32">
        <v>92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148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65">
      <c r="A68" s="1" t="s">
        <v>150</v>
      </c>
      <c r="E68" s="37" t="s">
        <v>2524</v>
      </c>
    </row>
    <row r="69" ht="75">
      <c r="A69" s="1" t="s">
        <v>152</v>
      </c>
      <c r="E69" s="30" t="s">
        <v>1568</v>
      </c>
    </row>
    <row r="70" ht="13">
      <c r="A70" s="1" t="s">
        <v>143</v>
      </c>
      <c r="B70" s="28">
        <v>16</v>
      </c>
      <c r="C70" s="29" t="s">
        <v>2058</v>
      </c>
      <c r="D70" s="28" t="s">
        <v>145</v>
      </c>
      <c r="E70" s="30" t="s">
        <v>2059</v>
      </c>
      <c r="F70" s="31" t="s">
        <v>159</v>
      </c>
      <c r="G70" s="32">
        <v>8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148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65">
      <c r="A72" s="1" t="s">
        <v>150</v>
      </c>
      <c r="E72" s="37" t="s">
        <v>2170</v>
      </c>
    </row>
    <row r="73" ht="75">
      <c r="A73" s="1" t="s">
        <v>152</v>
      </c>
      <c r="E73" s="30" t="s">
        <v>1568</v>
      </c>
    </row>
    <row r="74" ht="13">
      <c r="A74" s="1" t="s">
        <v>143</v>
      </c>
      <c r="B74" s="28">
        <v>17</v>
      </c>
      <c r="C74" s="29" t="s">
        <v>2061</v>
      </c>
      <c r="D74" s="28" t="s">
        <v>145</v>
      </c>
      <c r="E74" s="30" t="s">
        <v>2062</v>
      </c>
      <c r="F74" s="31" t="s">
        <v>159</v>
      </c>
      <c r="G74" s="32">
        <v>12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148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65">
      <c r="A76" s="1" t="s">
        <v>150</v>
      </c>
      <c r="E76" s="37" t="s">
        <v>2206</v>
      </c>
    </row>
    <row r="77" ht="75">
      <c r="A77" s="1" t="s">
        <v>152</v>
      </c>
      <c r="E77" s="30" t="s">
        <v>1568</v>
      </c>
    </row>
    <row r="78" ht="13">
      <c r="A78" s="1" t="s">
        <v>143</v>
      </c>
      <c r="B78" s="28">
        <v>18</v>
      </c>
      <c r="C78" s="29" t="s">
        <v>2064</v>
      </c>
      <c r="D78" s="28" t="s">
        <v>145</v>
      </c>
      <c r="E78" s="30" t="s">
        <v>2065</v>
      </c>
      <c r="F78" s="31" t="s">
        <v>159</v>
      </c>
      <c r="G78" s="32">
        <v>5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148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65">
      <c r="A80" s="1" t="s">
        <v>150</v>
      </c>
      <c r="E80" s="37" t="s">
        <v>2241</v>
      </c>
    </row>
    <row r="81" ht="75">
      <c r="A81" s="1" t="s">
        <v>152</v>
      </c>
      <c r="E81" s="30" t="s">
        <v>1568</v>
      </c>
    </row>
    <row r="82" ht="13">
      <c r="A82" s="1" t="s">
        <v>143</v>
      </c>
      <c r="B82" s="28">
        <v>19</v>
      </c>
      <c r="C82" s="29" t="s">
        <v>2067</v>
      </c>
      <c r="D82" s="28" t="s">
        <v>145</v>
      </c>
      <c r="E82" s="30" t="s">
        <v>2068</v>
      </c>
      <c r="F82" s="31" t="s">
        <v>159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148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65">
      <c r="A84" s="1" t="s">
        <v>150</v>
      </c>
      <c r="E84" s="37" t="s">
        <v>2308</v>
      </c>
    </row>
    <row r="85" ht="75">
      <c r="A85" s="1" t="s">
        <v>152</v>
      </c>
      <c r="E85" s="30" t="s">
        <v>1568</v>
      </c>
    </row>
    <row r="86" ht="13">
      <c r="A86" s="1" t="s">
        <v>143</v>
      </c>
      <c r="B86" s="28">
        <v>20</v>
      </c>
      <c r="C86" s="29" t="s">
        <v>460</v>
      </c>
      <c r="D86" s="28" t="s">
        <v>145</v>
      </c>
      <c r="E86" s="30" t="s">
        <v>461</v>
      </c>
      <c r="F86" s="31" t="s">
        <v>147</v>
      </c>
      <c r="G86" s="32">
        <v>1110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2525</v>
      </c>
    </row>
    <row r="89" ht="75">
      <c r="A89" s="1" t="s">
        <v>152</v>
      </c>
      <c r="E89" s="30" t="s">
        <v>272</v>
      </c>
    </row>
    <row r="90" ht="13">
      <c r="A90" s="1" t="s">
        <v>143</v>
      </c>
      <c r="B90" s="28">
        <v>21</v>
      </c>
      <c r="C90" s="29" t="s">
        <v>273</v>
      </c>
      <c r="D90" s="28" t="s">
        <v>145</v>
      </c>
      <c r="E90" s="30" t="s">
        <v>274</v>
      </c>
      <c r="F90" s="31" t="s">
        <v>147</v>
      </c>
      <c r="G90" s="32">
        <v>275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2526</v>
      </c>
    </row>
    <row r="93" ht="75">
      <c r="A93" s="1" t="s">
        <v>152</v>
      </c>
      <c r="E93" s="30" t="s">
        <v>272</v>
      </c>
    </row>
    <row r="94" ht="13">
      <c r="A94" s="1" t="s">
        <v>143</v>
      </c>
      <c r="B94" s="28">
        <v>22</v>
      </c>
      <c r="C94" s="29" t="s">
        <v>276</v>
      </c>
      <c r="D94" s="28" t="s">
        <v>145</v>
      </c>
      <c r="E94" s="30" t="s">
        <v>277</v>
      </c>
      <c r="F94" s="31" t="s">
        <v>147</v>
      </c>
      <c r="G94" s="32">
        <v>1385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2527</v>
      </c>
    </row>
    <row r="97" ht="87.5">
      <c r="A97" s="1" t="s">
        <v>152</v>
      </c>
      <c r="E97" s="30" t="s">
        <v>279</v>
      </c>
    </row>
    <row r="98" ht="25">
      <c r="A98" s="1" t="s">
        <v>143</v>
      </c>
      <c r="B98" s="28">
        <v>23</v>
      </c>
      <c r="C98" s="29" t="s">
        <v>1580</v>
      </c>
      <c r="D98" s="28" t="s">
        <v>145</v>
      </c>
      <c r="E98" s="30" t="s">
        <v>1581</v>
      </c>
      <c r="F98" s="31" t="s">
        <v>147</v>
      </c>
      <c r="G98" s="32">
        <v>220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2528</v>
      </c>
    </row>
    <row r="101" ht="125">
      <c r="A101" s="1" t="s">
        <v>152</v>
      </c>
      <c r="E101" s="30" t="s">
        <v>1579</v>
      </c>
    </row>
    <row r="102" ht="25">
      <c r="A102" s="1" t="s">
        <v>143</v>
      </c>
      <c r="B102" s="28">
        <v>24</v>
      </c>
      <c r="C102" s="29" t="s">
        <v>2075</v>
      </c>
      <c r="D102" s="28" t="s">
        <v>145</v>
      </c>
      <c r="E102" s="30" t="s">
        <v>2076</v>
      </c>
      <c r="F102" s="31" t="s">
        <v>159</v>
      </c>
      <c r="G102" s="32">
        <v>4</v>
      </c>
      <c r="H102" s="32">
        <v>0</v>
      </c>
      <c r="I102" s="33">
        <f>ROUND(G102*H102,P4)</f>
        <v>0</v>
      </c>
      <c r="J102" s="28"/>
      <c r="K102" s="28"/>
      <c r="L102" s="34">
        <v>0</v>
      </c>
      <c r="M102" s="20">
        <f>ROUND(G102*L102,P4)</f>
        <v>0</v>
      </c>
      <c r="N102" s="40" t="s">
        <v>148</v>
      </c>
      <c r="O102" s="36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149</v>
      </c>
      <c r="E103" s="30" t="s">
        <v>145</v>
      </c>
    </row>
    <row r="104" ht="65">
      <c r="A104" s="1" t="s">
        <v>150</v>
      </c>
      <c r="E104" s="37" t="s">
        <v>2212</v>
      </c>
    </row>
    <row r="105" ht="37.5">
      <c r="A105" s="1" t="s">
        <v>152</v>
      </c>
      <c r="E105" s="30" t="s">
        <v>1590</v>
      </c>
    </row>
    <row r="106" ht="25">
      <c r="A106" s="1" t="s">
        <v>143</v>
      </c>
      <c r="B106" s="28">
        <v>25</v>
      </c>
      <c r="C106" s="29" t="s">
        <v>1732</v>
      </c>
      <c r="D106" s="28" t="s">
        <v>145</v>
      </c>
      <c r="E106" s="30" t="s">
        <v>1733</v>
      </c>
      <c r="F106" s="31" t="s">
        <v>159</v>
      </c>
      <c r="G106" s="32">
        <v>11</v>
      </c>
      <c r="H106" s="32">
        <v>0</v>
      </c>
      <c r="I106" s="33">
        <f>ROUND(G106*H106,P4)</f>
        <v>0</v>
      </c>
      <c r="J106" s="28"/>
      <c r="K106" s="28"/>
      <c r="L106" s="34">
        <v>0</v>
      </c>
      <c r="M106" s="20">
        <f>ROUND(G106*L106,P4)</f>
        <v>0</v>
      </c>
      <c r="N106" s="40" t="s">
        <v>148</v>
      </c>
      <c r="O106" s="36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149</v>
      </c>
      <c r="E107" s="30" t="s">
        <v>145</v>
      </c>
    </row>
    <row r="108" ht="65">
      <c r="A108" s="1" t="s">
        <v>150</v>
      </c>
      <c r="E108" s="37" t="s">
        <v>2184</v>
      </c>
    </row>
    <row r="109" ht="37.5">
      <c r="A109" s="1" t="s">
        <v>152</v>
      </c>
      <c r="E109" s="30" t="s">
        <v>1735</v>
      </c>
    </row>
    <row r="110" ht="25">
      <c r="A110" s="1" t="s">
        <v>143</v>
      </c>
      <c r="B110" s="28">
        <v>26</v>
      </c>
      <c r="C110" s="29" t="s">
        <v>283</v>
      </c>
      <c r="D110" s="28" t="s">
        <v>145</v>
      </c>
      <c r="E110" s="30" t="s">
        <v>284</v>
      </c>
      <c r="F110" s="31" t="s">
        <v>159</v>
      </c>
      <c r="G110" s="32">
        <v>19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2237</v>
      </c>
    </row>
    <row r="113" ht="100">
      <c r="A113" s="1" t="s">
        <v>152</v>
      </c>
      <c r="E113" s="30" t="s">
        <v>285</v>
      </c>
    </row>
    <row r="114" ht="25">
      <c r="A114" s="1" t="s">
        <v>143</v>
      </c>
      <c r="B114" s="28">
        <v>27</v>
      </c>
      <c r="C114" s="29" t="s">
        <v>2080</v>
      </c>
      <c r="D114" s="28" t="s">
        <v>145</v>
      </c>
      <c r="E114" s="30" t="s">
        <v>2081</v>
      </c>
      <c r="F114" s="31" t="s">
        <v>159</v>
      </c>
      <c r="G114" s="32">
        <v>2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2529</v>
      </c>
    </row>
    <row r="117" ht="100">
      <c r="A117" s="1" t="s">
        <v>152</v>
      </c>
      <c r="E117" s="30" t="s">
        <v>2083</v>
      </c>
    </row>
    <row r="118" ht="13">
      <c r="A118" s="1" t="s">
        <v>143</v>
      </c>
      <c r="B118" s="28">
        <v>93</v>
      </c>
      <c r="C118" s="29" t="s">
        <v>2084</v>
      </c>
      <c r="D118" s="28" t="s">
        <v>145</v>
      </c>
      <c r="E118" s="30" t="s">
        <v>2085</v>
      </c>
      <c r="F118" s="31" t="s">
        <v>318</v>
      </c>
      <c r="G118" s="32">
        <v>1.385</v>
      </c>
      <c r="H118" s="32">
        <v>0</v>
      </c>
      <c r="I118" s="33">
        <f>ROUND(G118*H118,P4)</f>
        <v>0</v>
      </c>
      <c r="J118" s="28"/>
      <c r="K118" s="28"/>
      <c r="L118" s="34">
        <v>0</v>
      </c>
      <c r="M118" s="20">
        <f>ROUND(G118*L118,P4)</f>
        <v>0</v>
      </c>
      <c r="N118" s="40"/>
      <c r="O118" s="36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149</v>
      </c>
      <c r="E119" s="30" t="s">
        <v>145</v>
      </c>
    </row>
    <row r="120" ht="26">
      <c r="A120" s="1" t="s">
        <v>150</v>
      </c>
      <c r="E120" s="37" t="s">
        <v>2530</v>
      </c>
    </row>
    <row r="121">
      <c r="A121" s="1" t="s">
        <v>152</v>
      </c>
      <c r="E121" s="30" t="s">
        <v>2087</v>
      </c>
    </row>
    <row r="122" ht="13">
      <c r="A122" s="1" t="s">
        <v>140</v>
      </c>
      <c r="C122" s="22" t="s">
        <v>1407</v>
      </c>
      <c r="E122" s="23" t="s">
        <v>2088</v>
      </c>
      <c r="L122" s="38"/>
      <c r="M122" s="39">
        <f>SUMIFS(M123:M130,A123:A130,"P")</f>
        <v>0</v>
      </c>
      <c r="N122" s="38"/>
    </row>
    <row r="123" ht="13">
      <c r="A123" s="1" t="s">
        <v>143</v>
      </c>
      <c r="B123" s="28">
        <v>28</v>
      </c>
      <c r="C123" s="29" t="s">
        <v>1754</v>
      </c>
      <c r="D123" s="28" t="s">
        <v>145</v>
      </c>
      <c r="E123" s="30" t="s">
        <v>1755</v>
      </c>
      <c r="F123" s="31" t="s">
        <v>159</v>
      </c>
      <c r="G123" s="32">
        <v>12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2206</v>
      </c>
    </row>
    <row r="126" ht="75">
      <c r="A126" s="1" t="s">
        <v>152</v>
      </c>
      <c r="E126" s="30" t="s">
        <v>1756</v>
      </c>
    </row>
    <row r="127" ht="13">
      <c r="A127" s="1" t="s">
        <v>143</v>
      </c>
      <c r="B127" s="28">
        <v>29</v>
      </c>
      <c r="C127" s="29" t="s">
        <v>1598</v>
      </c>
      <c r="D127" s="28" t="s">
        <v>145</v>
      </c>
      <c r="E127" s="30" t="s">
        <v>1599</v>
      </c>
      <c r="F127" s="31" t="s">
        <v>159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2206</v>
      </c>
    </row>
    <row r="130" ht="87.5">
      <c r="A130" s="1" t="s">
        <v>152</v>
      </c>
      <c r="E130" s="30" t="s">
        <v>1600</v>
      </c>
    </row>
    <row r="131" ht="13">
      <c r="A131" s="1" t="s">
        <v>140</v>
      </c>
      <c r="C131" s="22" t="s">
        <v>141</v>
      </c>
      <c r="E131" s="23" t="s">
        <v>1379</v>
      </c>
      <c r="L131" s="38"/>
      <c r="M131" s="39">
        <f>SUMIFS(M132:M367,A132:A367,"P")</f>
        <v>0</v>
      </c>
      <c r="N131" s="38"/>
    </row>
    <row r="132" ht="13">
      <c r="A132" s="1" t="s">
        <v>143</v>
      </c>
      <c r="B132" s="28">
        <v>30</v>
      </c>
      <c r="C132" s="29" t="s">
        <v>2312</v>
      </c>
      <c r="D132" s="28" t="s">
        <v>145</v>
      </c>
      <c r="E132" s="30" t="s">
        <v>2313</v>
      </c>
      <c r="F132" s="31" t="s">
        <v>2095</v>
      </c>
      <c r="G132" s="32">
        <v>7.875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148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65">
      <c r="A134" s="1" t="s">
        <v>150</v>
      </c>
      <c r="E134" s="37" t="s">
        <v>2531</v>
      </c>
    </row>
    <row r="135" ht="162.5">
      <c r="A135" s="1" t="s">
        <v>152</v>
      </c>
      <c r="E135" s="30" t="s">
        <v>2097</v>
      </c>
    </row>
    <row r="136" ht="13">
      <c r="A136" s="1" t="s">
        <v>143</v>
      </c>
      <c r="B136" s="28">
        <v>31</v>
      </c>
      <c r="C136" s="29" t="s">
        <v>2315</v>
      </c>
      <c r="D136" s="28" t="s">
        <v>145</v>
      </c>
      <c r="E136" s="30" t="s">
        <v>2316</v>
      </c>
      <c r="F136" s="31" t="s">
        <v>147</v>
      </c>
      <c r="G136" s="32">
        <v>1575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148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65">
      <c r="A138" s="1" t="s">
        <v>150</v>
      </c>
      <c r="E138" s="37" t="s">
        <v>2532</v>
      </c>
    </row>
    <row r="139" ht="125">
      <c r="A139" s="1" t="s">
        <v>152</v>
      </c>
      <c r="E139" s="30" t="s">
        <v>1492</v>
      </c>
    </row>
    <row r="140" ht="13">
      <c r="A140" s="1" t="s">
        <v>143</v>
      </c>
      <c r="B140" s="28">
        <v>32</v>
      </c>
      <c r="C140" s="29" t="s">
        <v>2104</v>
      </c>
      <c r="D140" s="28" t="s">
        <v>145</v>
      </c>
      <c r="E140" s="30" t="s">
        <v>2105</v>
      </c>
      <c r="F140" s="31" t="s">
        <v>2106</v>
      </c>
      <c r="G140" s="32">
        <v>23.574000000000002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148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65">
      <c r="A142" s="1" t="s">
        <v>150</v>
      </c>
      <c r="E142" s="37" t="s">
        <v>2533</v>
      </c>
    </row>
    <row r="143" ht="162.5">
      <c r="A143" s="1" t="s">
        <v>152</v>
      </c>
      <c r="E143" s="30" t="s">
        <v>2108</v>
      </c>
    </row>
    <row r="144" ht="13">
      <c r="A144" s="1" t="s">
        <v>143</v>
      </c>
      <c r="B144" s="28">
        <v>33</v>
      </c>
      <c r="C144" s="29" t="s">
        <v>2109</v>
      </c>
      <c r="D144" s="28" t="s">
        <v>145</v>
      </c>
      <c r="E144" s="30" t="s">
        <v>2110</v>
      </c>
      <c r="F144" s="31" t="s">
        <v>2106</v>
      </c>
      <c r="G144" s="32">
        <v>33.887999999999998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148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65">
      <c r="A146" s="1" t="s">
        <v>150</v>
      </c>
      <c r="E146" s="37" t="s">
        <v>2534</v>
      </c>
    </row>
    <row r="147" ht="162.5">
      <c r="A147" s="1" t="s">
        <v>152</v>
      </c>
      <c r="E147" s="30" t="s">
        <v>2108</v>
      </c>
    </row>
    <row r="148" ht="13">
      <c r="A148" s="1" t="s">
        <v>143</v>
      </c>
      <c r="B148" s="28">
        <v>34</v>
      </c>
      <c r="C148" s="29" t="s">
        <v>2115</v>
      </c>
      <c r="D148" s="28" t="s">
        <v>145</v>
      </c>
      <c r="E148" s="30" t="s">
        <v>2116</v>
      </c>
      <c r="F148" s="31" t="s">
        <v>147</v>
      </c>
      <c r="G148" s="32">
        <v>3734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148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65">
      <c r="A150" s="1" t="s">
        <v>150</v>
      </c>
      <c r="E150" s="37" t="s">
        <v>2535</v>
      </c>
    </row>
    <row r="151" ht="125">
      <c r="A151" s="1" t="s">
        <v>152</v>
      </c>
      <c r="E151" s="30" t="s">
        <v>2118</v>
      </c>
    </row>
    <row r="152" ht="13">
      <c r="A152" s="1" t="s">
        <v>143</v>
      </c>
      <c r="B152" s="28">
        <v>35</v>
      </c>
      <c r="C152" s="29" t="s">
        <v>2125</v>
      </c>
      <c r="D152" s="28" t="s">
        <v>145</v>
      </c>
      <c r="E152" s="30" t="s">
        <v>2126</v>
      </c>
      <c r="F152" s="31" t="s">
        <v>159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148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65">
      <c r="A154" s="1" t="s">
        <v>150</v>
      </c>
      <c r="E154" s="37" t="s">
        <v>2170</v>
      </c>
    </row>
    <row r="155" ht="150">
      <c r="A155" s="1" t="s">
        <v>152</v>
      </c>
      <c r="E155" s="30" t="s">
        <v>1387</v>
      </c>
    </row>
    <row r="156" ht="13">
      <c r="A156" s="1" t="s">
        <v>143</v>
      </c>
      <c r="B156" s="28">
        <v>36</v>
      </c>
      <c r="C156" s="29" t="s">
        <v>2128</v>
      </c>
      <c r="D156" s="28" t="s">
        <v>145</v>
      </c>
      <c r="E156" s="30" t="s">
        <v>2129</v>
      </c>
      <c r="F156" s="31" t="s">
        <v>159</v>
      </c>
      <c r="G156" s="32">
        <v>8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148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65">
      <c r="A158" s="1" t="s">
        <v>150</v>
      </c>
      <c r="E158" s="37" t="s">
        <v>2170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37</v>
      </c>
      <c r="C160" s="29" t="s">
        <v>2130</v>
      </c>
      <c r="D160" s="28" t="s">
        <v>145</v>
      </c>
      <c r="E160" s="30" t="s">
        <v>2131</v>
      </c>
      <c r="F160" s="31" t="s">
        <v>147</v>
      </c>
      <c r="G160" s="32">
        <v>2573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148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65">
      <c r="A162" s="1" t="s">
        <v>150</v>
      </c>
      <c r="E162" s="37" t="s">
        <v>2536</v>
      </c>
    </row>
    <row r="163" ht="162.5">
      <c r="A163" s="1" t="s">
        <v>152</v>
      </c>
      <c r="E163" s="30" t="s">
        <v>1489</v>
      </c>
    </row>
    <row r="164" ht="13">
      <c r="A164" s="1" t="s">
        <v>143</v>
      </c>
      <c r="B164" s="28">
        <v>38</v>
      </c>
      <c r="C164" s="29" t="s">
        <v>2133</v>
      </c>
      <c r="D164" s="28" t="s">
        <v>145</v>
      </c>
      <c r="E164" s="30" t="s">
        <v>2134</v>
      </c>
      <c r="F164" s="31" t="s">
        <v>147</v>
      </c>
      <c r="G164" s="32">
        <v>2988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148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65">
      <c r="A166" s="1" t="s">
        <v>150</v>
      </c>
      <c r="E166" s="37" t="s">
        <v>2537</v>
      </c>
    </row>
    <row r="167" ht="125">
      <c r="A167" s="1" t="s">
        <v>152</v>
      </c>
      <c r="E167" s="30" t="s">
        <v>1492</v>
      </c>
    </row>
    <row r="168" ht="13">
      <c r="A168" s="1" t="s">
        <v>143</v>
      </c>
      <c r="B168" s="28">
        <v>39</v>
      </c>
      <c r="C168" s="29" t="s">
        <v>2136</v>
      </c>
      <c r="D168" s="28" t="s">
        <v>145</v>
      </c>
      <c r="E168" s="30" t="s">
        <v>2137</v>
      </c>
      <c r="F168" s="31" t="s">
        <v>147</v>
      </c>
      <c r="G168" s="32">
        <v>415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148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65">
      <c r="A170" s="1" t="s">
        <v>150</v>
      </c>
      <c r="E170" s="37" t="s">
        <v>2538</v>
      </c>
    </row>
    <row r="171" ht="162.5">
      <c r="A171" s="1" t="s">
        <v>152</v>
      </c>
      <c r="E171" s="30" t="s">
        <v>1489</v>
      </c>
    </row>
    <row r="172" ht="13">
      <c r="A172" s="1" t="s">
        <v>143</v>
      </c>
      <c r="B172" s="28">
        <v>40</v>
      </c>
      <c r="C172" s="29" t="s">
        <v>2139</v>
      </c>
      <c r="D172" s="28" t="s">
        <v>145</v>
      </c>
      <c r="E172" s="30" t="s">
        <v>2140</v>
      </c>
      <c r="F172" s="31" t="s">
        <v>1648</v>
      </c>
      <c r="G172" s="32">
        <v>8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148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65">
      <c r="A174" s="1" t="s">
        <v>150</v>
      </c>
      <c r="E174" s="37" t="s">
        <v>2170</v>
      </c>
    </row>
    <row r="175" ht="137.5">
      <c r="A175" s="1" t="s">
        <v>152</v>
      </c>
      <c r="E175" s="30" t="s">
        <v>1649</v>
      </c>
    </row>
    <row r="176" ht="13">
      <c r="A176" s="1" t="s">
        <v>143</v>
      </c>
      <c r="B176" s="28">
        <v>41</v>
      </c>
      <c r="C176" s="29" t="s">
        <v>2142</v>
      </c>
      <c r="D176" s="28" t="s">
        <v>145</v>
      </c>
      <c r="E176" s="30" t="s">
        <v>2143</v>
      </c>
      <c r="F176" s="31" t="s">
        <v>147</v>
      </c>
      <c r="G176" s="32">
        <v>2988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148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65">
      <c r="A178" s="1" t="s">
        <v>150</v>
      </c>
      <c r="E178" s="37" t="s">
        <v>2537</v>
      </c>
    </row>
    <row r="179" ht="137.5">
      <c r="A179" s="1" t="s">
        <v>152</v>
      </c>
      <c r="E179" s="30" t="s">
        <v>2145</v>
      </c>
    </row>
    <row r="180" ht="13">
      <c r="A180" s="1" t="s">
        <v>143</v>
      </c>
      <c r="B180" s="28">
        <v>42</v>
      </c>
      <c r="C180" s="29" t="s">
        <v>2146</v>
      </c>
      <c r="D180" s="28" t="s">
        <v>145</v>
      </c>
      <c r="E180" s="30" t="s">
        <v>2147</v>
      </c>
      <c r="F180" s="31" t="s">
        <v>159</v>
      </c>
      <c r="G180" s="32">
        <v>12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148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65">
      <c r="A182" s="1" t="s">
        <v>150</v>
      </c>
      <c r="E182" s="37" t="s">
        <v>2206</v>
      </c>
    </row>
    <row r="183" ht="150">
      <c r="A183" s="1" t="s">
        <v>152</v>
      </c>
      <c r="E183" s="30" t="s">
        <v>1387</v>
      </c>
    </row>
    <row r="184" ht="13">
      <c r="A184" s="1" t="s">
        <v>143</v>
      </c>
      <c r="B184" s="28">
        <v>43</v>
      </c>
      <c r="C184" s="29" t="s">
        <v>2149</v>
      </c>
      <c r="D184" s="28" t="s">
        <v>145</v>
      </c>
      <c r="E184" s="30" t="s">
        <v>2150</v>
      </c>
      <c r="F184" s="31" t="s">
        <v>159</v>
      </c>
      <c r="G184" s="32">
        <v>12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148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65">
      <c r="A186" s="1" t="s">
        <v>150</v>
      </c>
      <c r="E186" s="37" t="s">
        <v>2206</v>
      </c>
    </row>
    <row r="187" ht="125">
      <c r="A187" s="1" t="s">
        <v>152</v>
      </c>
      <c r="E187" s="30" t="s">
        <v>993</v>
      </c>
    </row>
    <row r="188" ht="13">
      <c r="A188" s="1" t="s">
        <v>143</v>
      </c>
      <c r="B188" s="28">
        <v>44</v>
      </c>
      <c r="C188" s="29" t="s">
        <v>1384</v>
      </c>
      <c r="D188" s="28" t="s">
        <v>145</v>
      </c>
      <c r="E188" s="30" t="s">
        <v>1385</v>
      </c>
      <c r="F188" s="31" t="s">
        <v>159</v>
      </c>
      <c r="G188" s="32">
        <v>2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148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65">
      <c r="A190" s="1" t="s">
        <v>150</v>
      </c>
      <c r="E190" s="37" t="s">
        <v>2308</v>
      </c>
    </row>
    <row r="191" ht="150">
      <c r="A191" s="1" t="s">
        <v>152</v>
      </c>
      <c r="E191" s="30" t="s">
        <v>1387</v>
      </c>
    </row>
    <row r="192" ht="13">
      <c r="A192" s="1" t="s">
        <v>143</v>
      </c>
      <c r="B192" s="28">
        <v>45</v>
      </c>
      <c r="C192" s="29" t="s">
        <v>1388</v>
      </c>
      <c r="D192" s="28" t="s">
        <v>145</v>
      </c>
      <c r="E192" s="30" t="s">
        <v>1389</v>
      </c>
      <c r="F192" s="31" t="s">
        <v>159</v>
      </c>
      <c r="G192" s="32">
        <v>2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 t="s">
        <v>148</v>
      </c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65">
      <c r="A194" s="1" t="s">
        <v>150</v>
      </c>
      <c r="E194" s="37" t="s">
        <v>2308</v>
      </c>
    </row>
    <row r="195" ht="125">
      <c r="A195" s="1" t="s">
        <v>152</v>
      </c>
      <c r="E195" s="30" t="s">
        <v>993</v>
      </c>
    </row>
    <row r="196" ht="13">
      <c r="A196" s="1" t="s">
        <v>143</v>
      </c>
      <c r="B196" s="28">
        <v>46</v>
      </c>
      <c r="C196" s="29" t="s">
        <v>2154</v>
      </c>
      <c r="D196" s="28" t="s">
        <v>145</v>
      </c>
      <c r="E196" s="30" t="s">
        <v>2155</v>
      </c>
      <c r="F196" s="31" t="s">
        <v>159</v>
      </c>
      <c r="G196" s="32">
        <v>22</v>
      </c>
      <c r="H196" s="32">
        <v>0</v>
      </c>
      <c r="I196" s="33">
        <f>ROUND(G196*H196,P4)</f>
        <v>0</v>
      </c>
      <c r="J196" s="28"/>
      <c r="K196" s="28"/>
      <c r="L196" s="34">
        <v>0</v>
      </c>
      <c r="M196" s="20">
        <f>ROUND(G196*L196,P4)</f>
        <v>0</v>
      </c>
      <c r="N196" s="40" t="s">
        <v>148</v>
      </c>
      <c r="O196" s="36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149</v>
      </c>
      <c r="E197" s="30" t="s">
        <v>145</v>
      </c>
    </row>
    <row r="198" ht="65">
      <c r="A198" s="1" t="s">
        <v>150</v>
      </c>
      <c r="E198" s="37" t="s">
        <v>2127</v>
      </c>
    </row>
    <row r="199" ht="150">
      <c r="A199" s="1" t="s">
        <v>152</v>
      </c>
      <c r="E199" s="30" t="s">
        <v>1387</v>
      </c>
    </row>
    <row r="200" ht="13">
      <c r="A200" s="1" t="s">
        <v>143</v>
      </c>
      <c r="B200" s="28">
        <v>47</v>
      </c>
      <c r="C200" s="29" t="s">
        <v>2156</v>
      </c>
      <c r="D200" s="28" t="s">
        <v>145</v>
      </c>
      <c r="E200" s="30" t="s">
        <v>2157</v>
      </c>
      <c r="F200" s="31" t="s">
        <v>159</v>
      </c>
      <c r="G200" s="32">
        <v>22</v>
      </c>
      <c r="H200" s="32">
        <v>0</v>
      </c>
      <c r="I200" s="33">
        <f>ROUND(G200*H200,P4)</f>
        <v>0</v>
      </c>
      <c r="J200" s="28"/>
      <c r="K200" s="28"/>
      <c r="L200" s="34">
        <v>0</v>
      </c>
      <c r="M200" s="20">
        <f>ROUND(G200*L200,P4)</f>
        <v>0</v>
      </c>
      <c r="N200" s="40" t="s">
        <v>148</v>
      </c>
      <c r="O200" s="36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149</v>
      </c>
      <c r="E201" s="30" t="s">
        <v>145</v>
      </c>
    </row>
    <row r="202" ht="65">
      <c r="A202" s="1" t="s">
        <v>150</v>
      </c>
      <c r="E202" s="37" t="s">
        <v>2127</v>
      </c>
    </row>
    <row r="203" ht="125">
      <c r="A203" s="1" t="s">
        <v>152</v>
      </c>
      <c r="E203" s="30" t="s">
        <v>993</v>
      </c>
    </row>
    <row r="204" ht="13">
      <c r="A204" s="1" t="s">
        <v>143</v>
      </c>
      <c r="B204" s="28">
        <v>48</v>
      </c>
      <c r="C204" s="29" t="s">
        <v>2177</v>
      </c>
      <c r="D204" s="28" t="s">
        <v>145</v>
      </c>
      <c r="E204" s="30" t="s">
        <v>2178</v>
      </c>
      <c r="F204" s="31" t="s">
        <v>159</v>
      </c>
      <c r="G204" s="32">
        <v>2</v>
      </c>
      <c r="H204" s="32">
        <v>0</v>
      </c>
      <c r="I204" s="33">
        <f>ROUND(G204*H204,P4)</f>
        <v>0</v>
      </c>
      <c r="J204" s="28"/>
      <c r="K204" s="28"/>
      <c r="L204" s="34">
        <v>0</v>
      </c>
      <c r="M204" s="20">
        <f>ROUND(G204*L204,P4)</f>
        <v>0</v>
      </c>
      <c r="N204" s="40" t="s">
        <v>148</v>
      </c>
      <c r="O204" s="36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149</v>
      </c>
      <c r="E205" s="30" t="s">
        <v>145</v>
      </c>
    </row>
    <row r="206" ht="65">
      <c r="A206" s="1" t="s">
        <v>150</v>
      </c>
      <c r="E206" s="37" t="s">
        <v>2539</v>
      </c>
    </row>
    <row r="207" ht="150">
      <c r="A207" s="1" t="s">
        <v>152</v>
      </c>
      <c r="E207" s="30" t="s">
        <v>990</v>
      </c>
    </row>
    <row r="208" ht="13">
      <c r="A208" s="1" t="s">
        <v>143</v>
      </c>
      <c r="B208" s="28">
        <v>49</v>
      </c>
      <c r="C208" s="29" t="s">
        <v>2180</v>
      </c>
      <c r="D208" s="28" t="s">
        <v>145</v>
      </c>
      <c r="E208" s="30" t="s">
        <v>2181</v>
      </c>
      <c r="F208" s="31" t="s">
        <v>159</v>
      </c>
      <c r="G208" s="32">
        <v>2</v>
      </c>
      <c r="H208" s="32">
        <v>0</v>
      </c>
      <c r="I208" s="33">
        <f>ROUND(G208*H208,P4)</f>
        <v>0</v>
      </c>
      <c r="J208" s="28"/>
      <c r="K208" s="28"/>
      <c r="L208" s="34">
        <v>0</v>
      </c>
      <c r="M208" s="20">
        <f>ROUND(G208*L208,P4)</f>
        <v>0</v>
      </c>
      <c r="N208" s="40" t="s">
        <v>148</v>
      </c>
      <c r="O208" s="36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149</v>
      </c>
      <c r="E209" s="30" t="s">
        <v>145</v>
      </c>
    </row>
    <row r="210" ht="65">
      <c r="A210" s="1" t="s">
        <v>150</v>
      </c>
      <c r="E210" s="37" t="s">
        <v>2539</v>
      </c>
    </row>
    <row r="211" ht="125">
      <c r="A211" s="1" t="s">
        <v>152</v>
      </c>
      <c r="E211" s="30" t="s">
        <v>993</v>
      </c>
    </row>
    <row r="212" ht="25">
      <c r="A212" s="1" t="s">
        <v>143</v>
      </c>
      <c r="B212" s="28">
        <v>50</v>
      </c>
      <c r="C212" s="29" t="s">
        <v>2187</v>
      </c>
      <c r="D212" s="28" t="s">
        <v>145</v>
      </c>
      <c r="E212" s="30" t="s">
        <v>2188</v>
      </c>
      <c r="F212" s="31" t="s">
        <v>159</v>
      </c>
      <c r="G212" s="32">
        <v>12</v>
      </c>
      <c r="H212" s="32">
        <v>0</v>
      </c>
      <c r="I212" s="33">
        <f>ROUND(G212*H212,P4)</f>
        <v>0</v>
      </c>
      <c r="J212" s="28"/>
      <c r="K212" s="28"/>
      <c r="L212" s="34">
        <v>0</v>
      </c>
      <c r="M212" s="20">
        <f>ROUND(G212*L212,P4)</f>
        <v>0</v>
      </c>
      <c r="N212" s="40" t="s">
        <v>148</v>
      </c>
      <c r="O212" s="36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149</v>
      </c>
      <c r="E213" s="30" t="s">
        <v>145</v>
      </c>
    </row>
    <row r="214" ht="65">
      <c r="A214" s="1" t="s">
        <v>150</v>
      </c>
      <c r="E214" s="37" t="s">
        <v>2206</v>
      </c>
    </row>
    <row r="215" ht="150">
      <c r="A215" s="1" t="s">
        <v>152</v>
      </c>
      <c r="E215" s="30" t="s">
        <v>990</v>
      </c>
    </row>
    <row r="216" ht="13">
      <c r="A216" s="1" t="s">
        <v>143</v>
      </c>
      <c r="B216" s="28">
        <v>51</v>
      </c>
      <c r="C216" s="29" t="s">
        <v>2190</v>
      </c>
      <c r="D216" s="28" t="s">
        <v>145</v>
      </c>
      <c r="E216" s="30" t="s">
        <v>2191</v>
      </c>
      <c r="F216" s="31" t="s">
        <v>159</v>
      </c>
      <c r="G216" s="32">
        <v>12</v>
      </c>
      <c r="H216" s="32">
        <v>0</v>
      </c>
      <c r="I216" s="33">
        <f>ROUND(G216*H216,P4)</f>
        <v>0</v>
      </c>
      <c r="J216" s="28"/>
      <c r="K216" s="28"/>
      <c r="L216" s="34">
        <v>0</v>
      </c>
      <c r="M216" s="20">
        <f>ROUND(G216*L216,P4)</f>
        <v>0</v>
      </c>
      <c r="N216" s="40" t="s">
        <v>148</v>
      </c>
      <c r="O216" s="36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149</v>
      </c>
      <c r="E217" s="30" t="s">
        <v>145</v>
      </c>
    </row>
    <row r="218" ht="65">
      <c r="A218" s="1" t="s">
        <v>150</v>
      </c>
      <c r="E218" s="37" t="s">
        <v>2206</v>
      </c>
    </row>
    <row r="219" ht="125">
      <c r="A219" s="1" t="s">
        <v>152</v>
      </c>
      <c r="E219" s="30" t="s">
        <v>993</v>
      </c>
    </row>
    <row r="220" ht="13">
      <c r="A220" s="1" t="s">
        <v>143</v>
      </c>
      <c r="B220" s="28">
        <v>52</v>
      </c>
      <c r="C220" s="29" t="s">
        <v>2192</v>
      </c>
      <c r="D220" s="28" t="s">
        <v>145</v>
      </c>
      <c r="E220" s="30" t="s">
        <v>2193</v>
      </c>
      <c r="F220" s="31" t="s">
        <v>159</v>
      </c>
      <c r="G220" s="32">
        <v>3</v>
      </c>
      <c r="H220" s="32">
        <v>0</v>
      </c>
      <c r="I220" s="33">
        <f>ROUND(G220*H220,P4)</f>
        <v>0</v>
      </c>
      <c r="J220" s="28"/>
      <c r="K220" s="28"/>
      <c r="L220" s="34">
        <v>0</v>
      </c>
      <c r="M220" s="20">
        <f>ROUND(G220*L220,P4)</f>
        <v>0</v>
      </c>
      <c r="N220" s="40" t="s">
        <v>148</v>
      </c>
      <c r="O220" s="36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149</v>
      </c>
      <c r="E221" s="30" t="s">
        <v>145</v>
      </c>
    </row>
    <row r="222" ht="65">
      <c r="A222" s="1" t="s">
        <v>150</v>
      </c>
      <c r="E222" s="37" t="s">
        <v>2540</v>
      </c>
    </row>
    <row r="223" ht="150">
      <c r="A223" s="1" t="s">
        <v>152</v>
      </c>
      <c r="E223" s="30" t="s">
        <v>990</v>
      </c>
    </row>
    <row r="224" ht="13">
      <c r="A224" s="1" t="s">
        <v>143</v>
      </c>
      <c r="B224" s="28">
        <v>53</v>
      </c>
      <c r="C224" s="29" t="s">
        <v>2195</v>
      </c>
      <c r="D224" s="28" t="s">
        <v>145</v>
      </c>
      <c r="E224" s="30" t="s">
        <v>2196</v>
      </c>
      <c r="F224" s="31" t="s">
        <v>159</v>
      </c>
      <c r="G224" s="32">
        <v>3</v>
      </c>
      <c r="H224" s="32">
        <v>0</v>
      </c>
      <c r="I224" s="33">
        <f>ROUND(G224*H224,P4)</f>
        <v>0</v>
      </c>
      <c r="J224" s="28"/>
      <c r="K224" s="28"/>
      <c r="L224" s="34">
        <v>0</v>
      </c>
      <c r="M224" s="20">
        <f>ROUND(G224*L224,P4)</f>
        <v>0</v>
      </c>
      <c r="N224" s="40" t="s">
        <v>148</v>
      </c>
      <c r="O224" s="36">
        <f>M224*AA224</f>
        <v>0</v>
      </c>
      <c r="P224" s="1">
        <v>3</v>
      </c>
      <c r="AA224" s="1">
        <f>IF(P224=1,$O$3,IF(P224=2,$O$4,$O$5))</f>
        <v>0</v>
      </c>
    </row>
    <row r="225">
      <c r="A225" s="1" t="s">
        <v>149</v>
      </c>
      <c r="E225" s="30" t="s">
        <v>145</v>
      </c>
    </row>
    <row r="226" ht="65">
      <c r="A226" s="1" t="s">
        <v>150</v>
      </c>
      <c r="E226" s="37" t="s">
        <v>2540</v>
      </c>
    </row>
    <row r="227" ht="125">
      <c r="A227" s="1" t="s">
        <v>152</v>
      </c>
      <c r="E227" s="30" t="s">
        <v>993</v>
      </c>
    </row>
    <row r="228" ht="13">
      <c r="A228" s="1" t="s">
        <v>143</v>
      </c>
      <c r="B228" s="28">
        <v>54</v>
      </c>
      <c r="C228" s="29" t="s">
        <v>2197</v>
      </c>
      <c r="D228" s="28" t="s">
        <v>145</v>
      </c>
      <c r="E228" s="30" t="s">
        <v>2198</v>
      </c>
      <c r="F228" s="31" t="s">
        <v>159</v>
      </c>
      <c r="G228" s="32">
        <v>4</v>
      </c>
      <c r="H228" s="32">
        <v>0</v>
      </c>
      <c r="I228" s="33">
        <f>ROUND(G228*H228,P4)</f>
        <v>0</v>
      </c>
      <c r="J228" s="28"/>
      <c r="K228" s="28"/>
      <c r="L228" s="34">
        <v>0</v>
      </c>
      <c r="M228" s="20">
        <f>ROUND(G228*L228,P4)</f>
        <v>0</v>
      </c>
      <c r="N228" s="40" t="s">
        <v>148</v>
      </c>
      <c r="O228" s="36">
        <f>M228*AA228</f>
        <v>0</v>
      </c>
      <c r="P228" s="1">
        <v>3</v>
      </c>
      <c r="AA228" s="1">
        <f>IF(P228=1,$O$3,IF(P228=2,$O$4,$O$5))</f>
        <v>0</v>
      </c>
    </row>
    <row r="229">
      <c r="A229" s="1" t="s">
        <v>149</v>
      </c>
      <c r="E229" s="30" t="s">
        <v>145</v>
      </c>
    </row>
    <row r="230" ht="65">
      <c r="A230" s="1" t="s">
        <v>150</v>
      </c>
      <c r="E230" s="37" t="s">
        <v>2212</v>
      </c>
    </row>
    <row r="231" ht="150">
      <c r="A231" s="1" t="s">
        <v>152</v>
      </c>
      <c r="E231" s="30" t="s">
        <v>990</v>
      </c>
    </row>
    <row r="232" ht="13">
      <c r="A232" s="1" t="s">
        <v>143</v>
      </c>
      <c r="B232" s="28">
        <v>55</v>
      </c>
      <c r="C232" s="29" t="s">
        <v>2199</v>
      </c>
      <c r="D232" s="28" t="s">
        <v>145</v>
      </c>
      <c r="E232" s="30" t="s">
        <v>2200</v>
      </c>
      <c r="F232" s="31" t="s">
        <v>159</v>
      </c>
      <c r="G232" s="32">
        <v>1</v>
      </c>
      <c r="H232" s="32">
        <v>0</v>
      </c>
      <c r="I232" s="33">
        <f>ROUND(G232*H232,P4)</f>
        <v>0</v>
      </c>
      <c r="J232" s="28"/>
      <c r="K232" s="28"/>
      <c r="L232" s="34">
        <v>0</v>
      </c>
      <c r="M232" s="20">
        <f>ROUND(G232*L232,P4)</f>
        <v>0</v>
      </c>
      <c r="N232" s="40" t="s">
        <v>148</v>
      </c>
      <c r="O232" s="36">
        <f>M232*AA232</f>
        <v>0</v>
      </c>
      <c r="P232" s="1">
        <v>3</v>
      </c>
      <c r="AA232" s="1">
        <f>IF(P232=1,$O$3,IF(P232=2,$O$4,$O$5))</f>
        <v>0</v>
      </c>
    </row>
    <row r="233">
      <c r="A233" s="1" t="s">
        <v>149</v>
      </c>
      <c r="E233" s="30" t="s">
        <v>145</v>
      </c>
    </row>
    <row r="234" ht="65">
      <c r="A234" s="1" t="s">
        <v>150</v>
      </c>
      <c r="E234" s="37" t="s">
        <v>2304</v>
      </c>
    </row>
    <row r="235" ht="150">
      <c r="A235" s="1" t="s">
        <v>152</v>
      </c>
      <c r="E235" s="30" t="s">
        <v>990</v>
      </c>
    </row>
    <row r="236" ht="13">
      <c r="A236" s="1" t="s">
        <v>143</v>
      </c>
      <c r="B236" s="28">
        <v>56</v>
      </c>
      <c r="C236" s="29" t="s">
        <v>2204</v>
      </c>
      <c r="D236" s="28" t="s">
        <v>145</v>
      </c>
      <c r="E236" s="30" t="s">
        <v>2205</v>
      </c>
      <c r="F236" s="31" t="s">
        <v>159</v>
      </c>
      <c r="G236" s="32">
        <v>1</v>
      </c>
      <c r="H236" s="32">
        <v>0</v>
      </c>
      <c r="I236" s="33">
        <f>ROUND(G236*H236,P4)</f>
        <v>0</v>
      </c>
      <c r="J236" s="28"/>
      <c r="K236" s="28"/>
      <c r="L236" s="34">
        <v>0</v>
      </c>
      <c r="M236" s="20">
        <f>ROUND(G236*L236,P4)</f>
        <v>0</v>
      </c>
      <c r="N236" s="40" t="s">
        <v>148</v>
      </c>
      <c r="O236" s="36">
        <f>M236*AA236</f>
        <v>0</v>
      </c>
      <c r="P236" s="1">
        <v>3</v>
      </c>
      <c r="AA236" s="1">
        <f>IF(P236=1,$O$3,IF(P236=2,$O$4,$O$5))</f>
        <v>0</v>
      </c>
    </row>
    <row r="237">
      <c r="A237" s="1" t="s">
        <v>149</v>
      </c>
      <c r="E237" s="30" t="s">
        <v>145</v>
      </c>
    </row>
    <row r="238" ht="65">
      <c r="A238" s="1" t="s">
        <v>150</v>
      </c>
      <c r="E238" s="37" t="s">
        <v>2304</v>
      </c>
    </row>
    <row r="239" ht="150">
      <c r="A239" s="1" t="s">
        <v>152</v>
      </c>
      <c r="E239" s="30" t="s">
        <v>990</v>
      </c>
    </row>
    <row r="240" ht="13">
      <c r="A240" s="1" t="s">
        <v>143</v>
      </c>
      <c r="B240" s="28">
        <v>57</v>
      </c>
      <c r="C240" s="29" t="s">
        <v>2207</v>
      </c>
      <c r="D240" s="28" t="s">
        <v>145</v>
      </c>
      <c r="E240" s="30" t="s">
        <v>2208</v>
      </c>
      <c r="F240" s="31" t="s">
        <v>159</v>
      </c>
      <c r="G240" s="32">
        <v>6</v>
      </c>
      <c r="H240" s="32">
        <v>0</v>
      </c>
      <c r="I240" s="33">
        <f>ROUND(G240*H240,P4)</f>
        <v>0</v>
      </c>
      <c r="J240" s="28"/>
      <c r="K240" s="28"/>
      <c r="L240" s="34">
        <v>0</v>
      </c>
      <c r="M240" s="20">
        <f>ROUND(G240*L240,P4)</f>
        <v>0</v>
      </c>
      <c r="N240" s="40" t="s">
        <v>148</v>
      </c>
      <c r="O240" s="36">
        <f>M240*AA240</f>
        <v>0</v>
      </c>
      <c r="P240" s="1">
        <v>3</v>
      </c>
      <c r="AA240" s="1">
        <f>IF(P240=1,$O$3,IF(P240=2,$O$4,$O$5))</f>
        <v>0</v>
      </c>
    </row>
    <row r="241">
      <c r="A241" s="1" t="s">
        <v>149</v>
      </c>
      <c r="E241" s="30" t="s">
        <v>145</v>
      </c>
    </row>
    <row r="242" ht="65">
      <c r="A242" s="1" t="s">
        <v>150</v>
      </c>
      <c r="E242" s="37" t="s">
        <v>2541</v>
      </c>
    </row>
    <row r="243" ht="125">
      <c r="A243" s="1" t="s">
        <v>152</v>
      </c>
      <c r="E243" s="30" t="s">
        <v>993</v>
      </c>
    </row>
    <row r="244" ht="13">
      <c r="A244" s="1" t="s">
        <v>143</v>
      </c>
      <c r="B244" s="28">
        <v>58</v>
      </c>
      <c r="C244" s="29" t="s">
        <v>2210</v>
      </c>
      <c r="D244" s="28" t="s">
        <v>145</v>
      </c>
      <c r="E244" s="30" t="s">
        <v>2211</v>
      </c>
      <c r="F244" s="31" t="s">
        <v>159</v>
      </c>
      <c r="G244" s="32">
        <v>3</v>
      </c>
      <c r="H244" s="32">
        <v>0</v>
      </c>
      <c r="I244" s="33">
        <f>ROUND(G244*H244,P4)</f>
        <v>0</v>
      </c>
      <c r="J244" s="28"/>
      <c r="K244" s="28"/>
      <c r="L244" s="34">
        <v>0</v>
      </c>
      <c r="M244" s="20">
        <f>ROUND(G244*L244,P4)</f>
        <v>0</v>
      </c>
      <c r="N244" s="40" t="s">
        <v>148</v>
      </c>
      <c r="O244" s="36">
        <f>M244*AA244</f>
        <v>0</v>
      </c>
      <c r="P244" s="1">
        <v>3</v>
      </c>
      <c r="AA244" s="1">
        <f>IF(P244=1,$O$3,IF(P244=2,$O$4,$O$5))</f>
        <v>0</v>
      </c>
    </row>
    <row r="245">
      <c r="A245" s="1" t="s">
        <v>149</v>
      </c>
      <c r="E245" s="30" t="s">
        <v>145</v>
      </c>
    </row>
    <row r="246" ht="65">
      <c r="A246" s="1" t="s">
        <v>150</v>
      </c>
      <c r="E246" s="37" t="s">
        <v>2303</v>
      </c>
    </row>
    <row r="247" ht="150">
      <c r="A247" s="1" t="s">
        <v>152</v>
      </c>
      <c r="E247" s="30" t="s">
        <v>990</v>
      </c>
    </row>
    <row r="248" ht="13">
      <c r="A248" s="1" t="s">
        <v>143</v>
      </c>
      <c r="B248" s="28">
        <v>59</v>
      </c>
      <c r="C248" s="29" t="s">
        <v>2213</v>
      </c>
      <c r="D248" s="28" t="s">
        <v>145</v>
      </c>
      <c r="E248" s="30" t="s">
        <v>2214</v>
      </c>
      <c r="F248" s="31" t="s">
        <v>159</v>
      </c>
      <c r="G248" s="32">
        <v>3</v>
      </c>
      <c r="H248" s="32">
        <v>0</v>
      </c>
      <c r="I248" s="33">
        <f>ROUND(G248*H248,P4)</f>
        <v>0</v>
      </c>
      <c r="J248" s="28"/>
      <c r="K248" s="28"/>
      <c r="L248" s="34">
        <v>0</v>
      </c>
      <c r="M248" s="20">
        <f>ROUND(G248*L248,P4)</f>
        <v>0</v>
      </c>
      <c r="N248" s="40" t="s">
        <v>148</v>
      </c>
      <c r="O248" s="36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149</v>
      </c>
      <c r="E249" s="30" t="s">
        <v>145</v>
      </c>
    </row>
    <row r="250" ht="65">
      <c r="A250" s="1" t="s">
        <v>150</v>
      </c>
      <c r="E250" s="37" t="s">
        <v>2303</v>
      </c>
    </row>
    <row r="251" ht="125">
      <c r="A251" s="1" t="s">
        <v>152</v>
      </c>
      <c r="E251" s="30" t="s">
        <v>993</v>
      </c>
    </row>
    <row r="252" ht="13">
      <c r="A252" s="1" t="s">
        <v>143</v>
      </c>
      <c r="B252" s="28">
        <v>60</v>
      </c>
      <c r="C252" s="29" t="s">
        <v>1631</v>
      </c>
      <c r="D252" s="28" t="s">
        <v>145</v>
      </c>
      <c r="E252" s="30" t="s">
        <v>1632</v>
      </c>
      <c r="F252" s="31" t="s">
        <v>159</v>
      </c>
      <c r="G252" s="32">
        <v>8</v>
      </c>
      <c r="H252" s="32">
        <v>0</v>
      </c>
      <c r="I252" s="33">
        <f>ROUND(G252*H252,P4)</f>
        <v>0</v>
      </c>
      <c r="J252" s="28"/>
      <c r="K252" s="28"/>
      <c r="L252" s="34">
        <v>0</v>
      </c>
      <c r="M252" s="20">
        <f>ROUND(G252*L252,P4)</f>
        <v>0</v>
      </c>
      <c r="N252" s="40" t="s">
        <v>148</v>
      </c>
      <c r="O252" s="36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149</v>
      </c>
      <c r="E253" s="30" t="s">
        <v>145</v>
      </c>
    </row>
    <row r="254" ht="65">
      <c r="A254" s="1" t="s">
        <v>150</v>
      </c>
      <c r="E254" s="37" t="s">
        <v>2170</v>
      </c>
    </row>
    <row r="255" ht="150">
      <c r="A255" s="1" t="s">
        <v>152</v>
      </c>
      <c r="E255" s="30" t="s">
        <v>990</v>
      </c>
    </row>
    <row r="256" ht="13">
      <c r="A256" s="1" t="s">
        <v>143</v>
      </c>
      <c r="B256" s="28">
        <v>61</v>
      </c>
      <c r="C256" s="29" t="s">
        <v>1634</v>
      </c>
      <c r="D256" s="28" t="s">
        <v>145</v>
      </c>
      <c r="E256" s="30" t="s">
        <v>1635</v>
      </c>
      <c r="F256" s="31" t="s">
        <v>159</v>
      </c>
      <c r="G256" s="32">
        <v>8</v>
      </c>
      <c r="H256" s="32">
        <v>0</v>
      </c>
      <c r="I256" s="33">
        <f>ROUND(G256*H256,P4)</f>
        <v>0</v>
      </c>
      <c r="J256" s="28"/>
      <c r="K256" s="28"/>
      <c r="L256" s="34">
        <v>0</v>
      </c>
      <c r="M256" s="20">
        <f>ROUND(G256*L256,P4)</f>
        <v>0</v>
      </c>
      <c r="N256" s="40" t="s">
        <v>148</v>
      </c>
      <c r="O256" s="36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149</v>
      </c>
      <c r="E257" s="30" t="s">
        <v>145</v>
      </c>
    </row>
    <row r="258" ht="65">
      <c r="A258" s="1" t="s">
        <v>150</v>
      </c>
      <c r="E258" s="37" t="s">
        <v>2170</v>
      </c>
    </row>
    <row r="259" ht="125">
      <c r="A259" s="1" t="s">
        <v>152</v>
      </c>
      <c r="E259" s="30" t="s">
        <v>993</v>
      </c>
    </row>
    <row r="260" ht="13">
      <c r="A260" s="1" t="s">
        <v>143</v>
      </c>
      <c r="B260" s="28">
        <v>62</v>
      </c>
      <c r="C260" s="29" t="s">
        <v>2216</v>
      </c>
      <c r="D260" s="28" t="s">
        <v>145</v>
      </c>
      <c r="E260" s="30" t="s">
        <v>2217</v>
      </c>
      <c r="F260" s="31" t="s">
        <v>159</v>
      </c>
      <c r="G260" s="32">
        <v>8</v>
      </c>
      <c r="H260" s="32">
        <v>0</v>
      </c>
      <c r="I260" s="33">
        <f>ROUND(G260*H260,P4)</f>
        <v>0</v>
      </c>
      <c r="J260" s="28"/>
      <c r="K260" s="28"/>
      <c r="L260" s="34">
        <v>0</v>
      </c>
      <c r="M260" s="20">
        <f>ROUND(G260*L260,P4)</f>
        <v>0</v>
      </c>
      <c r="N260" s="40" t="s">
        <v>148</v>
      </c>
      <c r="O260" s="36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149</v>
      </c>
      <c r="E261" s="30" t="s">
        <v>145</v>
      </c>
    </row>
    <row r="262" ht="65">
      <c r="A262" s="1" t="s">
        <v>150</v>
      </c>
      <c r="E262" s="37" t="s">
        <v>2170</v>
      </c>
    </row>
    <row r="263" ht="150">
      <c r="A263" s="1" t="s">
        <v>152</v>
      </c>
      <c r="E263" s="30" t="s">
        <v>990</v>
      </c>
    </row>
    <row r="264" ht="13">
      <c r="A264" s="1" t="s">
        <v>143</v>
      </c>
      <c r="B264" s="28">
        <v>63</v>
      </c>
      <c r="C264" s="29" t="s">
        <v>2218</v>
      </c>
      <c r="D264" s="28" t="s">
        <v>145</v>
      </c>
      <c r="E264" s="30" t="s">
        <v>2219</v>
      </c>
      <c r="F264" s="31" t="s">
        <v>159</v>
      </c>
      <c r="G264" s="32">
        <v>8</v>
      </c>
      <c r="H264" s="32">
        <v>0</v>
      </c>
      <c r="I264" s="33">
        <f>ROUND(G264*H264,P4)</f>
        <v>0</v>
      </c>
      <c r="J264" s="28"/>
      <c r="K264" s="28"/>
      <c r="L264" s="34">
        <v>0</v>
      </c>
      <c r="M264" s="20">
        <f>ROUND(G264*L264,P4)</f>
        <v>0</v>
      </c>
      <c r="N264" s="40" t="s">
        <v>148</v>
      </c>
      <c r="O264" s="36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149</v>
      </c>
      <c r="E265" s="30" t="s">
        <v>145</v>
      </c>
    </row>
    <row r="266" ht="65">
      <c r="A266" s="1" t="s">
        <v>150</v>
      </c>
      <c r="E266" s="37" t="s">
        <v>2170</v>
      </c>
    </row>
    <row r="267" ht="125">
      <c r="A267" s="1" t="s">
        <v>152</v>
      </c>
      <c r="E267" s="30" t="s">
        <v>993</v>
      </c>
    </row>
    <row r="268" ht="13">
      <c r="A268" s="1" t="s">
        <v>143</v>
      </c>
      <c r="B268" s="28">
        <v>64</v>
      </c>
      <c r="C268" s="29" t="s">
        <v>1636</v>
      </c>
      <c r="D268" s="28" t="s">
        <v>145</v>
      </c>
      <c r="E268" s="30" t="s">
        <v>1637</v>
      </c>
      <c r="F268" s="31" t="s">
        <v>159</v>
      </c>
      <c r="G268" s="32">
        <v>5</v>
      </c>
      <c r="H268" s="32">
        <v>0</v>
      </c>
      <c r="I268" s="33">
        <f>ROUND(G268*H268,P4)</f>
        <v>0</v>
      </c>
      <c r="J268" s="28"/>
      <c r="K268" s="28"/>
      <c r="L268" s="34">
        <v>0</v>
      </c>
      <c r="M268" s="20">
        <f>ROUND(G268*L268,P4)</f>
        <v>0</v>
      </c>
      <c r="N268" s="40" t="s">
        <v>148</v>
      </c>
      <c r="O268" s="36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149</v>
      </c>
      <c r="E269" s="30" t="s">
        <v>145</v>
      </c>
    </row>
    <row r="270" ht="65">
      <c r="A270" s="1" t="s">
        <v>150</v>
      </c>
      <c r="E270" s="37" t="s">
        <v>2241</v>
      </c>
    </row>
    <row r="271" ht="150">
      <c r="A271" s="1" t="s">
        <v>152</v>
      </c>
      <c r="E271" s="30" t="s">
        <v>990</v>
      </c>
    </row>
    <row r="272" ht="13">
      <c r="A272" s="1" t="s">
        <v>143</v>
      </c>
      <c r="B272" s="28">
        <v>65</v>
      </c>
      <c r="C272" s="29" t="s">
        <v>1639</v>
      </c>
      <c r="D272" s="28" t="s">
        <v>145</v>
      </c>
      <c r="E272" s="30" t="s">
        <v>1640</v>
      </c>
      <c r="F272" s="31" t="s">
        <v>159</v>
      </c>
      <c r="G272" s="32">
        <v>5</v>
      </c>
      <c r="H272" s="32">
        <v>0</v>
      </c>
      <c r="I272" s="33">
        <f>ROUND(G272*H272,P4)</f>
        <v>0</v>
      </c>
      <c r="J272" s="28"/>
      <c r="K272" s="28"/>
      <c r="L272" s="34">
        <v>0</v>
      </c>
      <c r="M272" s="20">
        <f>ROUND(G272*L272,P4)</f>
        <v>0</v>
      </c>
      <c r="N272" s="40" t="s">
        <v>148</v>
      </c>
      <c r="O272" s="36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149</v>
      </c>
      <c r="E273" s="30" t="s">
        <v>145</v>
      </c>
    </row>
    <row r="274" ht="65">
      <c r="A274" s="1" t="s">
        <v>150</v>
      </c>
      <c r="E274" s="37" t="s">
        <v>2241</v>
      </c>
    </row>
    <row r="275" ht="125">
      <c r="A275" s="1" t="s">
        <v>152</v>
      </c>
      <c r="E275" s="30" t="s">
        <v>993</v>
      </c>
    </row>
    <row r="276" ht="13">
      <c r="A276" s="1" t="s">
        <v>143</v>
      </c>
      <c r="B276" s="28">
        <v>66</v>
      </c>
      <c r="C276" s="29" t="s">
        <v>2220</v>
      </c>
      <c r="D276" s="28" t="s">
        <v>145</v>
      </c>
      <c r="E276" s="30" t="s">
        <v>2221</v>
      </c>
      <c r="F276" s="31" t="s">
        <v>159</v>
      </c>
      <c r="G276" s="32">
        <v>5</v>
      </c>
      <c r="H276" s="32">
        <v>0</v>
      </c>
      <c r="I276" s="33">
        <f>ROUND(G276*H276,P4)</f>
        <v>0</v>
      </c>
      <c r="J276" s="28"/>
      <c r="K276" s="28"/>
      <c r="L276" s="34">
        <v>0</v>
      </c>
      <c r="M276" s="20">
        <f>ROUND(G276*L276,P4)</f>
        <v>0</v>
      </c>
      <c r="N276" s="40" t="s">
        <v>148</v>
      </c>
      <c r="O276" s="36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149</v>
      </c>
      <c r="E277" s="30" t="s">
        <v>145</v>
      </c>
    </row>
    <row r="278" ht="65">
      <c r="A278" s="1" t="s">
        <v>150</v>
      </c>
      <c r="E278" s="37" t="s">
        <v>2241</v>
      </c>
    </row>
    <row r="279" ht="150">
      <c r="A279" s="1" t="s">
        <v>152</v>
      </c>
      <c r="E279" s="30" t="s">
        <v>990</v>
      </c>
    </row>
    <row r="280" ht="13">
      <c r="A280" s="1" t="s">
        <v>143</v>
      </c>
      <c r="B280" s="28">
        <v>67</v>
      </c>
      <c r="C280" s="29" t="s">
        <v>2222</v>
      </c>
      <c r="D280" s="28" t="s">
        <v>145</v>
      </c>
      <c r="E280" s="30" t="s">
        <v>2223</v>
      </c>
      <c r="F280" s="31" t="s">
        <v>159</v>
      </c>
      <c r="G280" s="32">
        <v>5</v>
      </c>
      <c r="H280" s="32">
        <v>0</v>
      </c>
      <c r="I280" s="33">
        <f>ROUND(G280*H280,P4)</f>
        <v>0</v>
      </c>
      <c r="J280" s="28"/>
      <c r="K280" s="28"/>
      <c r="L280" s="34">
        <v>0</v>
      </c>
      <c r="M280" s="20">
        <f>ROUND(G280*L280,P4)</f>
        <v>0</v>
      </c>
      <c r="N280" s="40" t="s">
        <v>148</v>
      </c>
      <c r="O280" s="36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149</v>
      </c>
      <c r="E281" s="30" t="s">
        <v>145</v>
      </c>
    </row>
    <row r="282" ht="65">
      <c r="A282" s="1" t="s">
        <v>150</v>
      </c>
      <c r="E282" s="37" t="s">
        <v>2241</v>
      </c>
    </row>
    <row r="283" ht="125">
      <c r="A283" s="1" t="s">
        <v>152</v>
      </c>
      <c r="E283" s="30" t="s">
        <v>993</v>
      </c>
    </row>
    <row r="284" ht="13">
      <c r="A284" s="1" t="s">
        <v>143</v>
      </c>
      <c r="B284" s="28">
        <v>68</v>
      </c>
      <c r="C284" s="29" t="s">
        <v>1641</v>
      </c>
      <c r="D284" s="28" t="s">
        <v>145</v>
      </c>
      <c r="E284" s="30" t="s">
        <v>1642</v>
      </c>
      <c r="F284" s="31" t="s">
        <v>159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4">
        <v>0</v>
      </c>
      <c r="M284" s="20">
        <f>ROUND(G284*L284,P4)</f>
        <v>0</v>
      </c>
      <c r="N284" s="40" t="s">
        <v>148</v>
      </c>
      <c r="O284" s="36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149</v>
      </c>
      <c r="E285" s="30" t="s">
        <v>145</v>
      </c>
    </row>
    <row r="286" ht="65">
      <c r="A286" s="1" t="s">
        <v>150</v>
      </c>
      <c r="E286" s="37" t="s">
        <v>2304</v>
      </c>
    </row>
    <row r="287" ht="150">
      <c r="A287" s="1" t="s">
        <v>152</v>
      </c>
      <c r="E287" s="30" t="s">
        <v>990</v>
      </c>
    </row>
    <row r="288" ht="13">
      <c r="A288" s="1" t="s">
        <v>143</v>
      </c>
      <c r="B288" s="28">
        <v>69</v>
      </c>
      <c r="C288" s="29" t="s">
        <v>1644</v>
      </c>
      <c r="D288" s="28" t="s">
        <v>145</v>
      </c>
      <c r="E288" s="30" t="s">
        <v>1645</v>
      </c>
      <c r="F288" s="31" t="s">
        <v>159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4">
        <v>0</v>
      </c>
      <c r="M288" s="20">
        <f>ROUND(G288*L288,P4)</f>
        <v>0</v>
      </c>
      <c r="N288" s="40" t="s">
        <v>148</v>
      </c>
      <c r="O288" s="36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149</v>
      </c>
      <c r="E289" s="30" t="s">
        <v>145</v>
      </c>
    </row>
    <row r="290" ht="65">
      <c r="A290" s="1" t="s">
        <v>150</v>
      </c>
      <c r="E290" s="37" t="s">
        <v>2304</v>
      </c>
    </row>
    <row r="291" ht="125">
      <c r="A291" s="1" t="s">
        <v>152</v>
      </c>
      <c r="E291" s="30" t="s">
        <v>993</v>
      </c>
    </row>
    <row r="292" ht="13">
      <c r="A292" s="1" t="s">
        <v>143</v>
      </c>
      <c r="B292" s="28">
        <v>70</v>
      </c>
      <c r="C292" s="29" t="s">
        <v>2225</v>
      </c>
      <c r="D292" s="28" t="s">
        <v>145</v>
      </c>
      <c r="E292" s="30" t="s">
        <v>2226</v>
      </c>
      <c r="F292" s="31" t="s">
        <v>159</v>
      </c>
      <c r="G292" s="32">
        <v>8</v>
      </c>
      <c r="H292" s="32">
        <v>0</v>
      </c>
      <c r="I292" s="33">
        <f>ROUND(G292*H292,P4)</f>
        <v>0</v>
      </c>
      <c r="J292" s="28"/>
      <c r="K292" s="28"/>
      <c r="L292" s="34">
        <v>0</v>
      </c>
      <c r="M292" s="20">
        <f>ROUND(G292*L292,P4)</f>
        <v>0</v>
      </c>
      <c r="N292" s="40" t="s">
        <v>148</v>
      </c>
      <c r="O292" s="36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149</v>
      </c>
      <c r="E293" s="30" t="s">
        <v>145</v>
      </c>
    </row>
    <row r="294" ht="65">
      <c r="A294" s="1" t="s">
        <v>150</v>
      </c>
      <c r="E294" s="37" t="s">
        <v>2170</v>
      </c>
    </row>
    <row r="295" ht="150">
      <c r="A295" s="1" t="s">
        <v>152</v>
      </c>
      <c r="E295" s="30" t="s">
        <v>990</v>
      </c>
    </row>
    <row r="296" ht="13">
      <c r="A296" s="1" t="s">
        <v>143</v>
      </c>
      <c r="B296" s="28">
        <v>71</v>
      </c>
      <c r="C296" s="29" t="s">
        <v>2228</v>
      </c>
      <c r="D296" s="28" t="s">
        <v>145</v>
      </c>
      <c r="E296" s="30" t="s">
        <v>2229</v>
      </c>
      <c r="F296" s="31" t="s">
        <v>159</v>
      </c>
      <c r="G296" s="32">
        <v>8</v>
      </c>
      <c r="H296" s="32">
        <v>0</v>
      </c>
      <c r="I296" s="33">
        <f>ROUND(G296*H296,P4)</f>
        <v>0</v>
      </c>
      <c r="J296" s="28"/>
      <c r="K296" s="28"/>
      <c r="L296" s="34">
        <v>0</v>
      </c>
      <c r="M296" s="20">
        <f>ROUND(G296*L296,P4)</f>
        <v>0</v>
      </c>
      <c r="N296" s="40" t="s">
        <v>148</v>
      </c>
      <c r="O296" s="36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149</v>
      </c>
      <c r="E297" s="30" t="s">
        <v>145</v>
      </c>
    </row>
    <row r="298" ht="65">
      <c r="A298" s="1" t="s">
        <v>150</v>
      </c>
      <c r="E298" s="37" t="s">
        <v>2170</v>
      </c>
    </row>
    <row r="299" ht="125">
      <c r="A299" s="1" t="s">
        <v>152</v>
      </c>
      <c r="E299" s="30" t="s">
        <v>993</v>
      </c>
    </row>
    <row r="300" ht="13">
      <c r="A300" s="1" t="s">
        <v>143</v>
      </c>
      <c r="B300" s="28">
        <v>72</v>
      </c>
      <c r="C300" s="29" t="s">
        <v>2230</v>
      </c>
      <c r="D300" s="28" t="s">
        <v>145</v>
      </c>
      <c r="E300" s="30" t="s">
        <v>2231</v>
      </c>
      <c r="F300" s="31" t="s">
        <v>159</v>
      </c>
      <c r="G300" s="32">
        <v>160</v>
      </c>
      <c r="H300" s="32">
        <v>0</v>
      </c>
      <c r="I300" s="33">
        <f>ROUND(G300*H300,P4)</f>
        <v>0</v>
      </c>
      <c r="J300" s="28"/>
      <c r="K300" s="28"/>
      <c r="L300" s="34">
        <v>0</v>
      </c>
      <c r="M300" s="20">
        <f>ROUND(G300*L300,P4)</f>
        <v>0</v>
      </c>
      <c r="N300" s="40" t="s">
        <v>148</v>
      </c>
      <c r="O300" s="36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149</v>
      </c>
      <c r="E301" s="30" t="s">
        <v>145</v>
      </c>
    </row>
    <row r="302" ht="65">
      <c r="A302" s="1" t="s">
        <v>150</v>
      </c>
      <c r="E302" s="37" t="s">
        <v>2542</v>
      </c>
    </row>
    <row r="303" ht="150">
      <c r="A303" s="1" t="s">
        <v>152</v>
      </c>
      <c r="E303" s="30" t="s">
        <v>990</v>
      </c>
    </row>
    <row r="304" ht="13">
      <c r="A304" s="1" t="s">
        <v>143</v>
      </c>
      <c r="B304" s="28">
        <v>73</v>
      </c>
      <c r="C304" s="29" t="s">
        <v>2233</v>
      </c>
      <c r="D304" s="28" t="s">
        <v>145</v>
      </c>
      <c r="E304" s="30" t="s">
        <v>2234</v>
      </c>
      <c r="F304" s="31" t="s">
        <v>159</v>
      </c>
      <c r="G304" s="32">
        <v>160</v>
      </c>
      <c r="H304" s="32">
        <v>0</v>
      </c>
      <c r="I304" s="33">
        <f>ROUND(G304*H304,P4)</f>
        <v>0</v>
      </c>
      <c r="J304" s="28"/>
      <c r="K304" s="28"/>
      <c r="L304" s="34">
        <v>0</v>
      </c>
      <c r="M304" s="20">
        <f>ROUND(G304*L304,P4)</f>
        <v>0</v>
      </c>
      <c r="N304" s="40" t="s">
        <v>148</v>
      </c>
      <c r="O304" s="36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149</v>
      </c>
      <c r="E305" s="30" t="s">
        <v>145</v>
      </c>
    </row>
    <row r="306" ht="65">
      <c r="A306" s="1" t="s">
        <v>150</v>
      </c>
      <c r="E306" s="37" t="s">
        <v>2542</v>
      </c>
    </row>
    <row r="307" ht="125">
      <c r="A307" s="1" t="s">
        <v>152</v>
      </c>
      <c r="E307" s="30" t="s">
        <v>993</v>
      </c>
    </row>
    <row r="308" ht="13">
      <c r="A308" s="1" t="s">
        <v>143</v>
      </c>
      <c r="B308" s="28">
        <v>74</v>
      </c>
      <c r="C308" s="29" t="s">
        <v>2235</v>
      </c>
      <c r="D308" s="28" t="s">
        <v>145</v>
      </c>
      <c r="E308" s="30" t="s">
        <v>2236</v>
      </c>
      <c r="F308" s="31" t="s">
        <v>159</v>
      </c>
      <c r="G308" s="32">
        <v>6</v>
      </c>
      <c r="H308" s="32">
        <v>0</v>
      </c>
      <c r="I308" s="33">
        <f>ROUND(G308*H308,P4)</f>
        <v>0</v>
      </c>
      <c r="J308" s="28"/>
      <c r="K308" s="28"/>
      <c r="L308" s="34">
        <v>0</v>
      </c>
      <c r="M308" s="20">
        <f>ROUND(G308*L308,P4)</f>
        <v>0</v>
      </c>
      <c r="N308" s="40" t="s">
        <v>148</v>
      </c>
      <c r="O308" s="36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149</v>
      </c>
      <c r="E309" s="30" t="s">
        <v>145</v>
      </c>
    </row>
    <row r="310" ht="65">
      <c r="A310" s="1" t="s">
        <v>150</v>
      </c>
      <c r="E310" s="37" t="s">
        <v>2179</v>
      </c>
    </row>
    <row r="311" ht="125">
      <c r="A311" s="1" t="s">
        <v>152</v>
      </c>
      <c r="E311" s="30" t="s">
        <v>1400</v>
      </c>
    </row>
    <row r="312" ht="13">
      <c r="A312" s="1" t="s">
        <v>143</v>
      </c>
      <c r="B312" s="28">
        <v>75</v>
      </c>
      <c r="C312" s="29" t="s">
        <v>2238</v>
      </c>
      <c r="D312" s="28" t="s">
        <v>145</v>
      </c>
      <c r="E312" s="30" t="s">
        <v>2239</v>
      </c>
      <c r="F312" s="31" t="s">
        <v>159</v>
      </c>
      <c r="G312" s="32">
        <v>18</v>
      </c>
      <c r="H312" s="32">
        <v>0</v>
      </c>
      <c r="I312" s="33">
        <f>ROUND(G312*H312,P4)</f>
        <v>0</v>
      </c>
      <c r="J312" s="28"/>
      <c r="K312" s="28"/>
      <c r="L312" s="34">
        <v>0</v>
      </c>
      <c r="M312" s="20">
        <f>ROUND(G312*L312,P4)</f>
        <v>0</v>
      </c>
      <c r="N312" s="40" t="s">
        <v>148</v>
      </c>
      <c r="O312" s="36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149</v>
      </c>
      <c r="E313" s="30" t="s">
        <v>145</v>
      </c>
    </row>
    <row r="314" ht="65">
      <c r="A314" s="1" t="s">
        <v>150</v>
      </c>
      <c r="E314" s="37" t="s">
        <v>2082</v>
      </c>
    </row>
    <row r="315" ht="125">
      <c r="A315" s="1" t="s">
        <v>152</v>
      </c>
      <c r="E315" s="30" t="s">
        <v>1400</v>
      </c>
    </row>
    <row r="316" ht="13">
      <c r="A316" s="1" t="s">
        <v>143</v>
      </c>
      <c r="B316" s="28">
        <v>76</v>
      </c>
      <c r="C316" s="29" t="s">
        <v>1398</v>
      </c>
      <c r="D316" s="28" t="s">
        <v>145</v>
      </c>
      <c r="E316" s="30" t="s">
        <v>1399</v>
      </c>
      <c r="F316" s="31" t="s">
        <v>159</v>
      </c>
      <c r="G316" s="32">
        <v>2</v>
      </c>
      <c r="H316" s="32">
        <v>0</v>
      </c>
      <c r="I316" s="33">
        <f>ROUND(G316*H316,P4)</f>
        <v>0</v>
      </c>
      <c r="J316" s="28"/>
      <c r="K316" s="28"/>
      <c r="L316" s="34">
        <v>0</v>
      </c>
      <c r="M316" s="20">
        <f>ROUND(G316*L316,P4)</f>
        <v>0</v>
      </c>
      <c r="N316" s="40" t="s">
        <v>148</v>
      </c>
      <c r="O316" s="36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149</v>
      </c>
      <c r="E317" s="30" t="s">
        <v>145</v>
      </c>
    </row>
    <row r="318" ht="65">
      <c r="A318" s="1" t="s">
        <v>150</v>
      </c>
      <c r="E318" s="37" t="s">
        <v>2327</v>
      </c>
    </row>
    <row r="319" ht="125">
      <c r="A319" s="1" t="s">
        <v>152</v>
      </c>
      <c r="E319" s="30" t="s">
        <v>1400</v>
      </c>
    </row>
    <row r="320" ht="13">
      <c r="A320" s="1" t="s">
        <v>143</v>
      </c>
      <c r="B320" s="28">
        <v>77</v>
      </c>
      <c r="C320" s="29" t="s">
        <v>2245</v>
      </c>
      <c r="D320" s="28" t="s">
        <v>145</v>
      </c>
      <c r="E320" s="30" t="s">
        <v>2246</v>
      </c>
      <c r="F320" s="31" t="s">
        <v>159</v>
      </c>
      <c r="G320" s="32">
        <v>2</v>
      </c>
      <c r="H320" s="32">
        <v>0</v>
      </c>
      <c r="I320" s="33">
        <f>ROUND(G320*H320,P4)</f>
        <v>0</v>
      </c>
      <c r="J320" s="28"/>
      <c r="K320" s="28"/>
      <c r="L320" s="34">
        <v>0</v>
      </c>
      <c r="M320" s="20">
        <f>ROUND(G320*L320,P4)</f>
        <v>0</v>
      </c>
      <c r="N320" s="40" t="s">
        <v>148</v>
      </c>
      <c r="O320" s="36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149</v>
      </c>
      <c r="E321" s="30" t="s">
        <v>145</v>
      </c>
    </row>
    <row r="322" ht="65">
      <c r="A322" s="1" t="s">
        <v>150</v>
      </c>
      <c r="E322" s="37" t="s">
        <v>2308</v>
      </c>
    </row>
    <row r="323" ht="150">
      <c r="A323" s="1" t="s">
        <v>152</v>
      </c>
      <c r="E323" s="30" t="s">
        <v>1387</v>
      </c>
    </row>
    <row r="324" ht="13">
      <c r="A324" s="1" t="s">
        <v>143</v>
      </c>
      <c r="B324" s="28">
        <v>78</v>
      </c>
      <c r="C324" s="29" t="s">
        <v>2248</v>
      </c>
      <c r="D324" s="28" t="s">
        <v>145</v>
      </c>
      <c r="E324" s="30" t="s">
        <v>2249</v>
      </c>
      <c r="F324" s="31" t="s">
        <v>159</v>
      </c>
      <c r="G324" s="32">
        <v>2</v>
      </c>
      <c r="H324" s="32">
        <v>0</v>
      </c>
      <c r="I324" s="33">
        <f>ROUND(G324*H324,P4)</f>
        <v>0</v>
      </c>
      <c r="J324" s="28"/>
      <c r="K324" s="28"/>
      <c r="L324" s="34">
        <v>0</v>
      </c>
      <c r="M324" s="20">
        <f>ROUND(G324*L324,P4)</f>
        <v>0</v>
      </c>
      <c r="N324" s="40" t="s">
        <v>148</v>
      </c>
      <c r="O324" s="36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149</v>
      </c>
      <c r="E325" s="30" t="s">
        <v>145</v>
      </c>
    </row>
    <row r="326" ht="65">
      <c r="A326" s="1" t="s">
        <v>150</v>
      </c>
      <c r="E326" s="37" t="s">
        <v>2308</v>
      </c>
    </row>
    <row r="327" ht="125">
      <c r="A327" s="1" t="s">
        <v>152</v>
      </c>
      <c r="E327" s="30" t="s">
        <v>993</v>
      </c>
    </row>
    <row r="328" ht="13">
      <c r="A328" s="1" t="s">
        <v>143</v>
      </c>
      <c r="B328" s="28">
        <v>79</v>
      </c>
      <c r="C328" s="29" t="s">
        <v>2250</v>
      </c>
      <c r="D328" s="28" t="s">
        <v>145</v>
      </c>
      <c r="E328" s="30" t="s">
        <v>2251</v>
      </c>
      <c r="F328" s="31" t="s">
        <v>159</v>
      </c>
      <c r="G328" s="32">
        <v>2</v>
      </c>
      <c r="H328" s="32">
        <v>0</v>
      </c>
      <c r="I328" s="33">
        <f>ROUND(G328*H328,P4)</f>
        <v>0</v>
      </c>
      <c r="J328" s="28"/>
      <c r="K328" s="28"/>
      <c r="L328" s="34">
        <v>0</v>
      </c>
      <c r="M328" s="20">
        <f>ROUND(G328*L328,P4)</f>
        <v>0</v>
      </c>
      <c r="N328" s="40" t="s">
        <v>148</v>
      </c>
      <c r="O328" s="36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149</v>
      </c>
      <c r="E329" s="30" t="s">
        <v>145</v>
      </c>
    </row>
    <row r="330" ht="65">
      <c r="A330" s="1" t="s">
        <v>150</v>
      </c>
      <c r="E330" s="37" t="s">
        <v>2308</v>
      </c>
    </row>
    <row r="331" ht="150">
      <c r="A331" s="1" t="s">
        <v>152</v>
      </c>
      <c r="E331" s="30" t="s">
        <v>1387</v>
      </c>
    </row>
    <row r="332" ht="13">
      <c r="A332" s="1" t="s">
        <v>143</v>
      </c>
      <c r="B332" s="28">
        <v>80</v>
      </c>
      <c r="C332" s="29" t="s">
        <v>2252</v>
      </c>
      <c r="D332" s="28" t="s">
        <v>145</v>
      </c>
      <c r="E332" s="30" t="s">
        <v>2253</v>
      </c>
      <c r="F332" s="31" t="s">
        <v>159</v>
      </c>
      <c r="G332" s="32">
        <v>2</v>
      </c>
      <c r="H332" s="32">
        <v>0</v>
      </c>
      <c r="I332" s="33">
        <f>ROUND(G332*H332,P4)</f>
        <v>0</v>
      </c>
      <c r="J332" s="28"/>
      <c r="K332" s="28"/>
      <c r="L332" s="34">
        <v>0</v>
      </c>
      <c r="M332" s="20">
        <f>ROUND(G332*L332,P4)</f>
        <v>0</v>
      </c>
      <c r="N332" s="40" t="s">
        <v>148</v>
      </c>
      <c r="O332" s="36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149</v>
      </c>
      <c r="E333" s="30" t="s">
        <v>145</v>
      </c>
    </row>
    <row r="334" ht="65">
      <c r="A334" s="1" t="s">
        <v>150</v>
      </c>
      <c r="E334" s="37" t="s">
        <v>2308</v>
      </c>
    </row>
    <row r="335" ht="125">
      <c r="A335" s="1" t="s">
        <v>152</v>
      </c>
      <c r="E335" s="30" t="s">
        <v>993</v>
      </c>
    </row>
    <row r="336" ht="13">
      <c r="A336" s="1" t="s">
        <v>143</v>
      </c>
      <c r="B336" s="28">
        <v>81</v>
      </c>
      <c r="C336" s="29" t="s">
        <v>968</v>
      </c>
      <c r="D336" s="28" t="s">
        <v>145</v>
      </c>
      <c r="E336" s="30" t="s">
        <v>969</v>
      </c>
      <c r="F336" s="31" t="s">
        <v>159</v>
      </c>
      <c r="G336" s="32">
        <v>20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148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149</v>
      </c>
      <c r="E337" s="30" t="s">
        <v>145</v>
      </c>
    </row>
    <row r="338" ht="65">
      <c r="A338" s="1" t="s">
        <v>150</v>
      </c>
      <c r="E338" s="37" t="s">
        <v>2543</v>
      </c>
    </row>
    <row r="339" ht="125">
      <c r="A339" s="1" t="s">
        <v>152</v>
      </c>
      <c r="E339" s="30" t="s">
        <v>972</v>
      </c>
    </row>
    <row r="340" ht="13">
      <c r="A340" s="1" t="s">
        <v>143</v>
      </c>
      <c r="B340" s="28">
        <v>82</v>
      </c>
      <c r="C340" s="29" t="s">
        <v>2265</v>
      </c>
      <c r="D340" s="28" t="s">
        <v>145</v>
      </c>
      <c r="E340" s="30" t="s">
        <v>2266</v>
      </c>
      <c r="F340" s="31" t="s">
        <v>2267</v>
      </c>
      <c r="G340" s="32">
        <v>84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148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149</v>
      </c>
      <c r="E341" s="30" t="s">
        <v>145</v>
      </c>
    </row>
    <row r="342" ht="65">
      <c r="A342" s="1" t="s">
        <v>150</v>
      </c>
      <c r="E342" s="37" t="s">
        <v>2544</v>
      </c>
    </row>
    <row r="343" ht="175">
      <c r="A343" s="1" t="s">
        <v>152</v>
      </c>
      <c r="E343" s="30" t="s">
        <v>2269</v>
      </c>
    </row>
    <row r="344" ht="13">
      <c r="A344" s="1" t="s">
        <v>143</v>
      </c>
      <c r="B344" s="28">
        <v>83</v>
      </c>
      <c r="C344" s="29" t="s">
        <v>1423</v>
      </c>
      <c r="D344" s="28" t="s">
        <v>145</v>
      </c>
      <c r="E344" s="30" t="s">
        <v>1424</v>
      </c>
      <c r="F344" s="31" t="s">
        <v>159</v>
      </c>
      <c r="G344" s="32">
        <v>24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148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149</v>
      </c>
      <c r="E345" s="30" t="s">
        <v>145</v>
      </c>
    </row>
    <row r="346" ht="65">
      <c r="A346" s="1" t="s">
        <v>150</v>
      </c>
      <c r="E346" s="37" t="s">
        <v>2545</v>
      </c>
    </row>
    <row r="347" ht="150">
      <c r="A347" s="1" t="s">
        <v>152</v>
      </c>
      <c r="E347" s="30" t="s">
        <v>990</v>
      </c>
    </row>
    <row r="348" ht="13">
      <c r="A348" s="1" t="s">
        <v>143</v>
      </c>
      <c r="B348" s="28">
        <v>84</v>
      </c>
      <c r="C348" s="29" t="s">
        <v>1429</v>
      </c>
      <c r="D348" s="28" t="s">
        <v>145</v>
      </c>
      <c r="E348" s="30" t="s">
        <v>1430</v>
      </c>
      <c r="F348" s="31" t="s">
        <v>159</v>
      </c>
      <c r="G348" s="32">
        <v>24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148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149</v>
      </c>
      <c r="E349" s="30" t="s">
        <v>145</v>
      </c>
    </row>
    <row r="350" ht="65">
      <c r="A350" s="1" t="s">
        <v>150</v>
      </c>
      <c r="E350" s="37" t="s">
        <v>2545</v>
      </c>
    </row>
    <row r="351" ht="125">
      <c r="A351" s="1" t="s">
        <v>152</v>
      </c>
      <c r="E351" s="30" t="s">
        <v>993</v>
      </c>
    </row>
    <row r="352" ht="13">
      <c r="A352" s="1" t="s">
        <v>143</v>
      </c>
      <c r="B352" s="28">
        <v>85</v>
      </c>
      <c r="C352" s="29" t="s">
        <v>1450</v>
      </c>
      <c r="D352" s="28" t="s">
        <v>145</v>
      </c>
      <c r="E352" s="30" t="s">
        <v>1451</v>
      </c>
      <c r="F352" s="31" t="s">
        <v>159</v>
      </c>
      <c r="G352" s="32">
        <v>2</v>
      </c>
      <c r="H352" s="32">
        <v>0</v>
      </c>
      <c r="I352" s="33">
        <f>ROUND(G352*H352,P4)</f>
        <v>0</v>
      </c>
      <c r="J352" s="28"/>
      <c r="K352" s="28"/>
      <c r="L352" s="34">
        <v>0</v>
      </c>
      <c r="M352" s="20">
        <f>ROUND(G352*L352,P4)</f>
        <v>0</v>
      </c>
      <c r="N352" s="40" t="s">
        <v>148</v>
      </c>
      <c r="O352" s="36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149</v>
      </c>
      <c r="E353" s="30" t="s">
        <v>145</v>
      </c>
    </row>
    <row r="354" ht="65">
      <c r="A354" s="1" t="s">
        <v>150</v>
      </c>
      <c r="E354" s="37" t="s">
        <v>2308</v>
      </c>
    </row>
    <row r="355" ht="150">
      <c r="A355" s="1" t="s">
        <v>152</v>
      </c>
      <c r="E355" s="30" t="s">
        <v>990</v>
      </c>
    </row>
    <row r="356" ht="13">
      <c r="A356" s="1" t="s">
        <v>143</v>
      </c>
      <c r="B356" s="28">
        <v>86</v>
      </c>
      <c r="C356" s="29" t="s">
        <v>1453</v>
      </c>
      <c r="D356" s="28" t="s">
        <v>145</v>
      </c>
      <c r="E356" s="30" t="s">
        <v>1454</v>
      </c>
      <c r="F356" s="31" t="s">
        <v>159</v>
      </c>
      <c r="G356" s="32">
        <v>2</v>
      </c>
      <c r="H356" s="32">
        <v>0</v>
      </c>
      <c r="I356" s="33">
        <f>ROUND(G356*H356,P4)</f>
        <v>0</v>
      </c>
      <c r="J356" s="28"/>
      <c r="K356" s="28"/>
      <c r="L356" s="34">
        <v>0</v>
      </c>
      <c r="M356" s="20">
        <f>ROUND(G356*L356,P4)</f>
        <v>0</v>
      </c>
      <c r="N356" s="40" t="s">
        <v>148</v>
      </c>
      <c r="O356" s="36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149</v>
      </c>
      <c r="E357" s="30" t="s">
        <v>145</v>
      </c>
    </row>
    <row r="358" ht="65">
      <c r="A358" s="1" t="s">
        <v>150</v>
      </c>
      <c r="E358" s="37" t="s">
        <v>2308</v>
      </c>
    </row>
    <row r="359" ht="125">
      <c r="A359" s="1" t="s">
        <v>152</v>
      </c>
      <c r="E359" s="30" t="s">
        <v>993</v>
      </c>
    </row>
    <row r="360" ht="13">
      <c r="A360" s="1" t="s">
        <v>143</v>
      </c>
      <c r="B360" s="28">
        <v>87</v>
      </c>
      <c r="C360" s="29" t="s">
        <v>2271</v>
      </c>
      <c r="D360" s="28" t="s">
        <v>145</v>
      </c>
      <c r="E360" s="30" t="s">
        <v>2272</v>
      </c>
      <c r="F360" s="31" t="s">
        <v>159</v>
      </c>
      <c r="G360" s="32">
        <v>6</v>
      </c>
      <c r="H360" s="32">
        <v>0</v>
      </c>
      <c r="I360" s="33">
        <f>ROUND(G360*H360,P4)</f>
        <v>0</v>
      </c>
      <c r="J360" s="28"/>
      <c r="K360" s="28"/>
      <c r="L360" s="34">
        <v>0</v>
      </c>
      <c r="M360" s="20">
        <f>ROUND(G360*L360,P4)</f>
        <v>0</v>
      </c>
      <c r="N360" s="40" t="s">
        <v>148</v>
      </c>
      <c r="O360" s="36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149</v>
      </c>
      <c r="E361" s="30" t="s">
        <v>145</v>
      </c>
    </row>
    <row r="362" ht="65">
      <c r="A362" s="1" t="s">
        <v>150</v>
      </c>
      <c r="E362" s="37" t="s">
        <v>2179</v>
      </c>
    </row>
    <row r="363" ht="150">
      <c r="A363" s="1" t="s">
        <v>152</v>
      </c>
      <c r="E363" s="30" t="s">
        <v>990</v>
      </c>
    </row>
    <row r="364" ht="13">
      <c r="A364" s="1" t="s">
        <v>143</v>
      </c>
      <c r="B364" s="28">
        <v>88</v>
      </c>
      <c r="C364" s="29" t="s">
        <v>2274</v>
      </c>
      <c r="D364" s="28" t="s">
        <v>145</v>
      </c>
      <c r="E364" s="30" t="s">
        <v>2275</v>
      </c>
      <c r="F364" s="31" t="s">
        <v>159</v>
      </c>
      <c r="G364" s="32">
        <v>6</v>
      </c>
      <c r="H364" s="32">
        <v>0</v>
      </c>
      <c r="I364" s="33">
        <f>ROUND(G364*H364,P4)</f>
        <v>0</v>
      </c>
      <c r="J364" s="28"/>
      <c r="K364" s="28"/>
      <c r="L364" s="34">
        <v>0</v>
      </c>
      <c r="M364" s="20">
        <f>ROUND(G364*L364,P4)</f>
        <v>0</v>
      </c>
      <c r="N364" s="40" t="s">
        <v>148</v>
      </c>
      <c r="O364" s="36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149</v>
      </c>
      <c r="E365" s="30" t="s">
        <v>145</v>
      </c>
    </row>
    <row r="366" ht="65">
      <c r="A366" s="1" t="s">
        <v>150</v>
      </c>
      <c r="E366" s="37" t="s">
        <v>2179</v>
      </c>
    </row>
    <row r="367" ht="125">
      <c r="A367" s="1" t="s">
        <v>152</v>
      </c>
      <c r="E367" s="30" t="s">
        <v>993</v>
      </c>
    </row>
    <row r="368" ht="13">
      <c r="A368" s="1" t="s">
        <v>140</v>
      </c>
      <c r="C368" s="22" t="s">
        <v>1990</v>
      </c>
      <c r="E368" s="23" t="s">
        <v>1991</v>
      </c>
      <c r="L368" s="38"/>
      <c r="M368" s="39">
        <f>SUMIFS(M369:M384,A369:A384,"P")</f>
        <v>0</v>
      </c>
      <c r="N368" s="38"/>
    </row>
    <row r="369" ht="26">
      <c r="A369" s="1" t="s">
        <v>143</v>
      </c>
      <c r="B369" s="28">
        <v>89</v>
      </c>
      <c r="C369" s="29" t="s">
        <v>2276</v>
      </c>
      <c r="D369" s="28" t="s">
        <v>2277</v>
      </c>
      <c r="E369" s="30" t="s">
        <v>2278</v>
      </c>
      <c r="F369" s="31" t="s">
        <v>236</v>
      </c>
      <c r="G369" s="32">
        <v>0.75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237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 ht="25">
      <c r="A370" s="1" t="s">
        <v>149</v>
      </c>
      <c r="E370" s="30" t="s">
        <v>238</v>
      </c>
    </row>
    <row r="371" ht="65">
      <c r="A371" s="1" t="s">
        <v>150</v>
      </c>
      <c r="E371" s="37" t="s">
        <v>2546</v>
      </c>
    </row>
    <row r="372" ht="200">
      <c r="A372" s="1" t="s">
        <v>152</v>
      </c>
      <c r="E372" s="30" t="s">
        <v>239</v>
      </c>
    </row>
    <row r="373" ht="26">
      <c r="A373" s="1" t="s">
        <v>143</v>
      </c>
      <c r="B373" s="28">
        <v>90</v>
      </c>
      <c r="C373" s="29" t="s">
        <v>2280</v>
      </c>
      <c r="D373" s="28" t="s">
        <v>2281</v>
      </c>
      <c r="E373" s="30" t="s">
        <v>2282</v>
      </c>
      <c r="F373" s="31" t="s">
        <v>236</v>
      </c>
      <c r="G373" s="32">
        <v>0.25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237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 ht="25">
      <c r="A374" s="1" t="s">
        <v>149</v>
      </c>
      <c r="E374" s="30" t="s">
        <v>238</v>
      </c>
    </row>
    <row r="375" ht="65">
      <c r="A375" s="1" t="s">
        <v>150</v>
      </c>
      <c r="E375" s="37" t="s">
        <v>2334</v>
      </c>
    </row>
    <row r="376" ht="200">
      <c r="A376" s="1" t="s">
        <v>152</v>
      </c>
      <c r="E376" s="30" t="s">
        <v>239</v>
      </c>
    </row>
    <row r="377" ht="26">
      <c r="A377" s="1" t="s">
        <v>143</v>
      </c>
      <c r="B377" s="28">
        <v>91</v>
      </c>
      <c r="C377" s="29" t="s">
        <v>2285</v>
      </c>
      <c r="D377" s="28" t="s">
        <v>2286</v>
      </c>
      <c r="E377" s="30" t="s">
        <v>2287</v>
      </c>
      <c r="F377" s="31" t="s">
        <v>236</v>
      </c>
      <c r="G377" s="32">
        <v>1.2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237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 ht="25">
      <c r="A378" s="1" t="s">
        <v>149</v>
      </c>
      <c r="E378" s="30" t="s">
        <v>238</v>
      </c>
    </row>
    <row r="379" ht="65">
      <c r="A379" s="1" t="s">
        <v>150</v>
      </c>
      <c r="E379" s="37" t="s">
        <v>2547</v>
      </c>
    </row>
    <row r="380" ht="200">
      <c r="A380" s="1" t="s">
        <v>152</v>
      </c>
      <c r="E380" s="30" t="s">
        <v>239</v>
      </c>
    </row>
    <row r="381" ht="26">
      <c r="A381" s="1" t="s">
        <v>143</v>
      </c>
      <c r="B381" s="28">
        <v>92</v>
      </c>
      <c r="C381" s="29" t="s">
        <v>1362</v>
      </c>
      <c r="D381" s="28" t="s">
        <v>1363</v>
      </c>
      <c r="E381" s="30" t="s">
        <v>1364</v>
      </c>
      <c r="F381" s="31" t="s">
        <v>236</v>
      </c>
      <c r="G381" s="32">
        <v>0.80000000000000004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237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 ht="25">
      <c r="A382" s="1" t="s">
        <v>149</v>
      </c>
      <c r="E382" s="30" t="s">
        <v>238</v>
      </c>
    </row>
    <row r="383" ht="65">
      <c r="A383" s="1" t="s">
        <v>150</v>
      </c>
      <c r="E383" s="37" t="s">
        <v>2548</v>
      </c>
    </row>
    <row r="384" ht="200">
      <c r="A384" s="1" t="s">
        <v>152</v>
      </c>
      <c r="E384" s="30" t="s">
        <v>239</v>
      </c>
    </row>
  </sheetData>
  <sheetProtection sheet="1" objects="1" scenarios="1" spinCount="100000" saltValue="1tquFtA1apMqyBkBLEAEHwWE5IyhoFA1n+hg3Egc7gITfiXEAi3ErgsY54z5oq2OCjiFb9VyccqUjrlJ7iNaEg==" hashValue="tZdKPTjqIbVM8hLbFfDMgIH061qmBK2aiQIq2dAsd2mS58nIM5nuX1qqKKRbLxtQtjGiqUCVI26OElbC8edPw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2549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2549</v>
      </c>
      <c r="D5" s="22"/>
      <c r="E5" s="23" t="s">
        <v>76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2552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2553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2340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3.2000000000000002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2556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3.2000000000000002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2556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4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1849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1849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1064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1064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1064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1064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Yr8QGPtwX9bIyfiZS7IffdBiB1kK99iyNHXhd08IzDpWPGhCBh8KT70UT1cke2x8VCLKt8S1hEzXWowtOoamHw==" hashValue="ADmpUpCdpeTvoNS7hN3zaJCf8hvJYum1kxxaDQJlCjt4fX06Lg+Ifx+uPmwGUX1haOcKVhruQCIGrqVmXcMS0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2559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2559</v>
      </c>
      <c r="D5" s="22"/>
      <c r="E5" s="23" t="s">
        <v>78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XNwO4e1Emz6onwKvignfr+CqeFLZWgO+GtvKCBckORChKovgVWT2n/5TicyzmbqlAVW5mKSvZxoMCk/dn9kYWA==" hashValue="H6yysLFmXAKWd98lTu4XNyEbomtcUsWlrGLSVpFgAaIJRO3/DnRr7+pTurhPqDkr3a2vt0wkEMyO0zzmgiV38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2560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2560</v>
      </c>
      <c r="D5" s="22"/>
      <c r="E5" s="23" t="s">
        <v>80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1444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1145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1460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12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1452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12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1452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23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1539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23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1539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7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1435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7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1435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9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1463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9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1463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E3aeepHYx7ZvPuES+RCF1XOK43C0QegxWjf10v7uX0AcS79Luo4sbaaJ/y7x5JOgCDJRdsi/HEVytHAHbei11Q==" hashValue="3laZjAhd7GBBNO8R1TC0gcSzXdRV+zutDOZA0BDjv1uZeIB0JEjX1XBKMkHQ6Xj81NfPYJNcDq+lMhmqtbsxv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2561</v>
      </c>
      <c r="M3" s="20">
        <f>0+M9+M22+M51+M56+M109+M118+M335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2561</v>
      </c>
      <c r="D5" s="22"/>
      <c r="E5" s="23" t="s">
        <v>82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COUNTIFS(L9:L352,"=0",A9:A352,"P")+COUNTIFS(L9:L352,"",A9:A352,"P")+SUM(Q9:Q352)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0.98099999999999998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2562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9.8100000000000005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2563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4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2564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1367</v>
      </c>
      <c r="E22" s="23" t="s">
        <v>1368</v>
      </c>
      <c r="L22" s="38"/>
      <c r="M22" s="39">
        <f>SUMIFS(M23:M50,A23:A50,"P")</f>
        <v>0</v>
      </c>
      <c r="N22" s="38"/>
    </row>
    <row r="23" ht="13">
      <c r="A23" s="1" t="s">
        <v>143</v>
      </c>
      <c r="B23" s="28">
        <v>5</v>
      </c>
      <c r="C23" s="29" t="s">
        <v>1369</v>
      </c>
      <c r="D23" s="28" t="s">
        <v>145</v>
      </c>
      <c r="E23" s="30" t="s">
        <v>1370</v>
      </c>
      <c r="F23" s="31" t="s">
        <v>258</v>
      </c>
      <c r="G23" s="32">
        <v>16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2295</v>
      </c>
    </row>
    <row r="26" ht="337.5">
      <c r="A26" s="1" t="s">
        <v>152</v>
      </c>
      <c r="E26" s="30" t="s">
        <v>260</v>
      </c>
    </row>
    <row r="27" ht="13">
      <c r="A27" s="1" t="s">
        <v>143</v>
      </c>
      <c r="B27" s="28">
        <v>6</v>
      </c>
      <c r="C27" s="29" t="s">
        <v>2021</v>
      </c>
      <c r="D27" s="28" t="s">
        <v>145</v>
      </c>
      <c r="E27" s="30" t="s">
        <v>2022</v>
      </c>
      <c r="F27" s="31" t="s">
        <v>258</v>
      </c>
      <c r="G27" s="32">
        <v>80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148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65">
      <c r="A29" s="1" t="s">
        <v>150</v>
      </c>
      <c r="E29" s="37" t="s">
        <v>2565</v>
      </c>
    </row>
    <row r="30" ht="50">
      <c r="A30" s="1" t="s">
        <v>152</v>
      </c>
      <c r="E30" s="30" t="s">
        <v>2024</v>
      </c>
    </row>
    <row r="31" ht="13">
      <c r="A31" s="1" t="s">
        <v>143</v>
      </c>
      <c r="B31" s="28">
        <v>7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16.199999999999999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2566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8</v>
      </c>
      <c r="C35" s="29" t="s">
        <v>2028</v>
      </c>
      <c r="D35" s="28" t="s">
        <v>145</v>
      </c>
      <c r="E35" s="30" t="s">
        <v>2029</v>
      </c>
      <c r="F35" s="31" t="s">
        <v>258</v>
      </c>
      <c r="G35" s="32">
        <v>24.300000000000001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2567</v>
      </c>
    </row>
    <row r="38" ht="50">
      <c r="A38" s="1" t="s">
        <v>152</v>
      </c>
      <c r="E38" s="30" t="s">
        <v>2024</v>
      </c>
    </row>
    <row r="39" ht="13">
      <c r="A39" s="1" t="s">
        <v>143</v>
      </c>
      <c r="B39" s="28">
        <v>9</v>
      </c>
      <c r="C39" s="29" t="s">
        <v>265</v>
      </c>
      <c r="D39" s="28" t="s">
        <v>145</v>
      </c>
      <c r="E39" s="30" t="s">
        <v>266</v>
      </c>
      <c r="F39" s="31" t="s">
        <v>258</v>
      </c>
      <c r="G39" s="32">
        <v>32.200000000000003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2568</v>
      </c>
    </row>
    <row r="42" ht="250">
      <c r="A42" s="1" t="s">
        <v>152</v>
      </c>
      <c r="E42" s="30" t="s">
        <v>268</v>
      </c>
    </row>
    <row r="43" ht="13">
      <c r="A43" s="1" t="s">
        <v>143</v>
      </c>
      <c r="B43" s="28">
        <v>10</v>
      </c>
      <c r="C43" s="29" t="s">
        <v>2038</v>
      </c>
      <c r="D43" s="28" t="s">
        <v>145</v>
      </c>
      <c r="E43" s="30" t="s">
        <v>2039</v>
      </c>
      <c r="F43" s="31" t="s">
        <v>258</v>
      </c>
      <c r="G43" s="32">
        <v>58.859999999999999</v>
      </c>
      <c r="H43" s="32">
        <v>0</v>
      </c>
      <c r="I43" s="33">
        <f>ROUND(G43*H43,P4)</f>
        <v>0</v>
      </c>
      <c r="J43" s="28"/>
      <c r="K43" s="28"/>
      <c r="L43" s="34">
        <v>0</v>
      </c>
      <c r="M43" s="20">
        <f>ROUND(G43*L43,P4)</f>
        <v>0</v>
      </c>
      <c r="N43" s="40" t="s">
        <v>148</v>
      </c>
      <c r="O43" s="36">
        <f>M43*AA43</f>
        <v>0</v>
      </c>
      <c r="P43" s="1">
        <v>3</v>
      </c>
      <c r="AA43" s="1">
        <f>IF(P43=1,$O$3,IF(P43=2,$O$4,$O$5))</f>
        <v>0</v>
      </c>
    </row>
    <row r="44">
      <c r="A44" s="1" t="s">
        <v>149</v>
      </c>
      <c r="E44" s="30" t="s">
        <v>145</v>
      </c>
    </row>
    <row r="45" ht="65">
      <c r="A45" s="1" t="s">
        <v>150</v>
      </c>
      <c r="E45" s="37" t="s">
        <v>2569</v>
      </c>
    </row>
    <row r="46" ht="312.5">
      <c r="A46" s="1" t="s">
        <v>152</v>
      </c>
      <c r="E46" s="30" t="s">
        <v>2041</v>
      </c>
    </row>
    <row r="47" ht="13">
      <c r="A47" s="1" t="s">
        <v>143</v>
      </c>
      <c r="B47" s="28">
        <v>11</v>
      </c>
      <c r="C47" s="29" t="s">
        <v>2042</v>
      </c>
      <c r="D47" s="28" t="s">
        <v>145</v>
      </c>
      <c r="E47" s="30" t="s">
        <v>2043</v>
      </c>
      <c r="F47" s="31" t="s">
        <v>258</v>
      </c>
      <c r="G47" s="32">
        <v>14.715</v>
      </c>
      <c r="H47" s="32">
        <v>0</v>
      </c>
      <c r="I47" s="33">
        <f>ROUND(G47*H47,P4)</f>
        <v>0</v>
      </c>
      <c r="J47" s="28"/>
      <c r="K47" s="28"/>
      <c r="L47" s="34">
        <v>0</v>
      </c>
      <c r="M47" s="20">
        <f>ROUND(G47*L47,P4)</f>
        <v>0</v>
      </c>
      <c r="N47" s="40" t="s">
        <v>148</v>
      </c>
      <c r="O47" s="36">
        <f>M47*AA47</f>
        <v>0</v>
      </c>
      <c r="P47" s="1">
        <v>3</v>
      </c>
      <c r="AA47" s="1">
        <f>IF(P47=1,$O$3,IF(P47=2,$O$4,$O$5))</f>
        <v>0</v>
      </c>
    </row>
    <row r="48">
      <c r="A48" s="1" t="s">
        <v>149</v>
      </c>
      <c r="E48" s="30" t="s">
        <v>145</v>
      </c>
    </row>
    <row r="49" ht="65">
      <c r="A49" s="1" t="s">
        <v>150</v>
      </c>
      <c r="E49" s="37" t="s">
        <v>2570</v>
      </c>
    </row>
    <row r="50" ht="325">
      <c r="A50" s="1" t="s">
        <v>152</v>
      </c>
      <c r="E50" s="30" t="s">
        <v>2045</v>
      </c>
    </row>
    <row r="51" ht="13">
      <c r="A51" s="1" t="s">
        <v>140</v>
      </c>
      <c r="C51" s="22" t="s">
        <v>1372</v>
      </c>
      <c r="E51" s="23" t="s">
        <v>1373</v>
      </c>
      <c r="L51" s="38"/>
      <c r="M51" s="39">
        <f>SUMIFS(M52:M55,A52:A55,"P")</f>
        <v>0</v>
      </c>
      <c r="N51" s="38"/>
    </row>
    <row r="52" ht="13">
      <c r="A52" s="1" t="s">
        <v>143</v>
      </c>
      <c r="B52" s="28">
        <v>12</v>
      </c>
      <c r="C52" s="29" t="s">
        <v>1374</v>
      </c>
      <c r="D52" s="28" t="s">
        <v>145</v>
      </c>
      <c r="E52" s="30" t="s">
        <v>1375</v>
      </c>
      <c r="F52" s="31" t="s">
        <v>1376</v>
      </c>
      <c r="G52" s="32">
        <v>490.5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148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65">
      <c r="A54" s="1" t="s">
        <v>150</v>
      </c>
      <c r="E54" s="37" t="s">
        <v>2571</v>
      </c>
    </row>
    <row r="55" ht="50">
      <c r="A55" s="1" t="s">
        <v>152</v>
      </c>
      <c r="E55" s="30" t="s">
        <v>1378</v>
      </c>
    </row>
    <row r="56" ht="13">
      <c r="A56" s="1" t="s">
        <v>140</v>
      </c>
      <c r="C56" s="22" t="s">
        <v>2055</v>
      </c>
      <c r="E56" s="23" t="s">
        <v>2056</v>
      </c>
      <c r="L56" s="38"/>
      <c r="M56" s="39">
        <f>SUMIFS(M57:M108,A57:A108,"P")</f>
        <v>0</v>
      </c>
      <c r="N56" s="38"/>
    </row>
    <row r="57" ht="25">
      <c r="A57" s="1" t="s">
        <v>143</v>
      </c>
      <c r="B57" s="28">
        <v>13</v>
      </c>
      <c r="C57" s="29" t="s">
        <v>1565</v>
      </c>
      <c r="D57" s="28" t="s">
        <v>145</v>
      </c>
      <c r="E57" s="30" t="s">
        <v>1566</v>
      </c>
      <c r="F57" s="31" t="s">
        <v>159</v>
      </c>
      <c r="G57" s="32">
        <v>60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2572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14</v>
      </c>
      <c r="C61" s="29" t="s">
        <v>2058</v>
      </c>
      <c r="D61" s="28" t="s">
        <v>145</v>
      </c>
      <c r="E61" s="30" t="s">
        <v>2059</v>
      </c>
      <c r="F61" s="31" t="s">
        <v>159</v>
      </c>
      <c r="G61" s="32">
        <v>4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2212</v>
      </c>
    </row>
    <row r="64" ht="75">
      <c r="A64" s="1" t="s">
        <v>152</v>
      </c>
      <c r="E64" s="30" t="s">
        <v>1568</v>
      </c>
    </row>
    <row r="65" ht="13">
      <c r="A65" s="1" t="s">
        <v>143</v>
      </c>
      <c r="B65" s="28">
        <v>15</v>
      </c>
      <c r="C65" s="29" t="s">
        <v>2061</v>
      </c>
      <c r="D65" s="28" t="s">
        <v>145</v>
      </c>
      <c r="E65" s="30" t="s">
        <v>2062</v>
      </c>
      <c r="F65" s="31" t="s">
        <v>159</v>
      </c>
      <c r="G65" s="32">
        <v>4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2212</v>
      </c>
    </row>
    <row r="68" ht="75">
      <c r="A68" s="1" t="s">
        <v>152</v>
      </c>
      <c r="E68" s="30" t="s">
        <v>1568</v>
      </c>
    </row>
    <row r="69" ht="13">
      <c r="A69" s="1" t="s">
        <v>143</v>
      </c>
      <c r="B69" s="28">
        <v>16</v>
      </c>
      <c r="C69" s="29" t="s">
        <v>2064</v>
      </c>
      <c r="D69" s="28" t="s">
        <v>145</v>
      </c>
      <c r="E69" s="30" t="s">
        <v>2065</v>
      </c>
      <c r="F69" s="31" t="s">
        <v>159</v>
      </c>
      <c r="G69" s="32">
        <v>4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2212</v>
      </c>
    </row>
    <row r="72" ht="75">
      <c r="A72" s="1" t="s">
        <v>152</v>
      </c>
      <c r="E72" s="30" t="s">
        <v>1568</v>
      </c>
    </row>
    <row r="73" ht="13">
      <c r="A73" s="1" t="s">
        <v>143</v>
      </c>
      <c r="B73" s="28">
        <v>17</v>
      </c>
      <c r="C73" s="29" t="s">
        <v>2067</v>
      </c>
      <c r="D73" s="28" t="s">
        <v>145</v>
      </c>
      <c r="E73" s="30" t="s">
        <v>2068</v>
      </c>
      <c r="F73" s="31" t="s">
        <v>159</v>
      </c>
      <c r="G73" s="32">
        <v>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2304</v>
      </c>
    </row>
    <row r="76" ht="75">
      <c r="A76" s="1" t="s">
        <v>152</v>
      </c>
      <c r="E76" s="30" t="s">
        <v>1568</v>
      </c>
    </row>
    <row r="77" ht="13">
      <c r="A77" s="1" t="s">
        <v>143</v>
      </c>
      <c r="B77" s="28">
        <v>18</v>
      </c>
      <c r="C77" s="29" t="s">
        <v>460</v>
      </c>
      <c r="D77" s="28" t="s">
        <v>145</v>
      </c>
      <c r="E77" s="30" t="s">
        <v>461</v>
      </c>
      <c r="F77" s="31" t="s">
        <v>147</v>
      </c>
      <c r="G77" s="32">
        <v>921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2573</v>
      </c>
    </row>
    <row r="80" ht="75">
      <c r="A80" s="1" t="s">
        <v>152</v>
      </c>
      <c r="E80" s="30" t="s">
        <v>272</v>
      </c>
    </row>
    <row r="81" ht="13">
      <c r="A81" s="1" t="s">
        <v>143</v>
      </c>
      <c r="B81" s="28">
        <v>19</v>
      </c>
      <c r="C81" s="29" t="s">
        <v>273</v>
      </c>
      <c r="D81" s="28" t="s">
        <v>145</v>
      </c>
      <c r="E81" s="30" t="s">
        <v>274</v>
      </c>
      <c r="F81" s="31" t="s">
        <v>147</v>
      </c>
      <c r="G81" s="32">
        <v>60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2574</v>
      </c>
    </row>
    <row r="84" ht="75">
      <c r="A84" s="1" t="s">
        <v>152</v>
      </c>
      <c r="E84" s="30" t="s">
        <v>272</v>
      </c>
    </row>
    <row r="85" ht="13">
      <c r="A85" s="1" t="s">
        <v>143</v>
      </c>
      <c r="B85" s="28">
        <v>20</v>
      </c>
      <c r="C85" s="29" t="s">
        <v>276</v>
      </c>
      <c r="D85" s="28" t="s">
        <v>145</v>
      </c>
      <c r="E85" s="30" t="s">
        <v>277</v>
      </c>
      <c r="F85" s="31" t="s">
        <v>147</v>
      </c>
      <c r="G85" s="32">
        <v>981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2575</v>
      </c>
    </row>
    <row r="88" ht="87.5">
      <c r="A88" s="1" t="s">
        <v>152</v>
      </c>
      <c r="E88" s="30" t="s">
        <v>279</v>
      </c>
    </row>
    <row r="89" ht="25">
      <c r="A89" s="1" t="s">
        <v>143</v>
      </c>
      <c r="B89" s="28">
        <v>21</v>
      </c>
      <c r="C89" s="29" t="s">
        <v>1580</v>
      </c>
      <c r="D89" s="28" t="s">
        <v>145</v>
      </c>
      <c r="E89" s="30" t="s">
        <v>1581</v>
      </c>
      <c r="F89" s="31" t="s">
        <v>147</v>
      </c>
      <c r="G89" s="32">
        <v>175</v>
      </c>
      <c r="H89" s="32">
        <v>0</v>
      </c>
      <c r="I89" s="33">
        <f>ROUND(G89*H89,P4)</f>
        <v>0</v>
      </c>
      <c r="J89" s="28"/>
      <c r="K89" s="28"/>
      <c r="L89" s="34">
        <v>0</v>
      </c>
      <c r="M89" s="20">
        <f>ROUND(G89*L89,P4)</f>
        <v>0</v>
      </c>
      <c r="N89" s="40" t="s">
        <v>148</v>
      </c>
      <c r="O89" s="36">
        <f>M89*AA89</f>
        <v>0</v>
      </c>
      <c r="P89" s="1">
        <v>3</v>
      </c>
      <c r="AA89" s="1">
        <f>IF(P89=1,$O$3,IF(P89=2,$O$4,$O$5))</f>
        <v>0</v>
      </c>
    </row>
    <row r="90">
      <c r="A90" s="1" t="s">
        <v>149</v>
      </c>
      <c r="E90" s="30" t="s">
        <v>145</v>
      </c>
    </row>
    <row r="91" ht="65">
      <c r="A91" s="1" t="s">
        <v>150</v>
      </c>
      <c r="E91" s="37" t="s">
        <v>2576</v>
      </c>
    </row>
    <row r="92" ht="125">
      <c r="A92" s="1" t="s">
        <v>152</v>
      </c>
      <c r="E92" s="30" t="s">
        <v>1579</v>
      </c>
    </row>
    <row r="93" ht="25">
      <c r="A93" s="1" t="s">
        <v>143</v>
      </c>
      <c r="B93" s="28">
        <v>22</v>
      </c>
      <c r="C93" s="29" t="s">
        <v>2075</v>
      </c>
      <c r="D93" s="28" t="s">
        <v>145</v>
      </c>
      <c r="E93" s="30" t="s">
        <v>2076</v>
      </c>
      <c r="F93" s="31" t="s">
        <v>159</v>
      </c>
      <c r="G93" s="32">
        <v>4</v>
      </c>
      <c r="H93" s="32">
        <v>0</v>
      </c>
      <c r="I93" s="33">
        <f>ROUND(G93*H93,P4)</f>
        <v>0</v>
      </c>
      <c r="J93" s="28"/>
      <c r="K93" s="28"/>
      <c r="L93" s="34">
        <v>0</v>
      </c>
      <c r="M93" s="20">
        <f>ROUND(G93*L93,P4)</f>
        <v>0</v>
      </c>
      <c r="N93" s="40" t="s">
        <v>148</v>
      </c>
      <c r="O93" s="36">
        <f>M93*AA93</f>
        <v>0</v>
      </c>
      <c r="P93" s="1">
        <v>3</v>
      </c>
      <c r="AA93" s="1">
        <f>IF(P93=1,$O$3,IF(P93=2,$O$4,$O$5))</f>
        <v>0</v>
      </c>
    </row>
    <row r="94">
      <c r="A94" s="1" t="s">
        <v>149</v>
      </c>
      <c r="E94" s="30" t="s">
        <v>145</v>
      </c>
    </row>
    <row r="95" ht="65">
      <c r="A95" s="1" t="s">
        <v>150</v>
      </c>
      <c r="E95" s="37" t="s">
        <v>2212</v>
      </c>
    </row>
    <row r="96" ht="37.5">
      <c r="A96" s="1" t="s">
        <v>152</v>
      </c>
      <c r="E96" s="30" t="s">
        <v>1590</v>
      </c>
    </row>
    <row r="97" ht="25">
      <c r="A97" s="1" t="s">
        <v>143</v>
      </c>
      <c r="B97" s="28">
        <v>23</v>
      </c>
      <c r="C97" s="29" t="s">
        <v>1732</v>
      </c>
      <c r="D97" s="28" t="s">
        <v>145</v>
      </c>
      <c r="E97" s="30" t="s">
        <v>1733</v>
      </c>
      <c r="F97" s="31" t="s">
        <v>159</v>
      </c>
      <c r="G97" s="32">
        <v>21</v>
      </c>
      <c r="H97" s="32">
        <v>0</v>
      </c>
      <c r="I97" s="33">
        <f>ROUND(G97*H97,P4)</f>
        <v>0</v>
      </c>
      <c r="J97" s="28"/>
      <c r="K97" s="28"/>
      <c r="L97" s="34">
        <v>0</v>
      </c>
      <c r="M97" s="20">
        <f>ROUND(G97*L97,P4)</f>
        <v>0</v>
      </c>
      <c r="N97" s="40" t="s">
        <v>148</v>
      </c>
      <c r="O97" s="36">
        <f>M97*AA97</f>
        <v>0</v>
      </c>
      <c r="P97" s="1">
        <v>3</v>
      </c>
      <c r="AA97" s="1">
        <f>IF(P97=1,$O$3,IF(P97=2,$O$4,$O$5))</f>
        <v>0</v>
      </c>
    </row>
    <row r="98">
      <c r="A98" s="1" t="s">
        <v>149</v>
      </c>
      <c r="E98" s="30" t="s">
        <v>145</v>
      </c>
    </row>
    <row r="99" ht="65">
      <c r="A99" s="1" t="s">
        <v>150</v>
      </c>
      <c r="E99" s="37" t="s">
        <v>2577</v>
      </c>
    </row>
    <row r="100" ht="37.5">
      <c r="A100" s="1" t="s">
        <v>152</v>
      </c>
      <c r="E100" s="30" t="s">
        <v>1735</v>
      </c>
    </row>
    <row r="101" ht="25">
      <c r="A101" s="1" t="s">
        <v>143</v>
      </c>
      <c r="B101" s="28">
        <v>24</v>
      </c>
      <c r="C101" s="29" t="s">
        <v>283</v>
      </c>
      <c r="D101" s="28" t="s">
        <v>145</v>
      </c>
      <c r="E101" s="30" t="s">
        <v>284</v>
      </c>
      <c r="F101" s="31" t="s">
        <v>159</v>
      </c>
      <c r="G101" s="32">
        <v>6</v>
      </c>
      <c r="H101" s="32">
        <v>0</v>
      </c>
      <c r="I101" s="33">
        <f>ROUND(G101*H101,P4)</f>
        <v>0</v>
      </c>
      <c r="J101" s="28"/>
      <c r="K101" s="28"/>
      <c r="L101" s="34">
        <v>0</v>
      </c>
      <c r="M101" s="20">
        <f>ROUND(G101*L101,P4)</f>
        <v>0</v>
      </c>
      <c r="N101" s="40" t="s">
        <v>148</v>
      </c>
      <c r="O101" s="36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149</v>
      </c>
      <c r="E102" s="30" t="s">
        <v>145</v>
      </c>
    </row>
    <row r="103" ht="65">
      <c r="A103" s="1" t="s">
        <v>150</v>
      </c>
      <c r="E103" s="37" t="s">
        <v>2179</v>
      </c>
    </row>
    <row r="104" ht="100">
      <c r="A104" s="1" t="s">
        <v>152</v>
      </c>
      <c r="E104" s="30" t="s">
        <v>285</v>
      </c>
    </row>
    <row r="105" ht="25">
      <c r="A105" s="1" t="s">
        <v>143</v>
      </c>
      <c r="B105" s="28">
        <v>85</v>
      </c>
      <c r="C105" s="29" t="s">
        <v>2084</v>
      </c>
      <c r="D105" s="28" t="s">
        <v>145</v>
      </c>
      <c r="E105" s="30" t="s">
        <v>2578</v>
      </c>
      <c r="F105" s="31" t="s">
        <v>318</v>
      </c>
      <c r="G105" s="32">
        <v>0.98099999999999998</v>
      </c>
      <c r="H105" s="32">
        <v>0</v>
      </c>
      <c r="I105" s="33">
        <f>ROUND(G105*H105,P4)</f>
        <v>0</v>
      </c>
      <c r="J105" s="28"/>
      <c r="K105" s="28"/>
      <c r="L105" s="34">
        <v>0</v>
      </c>
      <c r="M105" s="20">
        <f>ROUND(G105*L105,P4)</f>
        <v>0</v>
      </c>
      <c r="N105" s="40"/>
      <c r="O105" s="36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149</v>
      </c>
      <c r="E106" s="30" t="s">
        <v>145</v>
      </c>
    </row>
    <row r="107" ht="26">
      <c r="A107" s="1" t="s">
        <v>150</v>
      </c>
      <c r="E107" s="37" t="s">
        <v>2579</v>
      </c>
    </row>
    <row r="108">
      <c r="A108" s="1" t="s">
        <v>152</v>
      </c>
      <c r="E108" s="30" t="s">
        <v>2087</v>
      </c>
    </row>
    <row r="109" ht="13">
      <c r="A109" s="1" t="s">
        <v>140</v>
      </c>
      <c r="C109" s="22" t="s">
        <v>1407</v>
      </c>
      <c r="E109" s="23" t="s">
        <v>2088</v>
      </c>
      <c r="L109" s="38"/>
      <c r="M109" s="39">
        <f>SUMIFS(M110:M117,A110:A117,"P")</f>
        <v>0</v>
      </c>
      <c r="N109" s="38"/>
    </row>
    <row r="110" ht="13">
      <c r="A110" s="1" t="s">
        <v>143</v>
      </c>
      <c r="B110" s="28">
        <v>25</v>
      </c>
      <c r="C110" s="29" t="s">
        <v>1754</v>
      </c>
      <c r="D110" s="28" t="s">
        <v>145</v>
      </c>
      <c r="E110" s="30" t="s">
        <v>1755</v>
      </c>
      <c r="F110" s="31" t="s">
        <v>159</v>
      </c>
      <c r="G110" s="32">
        <v>9</v>
      </c>
      <c r="H110" s="32">
        <v>0</v>
      </c>
      <c r="I110" s="33">
        <f>ROUND(G110*H110,P4)</f>
        <v>0</v>
      </c>
      <c r="J110" s="28"/>
      <c r="K110" s="28"/>
      <c r="L110" s="34">
        <v>0</v>
      </c>
      <c r="M110" s="20">
        <f>ROUND(G110*L110,P4)</f>
        <v>0</v>
      </c>
      <c r="N110" s="40" t="s">
        <v>148</v>
      </c>
      <c r="O110" s="36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149</v>
      </c>
      <c r="E111" s="30" t="s">
        <v>145</v>
      </c>
    </row>
    <row r="112" ht="65">
      <c r="A112" s="1" t="s">
        <v>150</v>
      </c>
      <c r="E112" s="37" t="s">
        <v>2224</v>
      </c>
    </row>
    <row r="113" ht="75">
      <c r="A113" s="1" t="s">
        <v>152</v>
      </c>
      <c r="E113" s="30" t="s">
        <v>1756</v>
      </c>
    </row>
    <row r="114" ht="13">
      <c r="A114" s="1" t="s">
        <v>143</v>
      </c>
      <c r="B114" s="28">
        <v>26</v>
      </c>
      <c r="C114" s="29" t="s">
        <v>1598</v>
      </c>
      <c r="D114" s="28" t="s">
        <v>145</v>
      </c>
      <c r="E114" s="30" t="s">
        <v>1599</v>
      </c>
      <c r="F114" s="31" t="s">
        <v>159</v>
      </c>
      <c r="G114" s="32">
        <v>18</v>
      </c>
      <c r="H114" s="32">
        <v>0</v>
      </c>
      <c r="I114" s="33">
        <f>ROUND(G114*H114,P4)</f>
        <v>0</v>
      </c>
      <c r="J114" s="28"/>
      <c r="K114" s="28"/>
      <c r="L114" s="34">
        <v>0</v>
      </c>
      <c r="M114" s="20">
        <f>ROUND(G114*L114,P4)</f>
        <v>0</v>
      </c>
      <c r="N114" s="40" t="s">
        <v>148</v>
      </c>
      <c r="O114" s="36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149</v>
      </c>
      <c r="E115" s="30" t="s">
        <v>145</v>
      </c>
    </row>
    <row r="116" ht="65">
      <c r="A116" s="1" t="s">
        <v>150</v>
      </c>
      <c r="E116" s="37" t="s">
        <v>2082</v>
      </c>
    </row>
    <row r="117" ht="87.5">
      <c r="A117" s="1" t="s">
        <v>152</v>
      </c>
      <c r="E117" s="30" t="s">
        <v>1600</v>
      </c>
    </row>
    <row r="118" ht="13">
      <c r="A118" s="1" t="s">
        <v>140</v>
      </c>
      <c r="C118" s="22" t="s">
        <v>141</v>
      </c>
      <c r="E118" s="23" t="s">
        <v>1379</v>
      </c>
      <c r="L118" s="38"/>
      <c r="M118" s="39">
        <f>SUMIFS(M119:M334,A119:A334,"P")</f>
        <v>0</v>
      </c>
      <c r="N118" s="38"/>
    </row>
    <row r="119" ht="13">
      <c r="A119" s="1" t="s">
        <v>143</v>
      </c>
      <c r="B119" s="28">
        <v>27</v>
      </c>
      <c r="C119" s="29" t="s">
        <v>2312</v>
      </c>
      <c r="D119" s="28" t="s">
        <v>145</v>
      </c>
      <c r="E119" s="30" t="s">
        <v>2313</v>
      </c>
      <c r="F119" s="31" t="s">
        <v>2095</v>
      </c>
      <c r="G119" s="32">
        <v>5.6050000000000004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2580</v>
      </c>
    </row>
    <row r="122" ht="162.5">
      <c r="A122" s="1" t="s">
        <v>152</v>
      </c>
      <c r="E122" s="30" t="s">
        <v>2097</v>
      </c>
    </row>
    <row r="123" ht="13">
      <c r="A123" s="1" t="s">
        <v>143</v>
      </c>
      <c r="B123" s="28">
        <v>28</v>
      </c>
      <c r="C123" s="29" t="s">
        <v>2315</v>
      </c>
      <c r="D123" s="28" t="s">
        <v>145</v>
      </c>
      <c r="E123" s="30" t="s">
        <v>2316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2581</v>
      </c>
    </row>
    <row r="126" ht="125">
      <c r="A126" s="1" t="s">
        <v>152</v>
      </c>
      <c r="E126" s="30" t="s">
        <v>1492</v>
      </c>
    </row>
    <row r="127" ht="13">
      <c r="A127" s="1" t="s">
        <v>143</v>
      </c>
      <c r="B127" s="28">
        <v>29</v>
      </c>
      <c r="C127" s="29" t="s">
        <v>2104</v>
      </c>
      <c r="D127" s="28" t="s">
        <v>145</v>
      </c>
      <c r="E127" s="30" t="s">
        <v>2105</v>
      </c>
      <c r="F127" s="31" t="s">
        <v>2106</v>
      </c>
      <c r="G127" s="32">
        <v>29.988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2582</v>
      </c>
    </row>
    <row r="130" ht="162.5">
      <c r="A130" s="1" t="s">
        <v>152</v>
      </c>
      <c r="E130" s="30" t="s">
        <v>2108</v>
      </c>
    </row>
    <row r="131" ht="13">
      <c r="A131" s="1" t="s">
        <v>143</v>
      </c>
      <c r="B131" s="28">
        <v>30</v>
      </c>
      <c r="C131" s="29" t="s">
        <v>2115</v>
      </c>
      <c r="D131" s="28" t="s">
        <v>145</v>
      </c>
      <c r="E131" s="30" t="s">
        <v>2116</v>
      </c>
      <c r="F131" s="31" t="s">
        <v>147</v>
      </c>
      <c r="G131" s="32">
        <v>2614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2583</v>
      </c>
    </row>
    <row r="134" ht="125">
      <c r="A134" s="1" t="s">
        <v>152</v>
      </c>
      <c r="E134" s="30" t="s">
        <v>2118</v>
      </c>
    </row>
    <row r="135" ht="13">
      <c r="A135" s="1" t="s">
        <v>143</v>
      </c>
      <c r="B135" s="28">
        <v>31</v>
      </c>
      <c r="C135" s="29" t="s">
        <v>2125</v>
      </c>
      <c r="D135" s="28" t="s">
        <v>145</v>
      </c>
      <c r="E135" s="30" t="s">
        <v>2126</v>
      </c>
      <c r="F135" s="31" t="s">
        <v>159</v>
      </c>
      <c r="G135" s="32">
        <v>4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2212</v>
      </c>
    </row>
    <row r="138" ht="150">
      <c r="A138" s="1" t="s">
        <v>152</v>
      </c>
      <c r="E138" s="30" t="s">
        <v>1387</v>
      </c>
    </row>
    <row r="139" ht="13">
      <c r="A139" s="1" t="s">
        <v>143</v>
      </c>
      <c r="B139" s="28">
        <v>32</v>
      </c>
      <c r="C139" s="29" t="s">
        <v>2128</v>
      </c>
      <c r="D139" s="28" t="s">
        <v>145</v>
      </c>
      <c r="E139" s="30" t="s">
        <v>2129</v>
      </c>
      <c r="F139" s="31" t="s">
        <v>159</v>
      </c>
      <c r="G139" s="32">
        <v>4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2212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33</v>
      </c>
      <c r="C143" s="29" t="s">
        <v>2130</v>
      </c>
      <c r="D143" s="28" t="s">
        <v>145</v>
      </c>
      <c r="E143" s="30" t="s">
        <v>2131</v>
      </c>
      <c r="F143" s="31" t="s">
        <v>147</v>
      </c>
      <c r="G143" s="32">
        <v>1550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2584</v>
      </c>
    </row>
    <row r="146" ht="162.5">
      <c r="A146" s="1" t="s">
        <v>152</v>
      </c>
      <c r="E146" s="30" t="s">
        <v>1489</v>
      </c>
    </row>
    <row r="147" ht="13">
      <c r="A147" s="1" t="s">
        <v>143</v>
      </c>
      <c r="B147" s="28">
        <v>34</v>
      </c>
      <c r="C147" s="29" t="s">
        <v>2133</v>
      </c>
      <c r="D147" s="28" t="s">
        <v>145</v>
      </c>
      <c r="E147" s="30" t="s">
        <v>2134</v>
      </c>
      <c r="F147" s="31" t="s">
        <v>147</v>
      </c>
      <c r="G147" s="32">
        <v>1754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2585</v>
      </c>
    </row>
    <row r="150" ht="125">
      <c r="A150" s="1" t="s">
        <v>152</v>
      </c>
      <c r="E150" s="30" t="s">
        <v>1492</v>
      </c>
    </row>
    <row r="151" ht="13">
      <c r="A151" s="1" t="s">
        <v>143</v>
      </c>
      <c r="B151" s="28">
        <v>35</v>
      </c>
      <c r="C151" s="29" t="s">
        <v>2136</v>
      </c>
      <c r="D151" s="28" t="s">
        <v>145</v>
      </c>
      <c r="E151" s="30" t="s">
        <v>2137</v>
      </c>
      <c r="F151" s="31" t="s">
        <v>147</v>
      </c>
      <c r="G151" s="32">
        <v>204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2586</v>
      </c>
    </row>
    <row r="154" ht="162.5">
      <c r="A154" s="1" t="s">
        <v>152</v>
      </c>
      <c r="E154" s="30" t="s">
        <v>1489</v>
      </c>
    </row>
    <row r="155" ht="13">
      <c r="A155" s="1" t="s">
        <v>143</v>
      </c>
      <c r="B155" s="28">
        <v>36</v>
      </c>
      <c r="C155" s="29" t="s">
        <v>2139</v>
      </c>
      <c r="D155" s="28" t="s">
        <v>145</v>
      </c>
      <c r="E155" s="30" t="s">
        <v>2140</v>
      </c>
      <c r="F155" s="31" t="s">
        <v>1648</v>
      </c>
      <c r="G155" s="32">
        <v>7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2194</v>
      </c>
    </row>
    <row r="158" ht="137.5">
      <c r="A158" s="1" t="s">
        <v>152</v>
      </c>
      <c r="E158" s="30" t="s">
        <v>1649</v>
      </c>
    </row>
    <row r="159" ht="13">
      <c r="A159" s="1" t="s">
        <v>143</v>
      </c>
      <c r="B159" s="28">
        <v>37</v>
      </c>
      <c r="C159" s="29" t="s">
        <v>2142</v>
      </c>
      <c r="D159" s="28" t="s">
        <v>145</v>
      </c>
      <c r="E159" s="30" t="s">
        <v>2143</v>
      </c>
      <c r="F159" s="31" t="s">
        <v>147</v>
      </c>
      <c r="G159" s="32">
        <v>1754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2587</v>
      </c>
    </row>
    <row r="162" ht="137.5">
      <c r="A162" s="1" t="s">
        <v>152</v>
      </c>
      <c r="E162" s="30" t="s">
        <v>2145</v>
      </c>
    </row>
    <row r="163" ht="13">
      <c r="A163" s="1" t="s">
        <v>143</v>
      </c>
      <c r="B163" s="28">
        <v>38</v>
      </c>
      <c r="C163" s="29" t="s">
        <v>2146</v>
      </c>
      <c r="D163" s="28" t="s">
        <v>145</v>
      </c>
      <c r="E163" s="30" t="s">
        <v>2147</v>
      </c>
      <c r="F163" s="31" t="s">
        <v>159</v>
      </c>
      <c r="G163" s="32">
        <v>8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2170</v>
      </c>
    </row>
    <row r="166" ht="150">
      <c r="A166" s="1" t="s">
        <v>152</v>
      </c>
      <c r="E166" s="30" t="s">
        <v>1387</v>
      </c>
    </row>
    <row r="167" ht="13">
      <c r="A167" s="1" t="s">
        <v>143</v>
      </c>
      <c r="B167" s="28">
        <v>39</v>
      </c>
      <c r="C167" s="29" t="s">
        <v>2149</v>
      </c>
      <c r="D167" s="28" t="s">
        <v>145</v>
      </c>
      <c r="E167" s="30" t="s">
        <v>2150</v>
      </c>
      <c r="F167" s="31" t="s">
        <v>159</v>
      </c>
      <c r="G167" s="32">
        <v>8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2170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40</v>
      </c>
      <c r="C171" s="29" t="s">
        <v>1384</v>
      </c>
      <c r="D171" s="28" t="s">
        <v>145</v>
      </c>
      <c r="E171" s="30" t="s">
        <v>1385</v>
      </c>
      <c r="F171" s="31" t="s">
        <v>159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2308</v>
      </c>
    </row>
    <row r="174" ht="150">
      <c r="A174" s="1" t="s">
        <v>152</v>
      </c>
      <c r="E174" s="30" t="s">
        <v>1387</v>
      </c>
    </row>
    <row r="175" ht="13">
      <c r="A175" s="1" t="s">
        <v>143</v>
      </c>
      <c r="B175" s="28">
        <v>41</v>
      </c>
      <c r="C175" s="29" t="s">
        <v>1388</v>
      </c>
      <c r="D175" s="28" t="s">
        <v>145</v>
      </c>
      <c r="E175" s="30" t="s">
        <v>1389</v>
      </c>
      <c r="F175" s="31" t="s">
        <v>159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2308</v>
      </c>
    </row>
    <row r="178" ht="125">
      <c r="A178" s="1" t="s">
        <v>152</v>
      </c>
      <c r="E178" s="30" t="s">
        <v>993</v>
      </c>
    </row>
    <row r="179" ht="13">
      <c r="A179" s="1" t="s">
        <v>143</v>
      </c>
      <c r="B179" s="28">
        <v>42</v>
      </c>
      <c r="C179" s="29" t="s">
        <v>2154</v>
      </c>
      <c r="D179" s="28" t="s">
        <v>145</v>
      </c>
      <c r="E179" s="30" t="s">
        <v>2155</v>
      </c>
      <c r="F179" s="31" t="s">
        <v>159</v>
      </c>
      <c r="G179" s="32">
        <v>16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2165</v>
      </c>
    </row>
    <row r="182" ht="150">
      <c r="A182" s="1" t="s">
        <v>152</v>
      </c>
      <c r="E182" s="30" t="s">
        <v>1387</v>
      </c>
    </row>
    <row r="183" ht="13">
      <c r="A183" s="1" t="s">
        <v>143</v>
      </c>
      <c r="B183" s="28">
        <v>43</v>
      </c>
      <c r="C183" s="29" t="s">
        <v>2156</v>
      </c>
      <c r="D183" s="28" t="s">
        <v>145</v>
      </c>
      <c r="E183" s="30" t="s">
        <v>2157</v>
      </c>
      <c r="F183" s="31" t="s">
        <v>159</v>
      </c>
      <c r="G183" s="32">
        <v>16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2165</v>
      </c>
    </row>
    <row r="186" ht="125">
      <c r="A186" s="1" t="s">
        <v>152</v>
      </c>
      <c r="E186" s="30" t="s">
        <v>993</v>
      </c>
    </row>
    <row r="187" ht="13">
      <c r="A187" s="1" t="s">
        <v>143</v>
      </c>
      <c r="B187" s="28">
        <v>44</v>
      </c>
      <c r="C187" s="29" t="s">
        <v>2177</v>
      </c>
      <c r="D187" s="28" t="s">
        <v>145</v>
      </c>
      <c r="E187" s="30" t="s">
        <v>2178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2308</v>
      </c>
    </row>
    <row r="190" ht="150">
      <c r="A190" s="1" t="s">
        <v>152</v>
      </c>
      <c r="E190" s="30" t="s">
        <v>990</v>
      </c>
    </row>
    <row r="191" ht="13">
      <c r="A191" s="1" t="s">
        <v>143</v>
      </c>
      <c r="B191" s="28">
        <v>45</v>
      </c>
      <c r="C191" s="29" t="s">
        <v>2180</v>
      </c>
      <c r="D191" s="28" t="s">
        <v>145</v>
      </c>
      <c r="E191" s="30" t="s">
        <v>2181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2308</v>
      </c>
    </row>
    <row r="194" ht="125">
      <c r="A194" s="1" t="s">
        <v>152</v>
      </c>
      <c r="E194" s="30" t="s">
        <v>993</v>
      </c>
    </row>
    <row r="195" ht="25">
      <c r="A195" s="1" t="s">
        <v>143</v>
      </c>
      <c r="B195" s="28">
        <v>46</v>
      </c>
      <c r="C195" s="29" t="s">
        <v>2187</v>
      </c>
      <c r="D195" s="28" t="s">
        <v>145</v>
      </c>
      <c r="E195" s="30" t="s">
        <v>2188</v>
      </c>
      <c r="F195" s="31" t="s">
        <v>159</v>
      </c>
      <c r="G195" s="32">
        <v>6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2179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47</v>
      </c>
      <c r="C199" s="29" t="s">
        <v>2190</v>
      </c>
      <c r="D199" s="28" t="s">
        <v>145</v>
      </c>
      <c r="E199" s="30" t="s">
        <v>2191</v>
      </c>
      <c r="F199" s="31" t="s">
        <v>159</v>
      </c>
      <c r="G199" s="32">
        <v>6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2179</v>
      </c>
    </row>
    <row r="202" ht="125">
      <c r="A202" s="1" t="s">
        <v>152</v>
      </c>
      <c r="E202" s="30" t="s">
        <v>993</v>
      </c>
    </row>
    <row r="203" ht="13">
      <c r="A203" s="1" t="s">
        <v>143</v>
      </c>
      <c r="B203" s="28">
        <v>48</v>
      </c>
      <c r="C203" s="29" t="s">
        <v>2192</v>
      </c>
      <c r="D203" s="28" t="s">
        <v>145</v>
      </c>
      <c r="E203" s="30" t="s">
        <v>2193</v>
      </c>
      <c r="F203" s="31" t="s">
        <v>159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2308</v>
      </c>
    </row>
    <row r="206" ht="150">
      <c r="A206" s="1" t="s">
        <v>152</v>
      </c>
      <c r="E206" s="30" t="s">
        <v>990</v>
      </c>
    </row>
    <row r="207" ht="13">
      <c r="A207" s="1" t="s">
        <v>143</v>
      </c>
      <c r="B207" s="28">
        <v>49</v>
      </c>
      <c r="C207" s="29" t="s">
        <v>2195</v>
      </c>
      <c r="D207" s="28" t="s">
        <v>145</v>
      </c>
      <c r="E207" s="30" t="s">
        <v>2196</v>
      </c>
      <c r="F207" s="31" t="s">
        <v>159</v>
      </c>
      <c r="G207" s="32">
        <v>2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2308</v>
      </c>
    </row>
    <row r="210" ht="125">
      <c r="A210" s="1" t="s">
        <v>152</v>
      </c>
      <c r="E210" s="30" t="s">
        <v>993</v>
      </c>
    </row>
    <row r="211" ht="13">
      <c r="A211" s="1" t="s">
        <v>143</v>
      </c>
      <c r="B211" s="28">
        <v>50</v>
      </c>
      <c r="C211" s="29" t="s">
        <v>2197</v>
      </c>
      <c r="D211" s="28" t="s">
        <v>145</v>
      </c>
      <c r="E211" s="30" t="s">
        <v>2198</v>
      </c>
      <c r="F211" s="31" t="s">
        <v>159</v>
      </c>
      <c r="G211" s="32">
        <v>3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2303</v>
      </c>
    </row>
    <row r="214" ht="150">
      <c r="A214" s="1" t="s">
        <v>152</v>
      </c>
      <c r="E214" s="30" t="s">
        <v>990</v>
      </c>
    </row>
    <row r="215" ht="13">
      <c r="A215" s="1" t="s">
        <v>143</v>
      </c>
      <c r="B215" s="28">
        <v>51</v>
      </c>
      <c r="C215" s="29" t="s">
        <v>2204</v>
      </c>
      <c r="D215" s="28" t="s">
        <v>145</v>
      </c>
      <c r="E215" s="30" t="s">
        <v>2205</v>
      </c>
      <c r="F215" s="31" t="s">
        <v>159</v>
      </c>
      <c r="G215" s="32">
        <v>1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2304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52</v>
      </c>
      <c r="C219" s="29" t="s">
        <v>2207</v>
      </c>
      <c r="D219" s="28" t="s">
        <v>145</v>
      </c>
      <c r="E219" s="30" t="s">
        <v>2208</v>
      </c>
      <c r="F219" s="31" t="s">
        <v>159</v>
      </c>
      <c r="G219" s="32">
        <v>4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2588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53</v>
      </c>
      <c r="C223" s="29" t="s">
        <v>2210</v>
      </c>
      <c r="D223" s="28" t="s">
        <v>145</v>
      </c>
      <c r="E223" s="30" t="s">
        <v>2211</v>
      </c>
      <c r="F223" s="31" t="s">
        <v>159</v>
      </c>
      <c r="G223" s="32">
        <v>3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2303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54</v>
      </c>
      <c r="C227" s="29" t="s">
        <v>2213</v>
      </c>
      <c r="D227" s="28" t="s">
        <v>145</v>
      </c>
      <c r="E227" s="30" t="s">
        <v>2214</v>
      </c>
      <c r="F227" s="31" t="s">
        <v>159</v>
      </c>
      <c r="G227" s="32">
        <v>3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2303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55</v>
      </c>
      <c r="C231" s="29" t="s">
        <v>1631</v>
      </c>
      <c r="D231" s="28" t="s">
        <v>145</v>
      </c>
      <c r="E231" s="30" t="s">
        <v>1632</v>
      </c>
      <c r="F231" s="31" t="s">
        <v>159</v>
      </c>
      <c r="G231" s="32">
        <v>6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2179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56</v>
      </c>
      <c r="C235" s="29" t="s">
        <v>1634</v>
      </c>
      <c r="D235" s="28" t="s">
        <v>145</v>
      </c>
      <c r="E235" s="30" t="s">
        <v>1635</v>
      </c>
      <c r="F235" s="31" t="s">
        <v>159</v>
      </c>
      <c r="G235" s="32">
        <v>6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2179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57</v>
      </c>
      <c r="C239" s="29" t="s">
        <v>2216</v>
      </c>
      <c r="D239" s="28" t="s">
        <v>145</v>
      </c>
      <c r="E239" s="30" t="s">
        <v>2217</v>
      </c>
      <c r="F239" s="31" t="s">
        <v>159</v>
      </c>
      <c r="G239" s="32">
        <v>2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2308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58</v>
      </c>
      <c r="C243" s="29" t="s">
        <v>2218</v>
      </c>
      <c r="D243" s="28" t="s">
        <v>145</v>
      </c>
      <c r="E243" s="30" t="s">
        <v>2219</v>
      </c>
      <c r="F243" s="31" t="s">
        <v>159</v>
      </c>
      <c r="G243" s="32">
        <v>2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2308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59</v>
      </c>
      <c r="C247" s="29" t="s">
        <v>1636</v>
      </c>
      <c r="D247" s="28" t="s">
        <v>145</v>
      </c>
      <c r="E247" s="30" t="s">
        <v>1637</v>
      </c>
      <c r="F247" s="31" t="s">
        <v>159</v>
      </c>
      <c r="G247" s="32">
        <v>4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2212</v>
      </c>
    </row>
    <row r="250" ht="150">
      <c r="A250" s="1" t="s">
        <v>152</v>
      </c>
      <c r="E250" s="30" t="s">
        <v>990</v>
      </c>
    </row>
    <row r="251" ht="13">
      <c r="A251" s="1" t="s">
        <v>143</v>
      </c>
      <c r="B251" s="28">
        <v>60</v>
      </c>
      <c r="C251" s="29" t="s">
        <v>1639</v>
      </c>
      <c r="D251" s="28" t="s">
        <v>145</v>
      </c>
      <c r="E251" s="30" t="s">
        <v>1640</v>
      </c>
      <c r="F251" s="31" t="s">
        <v>159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2212</v>
      </c>
    </row>
    <row r="254" ht="125">
      <c r="A254" s="1" t="s">
        <v>152</v>
      </c>
      <c r="E254" s="30" t="s">
        <v>993</v>
      </c>
    </row>
    <row r="255" ht="13">
      <c r="A255" s="1" t="s">
        <v>143</v>
      </c>
      <c r="B255" s="28">
        <v>61</v>
      </c>
      <c r="C255" s="29" t="s">
        <v>2220</v>
      </c>
      <c r="D255" s="28" t="s">
        <v>145</v>
      </c>
      <c r="E255" s="30" t="s">
        <v>2221</v>
      </c>
      <c r="F255" s="31" t="s">
        <v>159</v>
      </c>
      <c r="G255" s="32">
        <v>4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2212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62</v>
      </c>
      <c r="C259" s="29" t="s">
        <v>2222</v>
      </c>
      <c r="D259" s="28" t="s">
        <v>145</v>
      </c>
      <c r="E259" s="30" t="s">
        <v>2223</v>
      </c>
      <c r="F259" s="31" t="s">
        <v>159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2212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63</v>
      </c>
      <c r="C263" s="29" t="s">
        <v>1641</v>
      </c>
      <c r="D263" s="28" t="s">
        <v>145</v>
      </c>
      <c r="E263" s="30" t="s">
        <v>1642</v>
      </c>
      <c r="F263" s="31" t="s">
        <v>159</v>
      </c>
      <c r="G263" s="32">
        <v>4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2212</v>
      </c>
    </row>
    <row r="266" ht="150">
      <c r="A266" s="1" t="s">
        <v>152</v>
      </c>
      <c r="E266" s="30" t="s">
        <v>990</v>
      </c>
    </row>
    <row r="267" ht="13">
      <c r="A267" s="1" t="s">
        <v>143</v>
      </c>
      <c r="B267" s="28">
        <v>64</v>
      </c>
      <c r="C267" s="29" t="s">
        <v>1644</v>
      </c>
      <c r="D267" s="28" t="s">
        <v>145</v>
      </c>
      <c r="E267" s="30" t="s">
        <v>1645</v>
      </c>
      <c r="F267" s="31" t="s">
        <v>159</v>
      </c>
      <c r="G267" s="32">
        <v>4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2212</v>
      </c>
    </row>
    <row r="270" ht="125">
      <c r="A270" s="1" t="s">
        <v>152</v>
      </c>
      <c r="E270" s="30" t="s">
        <v>993</v>
      </c>
    </row>
    <row r="271" ht="13">
      <c r="A271" s="1" t="s">
        <v>143</v>
      </c>
      <c r="B271" s="28">
        <v>65</v>
      </c>
      <c r="C271" s="29" t="s">
        <v>2225</v>
      </c>
      <c r="D271" s="28" t="s">
        <v>145</v>
      </c>
      <c r="E271" s="30" t="s">
        <v>2226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2179</v>
      </c>
    </row>
    <row r="274" ht="150">
      <c r="A274" s="1" t="s">
        <v>152</v>
      </c>
      <c r="E274" s="30" t="s">
        <v>990</v>
      </c>
    </row>
    <row r="275" ht="13">
      <c r="A275" s="1" t="s">
        <v>143</v>
      </c>
      <c r="B275" s="28">
        <v>66</v>
      </c>
      <c r="C275" s="29" t="s">
        <v>2228</v>
      </c>
      <c r="D275" s="28" t="s">
        <v>145</v>
      </c>
      <c r="E275" s="30" t="s">
        <v>2229</v>
      </c>
      <c r="F275" s="31" t="s">
        <v>159</v>
      </c>
      <c r="G275" s="32">
        <v>6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2179</v>
      </c>
    </row>
    <row r="278" ht="125">
      <c r="A278" s="1" t="s">
        <v>152</v>
      </c>
      <c r="E278" s="30" t="s">
        <v>993</v>
      </c>
    </row>
    <row r="279" ht="13">
      <c r="A279" s="1" t="s">
        <v>143</v>
      </c>
      <c r="B279" s="28">
        <v>67</v>
      </c>
      <c r="C279" s="29" t="s">
        <v>2230</v>
      </c>
      <c r="D279" s="28" t="s">
        <v>145</v>
      </c>
      <c r="E279" s="30" t="s">
        <v>2231</v>
      </c>
      <c r="F279" s="31" t="s">
        <v>159</v>
      </c>
      <c r="G279" s="32">
        <v>120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2589</v>
      </c>
    </row>
    <row r="282" ht="150">
      <c r="A282" s="1" t="s">
        <v>152</v>
      </c>
      <c r="E282" s="30" t="s">
        <v>990</v>
      </c>
    </row>
    <row r="283" ht="13">
      <c r="A283" s="1" t="s">
        <v>143</v>
      </c>
      <c r="B283" s="28">
        <v>68</v>
      </c>
      <c r="C283" s="29" t="s">
        <v>2233</v>
      </c>
      <c r="D283" s="28" t="s">
        <v>145</v>
      </c>
      <c r="E283" s="30" t="s">
        <v>2234</v>
      </c>
      <c r="F283" s="31" t="s">
        <v>159</v>
      </c>
      <c r="G283" s="32">
        <v>120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2589</v>
      </c>
    </row>
    <row r="286" ht="125">
      <c r="A286" s="1" t="s">
        <v>152</v>
      </c>
      <c r="E286" s="30" t="s">
        <v>993</v>
      </c>
    </row>
    <row r="287" ht="13">
      <c r="A287" s="1" t="s">
        <v>143</v>
      </c>
      <c r="B287" s="28">
        <v>69</v>
      </c>
      <c r="C287" s="29" t="s">
        <v>2235</v>
      </c>
      <c r="D287" s="28" t="s">
        <v>145</v>
      </c>
      <c r="E287" s="30" t="s">
        <v>2236</v>
      </c>
      <c r="F287" s="31" t="s">
        <v>159</v>
      </c>
      <c r="G287" s="32">
        <v>6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2179</v>
      </c>
    </row>
    <row r="290" ht="125">
      <c r="A290" s="1" t="s">
        <v>152</v>
      </c>
      <c r="E290" s="30" t="s">
        <v>1400</v>
      </c>
    </row>
    <row r="291" ht="13">
      <c r="A291" s="1" t="s">
        <v>143</v>
      </c>
      <c r="B291" s="28">
        <v>70</v>
      </c>
      <c r="C291" s="29" t="s">
        <v>2238</v>
      </c>
      <c r="D291" s="28" t="s">
        <v>145</v>
      </c>
      <c r="E291" s="30" t="s">
        <v>2239</v>
      </c>
      <c r="F291" s="31" t="s">
        <v>159</v>
      </c>
      <c r="G291" s="32">
        <v>6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2179</v>
      </c>
    </row>
    <row r="294" ht="125">
      <c r="A294" s="1" t="s">
        <v>152</v>
      </c>
      <c r="E294" s="30" t="s">
        <v>1400</v>
      </c>
    </row>
    <row r="295" ht="13">
      <c r="A295" s="1" t="s">
        <v>143</v>
      </c>
      <c r="B295" s="28">
        <v>71</v>
      </c>
      <c r="C295" s="29" t="s">
        <v>2245</v>
      </c>
      <c r="D295" s="28" t="s">
        <v>145</v>
      </c>
      <c r="E295" s="30" t="s">
        <v>2246</v>
      </c>
      <c r="F295" s="31" t="s">
        <v>159</v>
      </c>
      <c r="G295" s="32">
        <v>2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2308</v>
      </c>
    </row>
    <row r="298" ht="150">
      <c r="A298" s="1" t="s">
        <v>152</v>
      </c>
      <c r="E298" s="30" t="s">
        <v>1387</v>
      </c>
    </row>
    <row r="299" ht="13">
      <c r="A299" s="1" t="s">
        <v>143</v>
      </c>
      <c r="B299" s="28">
        <v>72</v>
      </c>
      <c r="C299" s="29" t="s">
        <v>2248</v>
      </c>
      <c r="D299" s="28" t="s">
        <v>145</v>
      </c>
      <c r="E299" s="30" t="s">
        <v>2249</v>
      </c>
      <c r="F299" s="31" t="s">
        <v>159</v>
      </c>
      <c r="G299" s="32">
        <v>2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2308</v>
      </c>
    </row>
    <row r="302" ht="125">
      <c r="A302" s="1" t="s">
        <v>152</v>
      </c>
      <c r="E302" s="30" t="s">
        <v>993</v>
      </c>
    </row>
    <row r="303" ht="13">
      <c r="A303" s="1" t="s">
        <v>143</v>
      </c>
      <c r="B303" s="28">
        <v>73</v>
      </c>
      <c r="C303" s="29" t="s">
        <v>968</v>
      </c>
      <c r="D303" s="28" t="s">
        <v>145</v>
      </c>
      <c r="E303" s="30" t="s">
        <v>969</v>
      </c>
      <c r="F303" s="31" t="s">
        <v>159</v>
      </c>
      <c r="G303" s="32">
        <v>30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2590</v>
      </c>
    </row>
    <row r="306" ht="125">
      <c r="A306" s="1" t="s">
        <v>152</v>
      </c>
      <c r="E306" s="30" t="s">
        <v>972</v>
      </c>
    </row>
    <row r="307" ht="13">
      <c r="A307" s="1" t="s">
        <v>143</v>
      </c>
      <c r="B307" s="28">
        <v>74</v>
      </c>
      <c r="C307" s="29" t="s">
        <v>2265</v>
      </c>
      <c r="D307" s="28" t="s">
        <v>145</v>
      </c>
      <c r="E307" s="30" t="s">
        <v>2266</v>
      </c>
      <c r="F307" s="31" t="s">
        <v>2267</v>
      </c>
      <c r="G307" s="32">
        <v>66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2591</v>
      </c>
    </row>
    <row r="310" ht="175">
      <c r="A310" s="1" t="s">
        <v>152</v>
      </c>
      <c r="E310" s="30" t="s">
        <v>2269</v>
      </c>
    </row>
    <row r="311" ht="13">
      <c r="A311" s="1" t="s">
        <v>143</v>
      </c>
      <c r="B311" s="28">
        <v>75</v>
      </c>
      <c r="C311" s="29" t="s">
        <v>1423</v>
      </c>
      <c r="D311" s="28" t="s">
        <v>145</v>
      </c>
      <c r="E311" s="30" t="s">
        <v>1424</v>
      </c>
      <c r="F311" s="31" t="s">
        <v>159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2206</v>
      </c>
    </row>
    <row r="314" ht="150">
      <c r="A314" s="1" t="s">
        <v>152</v>
      </c>
      <c r="E314" s="30" t="s">
        <v>990</v>
      </c>
    </row>
    <row r="315" ht="13">
      <c r="A315" s="1" t="s">
        <v>143</v>
      </c>
      <c r="B315" s="28">
        <v>76</v>
      </c>
      <c r="C315" s="29" t="s">
        <v>1429</v>
      </c>
      <c r="D315" s="28" t="s">
        <v>145</v>
      </c>
      <c r="E315" s="30" t="s">
        <v>1430</v>
      </c>
      <c r="F315" s="31" t="s">
        <v>159</v>
      </c>
      <c r="G315" s="32">
        <v>12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2206</v>
      </c>
    </row>
    <row r="318" ht="125">
      <c r="A318" s="1" t="s">
        <v>152</v>
      </c>
      <c r="E318" s="30" t="s">
        <v>993</v>
      </c>
    </row>
    <row r="319" ht="13">
      <c r="A319" s="1" t="s">
        <v>143</v>
      </c>
      <c r="B319" s="28">
        <v>77</v>
      </c>
      <c r="C319" s="29" t="s">
        <v>1450</v>
      </c>
      <c r="D319" s="28" t="s">
        <v>145</v>
      </c>
      <c r="E319" s="30" t="s">
        <v>1451</v>
      </c>
      <c r="F319" s="31" t="s">
        <v>159</v>
      </c>
      <c r="G319" s="32">
        <v>1</v>
      </c>
      <c r="H319" s="32">
        <v>0</v>
      </c>
      <c r="I319" s="33">
        <f>ROUND(G319*H319,P4)</f>
        <v>0</v>
      </c>
      <c r="J319" s="28"/>
      <c r="K319" s="28"/>
      <c r="L319" s="34">
        <v>0</v>
      </c>
      <c r="M319" s="20">
        <f>ROUND(G319*L319,P4)</f>
        <v>0</v>
      </c>
      <c r="N319" s="40" t="s">
        <v>148</v>
      </c>
      <c r="O319" s="36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149</v>
      </c>
      <c r="E320" s="30" t="s">
        <v>145</v>
      </c>
    </row>
    <row r="321" ht="65">
      <c r="A321" s="1" t="s">
        <v>150</v>
      </c>
      <c r="E321" s="37" t="s">
        <v>2304</v>
      </c>
    </row>
    <row r="322" ht="150">
      <c r="A322" s="1" t="s">
        <v>152</v>
      </c>
      <c r="E322" s="30" t="s">
        <v>990</v>
      </c>
    </row>
    <row r="323" ht="13">
      <c r="A323" s="1" t="s">
        <v>143</v>
      </c>
      <c r="B323" s="28">
        <v>78</v>
      </c>
      <c r="C323" s="29" t="s">
        <v>1453</v>
      </c>
      <c r="D323" s="28" t="s">
        <v>145</v>
      </c>
      <c r="E323" s="30" t="s">
        <v>1454</v>
      </c>
      <c r="F323" s="31" t="s">
        <v>159</v>
      </c>
      <c r="G323" s="32">
        <v>1</v>
      </c>
      <c r="H323" s="32">
        <v>0</v>
      </c>
      <c r="I323" s="33">
        <f>ROUND(G323*H323,P4)</f>
        <v>0</v>
      </c>
      <c r="J323" s="28"/>
      <c r="K323" s="28"/>
      <c r="L323" s="34">
        <v>0</v>
      </c>
      <c r="M323" s="20">
        <f>ROUND(G323*L323,P4)</f>
        <v>0</v>
      </c>
      <c r="N323" s="40" t="s">
        <v>148</v>
      </c>
      <c r="O323" s="36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149</v>
      </c>
      <c r="E324" s="30" t="s">
        <v>145</v>
      </c>
    </row>
    <row r="325" ht="65">
      <c r="A325" s="1" t="s">
        <v>150</v>
      </c>
      <c r="E325" s="37" t="s">
        <v>2304</v>
      </c>
    </row>
    <row r="326" ht="125">
      <c r="A326" s="1" t="s">
        <v>152</v>
      </c>
      <c r="E326" s="30" t="s">
        <v>993</v>
      </c>
    </row>
    <row r="327" ht="13">
      <c r="A327" s="1" t="s">
        <v>143</v>
      </c>
      <c r="B327" s="28">
        <v>79</v>
      </c>
      <c r="C327" s="29" t="s">
        <v>2271</v>
      </c>
      <c r="D327" s="28" t="s">
        <v>145</v>
      </c>
      <c r="E327" s="30" t="s">
        <v>2272</v>
      </c>
      <c r="F327" s="31" t="s">
        <v>159</v>
      </c>
      <c r="G327" s="32">
        <v>4</v>
      </c>
      <c r="H327" s="32">
        <v>0</v>
      </c>
      <c r="I327" s="33">
        <f>ROUND(G327*H327,P4)</f>
        <v>0</v>
      </c>
      <c r="J327" s="28"/>
      <c r="K327" s="28"/>
      <c r="L327" s="34">
        <v>0</v>
      </c>
      <c r="M327" s="20">
        <f>ROUND(G327*L327,P4)</f>
        <v>0</v>
      </c>
      <c r="N327" s="40" t="s">
        <v>148</v>
      </c>
      <c r="O327" s="36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149</v>
      </c>
      <c r="E328" s="30" t="s">
        <v>145</v>
      </c>
    </row>
    <row r="329" ht="65">
      <c r="A329" s="1" t="s">
        <v>150</v>
      </c>
      <c r="E329" s="37" t="s">
        <v>2212</v>
      </c>
    </row>
    <row r="330" ht="150">
      <c r="A330" s="1" t="s">
        <v>152</v>
      </c>
      <c r="E330" s="30" t="s">
        <v>990</v>
      </c>
    </row>
    <row r="331" ht="13">
      <c r="A331" s="1" t="s">
        <v>143</v>
      </c>
      <c r="B331" s="28">
        <v>80</v>
      </c>
      <c r="C331" s="29" t="s">
        <v>2274</v>
      </c>
      <c r="D331" s="28" t="s">
        <v>145</v>
      </c>
      <c r="E331" s="30" t="s">
        <v>2275</v>
      </c>
      <c r="F331" s="31" t="s">
        <v>159</v>
      </c>
      <c r="G331" s="32">
        <v>4</v>
      </c>
      <c r="H331" s="32">
        <v>0</v>
      </c>
      <c r="I331" s="33">
        <f>ROUND(G331*H331,P4)</f>
        <v>0</v>
      </c>
      <c r="J331" s="28"/>
      <c r="K331" s="28"/>
      <c r="L331" s="34">
        <v>0</v>
      </c>
      <c r="M331" s="20">
        <f>ROUND(G331*L331,P4)</f>
        <v>0</v>
      </c>
      <c r="N331" s="40" t="s">
        <v>148</v>
      </c>
      <c r="O331" s="36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149</v>
      </c>
      <c r="E332" s="30" t="s">
        <v>145</v>
      </c>
    </row>
    <row r="333" ht="65">
      <c r="A333" s="1" t="s">
        <v>150</v>
      </c>
      <c r="E333" s="37" t="s">
        <v>2212</v>
      </c>
    </row>
    <row r="334" ht="125">
      <c r="A334" s="1" t="s">
        <v>152</v>
      </c>
      <c r="E334" s="30" t="s">
        <v>993</v>
      </c>
    </row>
    <row r="335" ht="13">
      <c r="A335" s="1" t="s">
        <v>140</v>
      </c>
      <c r="C335" s="22" t="s">
        <v>1990</v>
      </c>
      <c r="E335" s="23" t="s">
        <v>1991</v>
      </c>
      <c r="L335" s="38"/>
      <c r="M335" s="39">
        <f>SUMIFS(M336:M351,A336:A351,"P")</f>
        <v>0</v>
      </c>
      <c r="N335" s="38"/>
    </row>
    <row r="336" ht="26">
      <c r="A336" s="1" t="s">
        <v>143</v>
      </c>
      <c r="B336" s="28">
        <v>81</v>
      </c>
      <c r="C336" s="29" t="s">
        <v>2276</v>
      </c>
      <c r="D336" s="28" t="s">
        <v>2277</v>
      </c>
      <c r="E336" s="30" t="s">
        <v>2278</v>
      </c>
      <c r="F336" s="31" t="s">
        <v>236</v>
      </c>
      <c r="G336" s="32">
        <v>0.69999999999999996</v>
      </c>
      <c r="H336" s="32">
        <v>0</v>
      </c>
      <c r="I336" s="33">
        <f>ROUND(G336*H336,P4)</f>
        <v>0</v>
      </c>
      <c r="J336" s="28"/>
      <c r="K336" s="28"/>
      <c r="L336" s="34">
        <v>0</v>
      </c>
      <c r="M336" s="20">
        <f>ROUND(G336*L336,P4)</f>
        <v>0</v>
      </c>
      <c r="N336" s="40" t="s">
        <v>237</v>
      </c>
      <c r="O336" s="36">
        <f>M336*AA336</f>
        <v>0</v>
      </c>
      <c r="P336" s="1">
        <v>3</v>
      </c>
      <c r="AA336" s="1">
        <f>IF(P336=1,$O$3,IF(P336=2,$O$4,$O$5))</f>
        <v>0</v>
      </c>
    </row>
    <row r="337" ht="25">
      <c r="A337" s="1" t="s">
        <v>149</v>
      </c>
      <c r="E337" s="30" t="s">
        <v>238</v>
      </c>
    </row>
    <row r="338" ht="65">
      <c r="A338" s="1" t="s">
        <v>150</v>
      </c>
      <c r="E338" s="37" t="s">
        <v>2592</v>
      </c>
    </row>
    <row r="339" ht="200">
      <c r="A339" s="1" t="s">
        <v>152</v>
      </c>
      <c r="E339" s="30" t="s">
        <v>239</v>
      </c>
    </row>
    <row r="340" ht="26">
      <c r="A340" s="1" t="s">
        <v>143</v>
      </c>
      <c r="B340" s="28">
        <v>82</v>
      </c>
      <c r="C340" s="29" t="s">
        <v>427</v>
      </c>
      <c r="D340" s="28" t="s">
        <v>428</v>
      </c>
      <c r="E340" s="30" t="s">
        <v>429</v>
      </c>
      <c r="F340" s="31" t="s">
        <v>236</v>
      </c>
      <c r="G340" s="32">
        <v>0.10000000000000001</v>
      </c>
      <c r="H340" s="32">
        <v>0</v>
      </c>
      <c r="I340" s="33">
        <f>ROUND(G340*H340,P4)</f>
        <v>0</v>
      </c>
      <c r="J340" s="28"/>
      <c r="K340" s="28"/>
      <c r="L340" s="34">
        <v>0</v>
      </c>
      <c r="M340" s="20">
        <f>ROUND(G340*L340,P4)</f>
        <v>0</v>
      </c>
      <c r="N340" s="40" t="s">
        <v>237</v>
      </c>
      <c r="O340" s="36">
        <f>M340*AA340</f>
        <v>0</v>
      </c>
      <c r="P340" s="1">
        <v>3</v>
      </c>
      <c r="AA340" s="1">
        <f>IF(P340=1,$O$3,IF(P340=2,$O$4,$O$5))</f>
        <v>0</v>
      </c>
    </row>
    <row r="341" ht="25">
      <c r="A341" s="1" t="s">
        <v>149</v>
      </c>
      <c r="E341" s="30" t="s">
        <v>238</v>
      </c>
    </row>
    <row r="342" ht="65">
      <c r="A342" s="1" t="s">
        <v>150</v>
      </c>
      <c r="E342" s="37" t="s">
        <v>2593</v>
      </c>
    </row>
    <row r="343" ht="200">
      <c r="A343" s="1" t="s">
        <v>152</v>
      </c>
      <c r="E343" s="30" t="s">
        <v>239</v>
      </c>
    </row>
    <row r="344" ht="26">
      <c r="A344" s="1" t="s">
        <v>143</v>
      </c>
      <c r="B344" s="28">
        <v>83</v>
      </c>
      <c r="C344" s="29" t="s">
        <v>2285</v>
      </c>
      <c r="D344" s="28" t="s">
        <v>2286</v>
      </c>
      <c r="E344" s="30" t="s">
        <v>2287</v>
      </c>
      <c r="F344" s="31" t="s">
        <v>236</v>
      </c>
      <c r="G344" s="32">
        <v>0.29999999999999999</v>
      </c>
      <c r="H344" s="32">
        <v>0</v>
      </c>
      <c r="I344" s="33">
        <f>ROUND(G344*H344,P4)</f>
        <v>0</v>
      </c>
      <c r="J344" s="28"/>
      <c r="K344" s="28"/>
      <c r="L344" s="34">
        <v>0</v>
      </c>
      <c r="M344" s="20">
        <f>ROUND(G344*L344,P4)</f>
        <v>0</v>
      </c>
      <c r="N344" s="40" t="s">
        <v>237</v>
      </c>
      <c r="O344" s="36">
        <f>M344*AA344</f>
        <v>0</v>
      </c>
      <c r="P344" s="1">
        <v>3</v>
      </c>
      <c r="AA344" s="1">
        <f>IF(P344=1,$O$3,IF(P344=2,$O$4,$O$5))</f>
        <v>0</v>
      </c>
    </row>
    <row r="345" ht="25">
      <c r="A345" s="1" t="s">
        <v>149</v>
      </c>
      <c r="E345" s="30" t="s">
        <v>238</v>
      </c>
    </row>
    <row r="346" ht="65">
      <c r="A346" s="1" t="s">
        <v>150</v>
      </c>
      <c r="E346" s="37" t="s">
        <v>2594</v>
      </c>
    </row>
    <row r="347" ht="200">
      <c r="A347" s="1" t="s">
        <v>152</v>
      </c>
      <c r="E347" s="30" t="s">
        <v>239</v>
      </c>
    </row>
    <row r="348" ht="26">
      <c r="A348" s="1" t="s">
        <v>143</v>
      </c>
      <c r="B348" s="28">
        <v>84</v>
      </c>
      <c r="C348" s="29" t="s">
        <v>1362</v>
      </c>
      <c r="D348" s="28" t="s">
        <v>1363</v>
      </c>
      <c r="E348" s="30" t="s">
        <v>1364</v>
      </c>
      <c r="F348" s="31" t="s">
        <v>236</v>
      </c>
      <c r="G348" s="32">
        <v>0.25</v>
      </c>
      <c r="H348" s="32">
        <v>0</v>
      </c>
      <c r="I348" s="33">
        <f>ROUND(G348*H348,P4)</f>
        <v>0</v>
      </c>
      <c r="J348" s="28"/>
      <c r="K348" s="28"/>
      <c r="L348" s="34">
        <v>0</v>
      </c>
      <c r="M348" s="20">
        <f>ROUND(G348*L348,P4)</f>
        <v>0</v>
      </c>
      <c r="N348" s="40" t="s">
        <v>237</v>
      </c>
      <c r="O348" s="36">
        <f>M348*AA348</f>
        <v>0</v>
      </c>
      <c r="P348" s="1">
        <v>3</v>
      </c>
      <c r="AA348" s="1">
        <f>IF(P348=1,$O$3,IF(P348=2,$O$4,$O$5))</f>
        <v>0</v>
      </c>
    </row>
    <row r="349" ht="25">
      <c r="A349" s="1" t="s">
        <v>149</v>
      </c>
      <c r="E349" s="30" t="s">
        <v>238</v>
      </c>
    </row>
    <row r="350" ht="65">
      <c r="A350" s="1" t="s">
        <v>150</v>
      </c>
      <c r="E350" s="37" t="s">
        <v>2595</v>
      </c>
    </row>
    <row r="351" ht="200">
      <c r="A351" s="1" t="s">
        <v>152</v>
      </c>
      <c r="E351" s="30" t="s">
        <v>239</v>
      </c>
    </row>
  </sheetData>
  <sheetProtection sheet="1" objects="1" scenarios="1" spinCount="100000" saltValue="azZg4758yOIQBjXtabeuOm8z8BLI3wy+m6O0yZsOqZqHKbedrb428u9ZNw7ZLbvwafXttCm+5h8pUJdQEnYlfg==" hashValue="/0p6J9rYrSjJ+kYyn+FuamRIURq5EYqxcWFyNThXr1ZI5gyTo+BvqiU9V2VBnfRkDhgw30wt1YspMpb0iYNUh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2596</v>
      </c>
      <c r="M3" s="20">
        <f>0+M9+M18+M39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2596</v>
      </c>
      <c r="D5" s="22"/>
      <c r="E5" s="23" t="s">
        <v>84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15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2597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25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2598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SUMIFS(M19:M38,A19:A38,"P")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120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2599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2553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13">
      <c r="A31" s="1" t="s">
        <v>143</v>
      </c>
      <c r="B31" s="28">
        <v>6</v>
      </c>
      <c r="C31" s="29" t="s">
        <v>2346</v>
      </c>
      <c r="D31" s="28" t="s">
        <v>145</v>
      </c>
      <c r="E31" s="30" t="s">
        <v>2347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2348</v>
      </c>
    </row>
    <row r="35" ht="13">
      <c r="A35" s="1" t="s">
        <v>143</v>
      </c>
      <c r="B35" s="28">
        <v>7</v>
      </c>
      <c r="C35" s="29" t="s">
        <v>1622</v>
      </c>
      <c r="D35" s="28" t="s">
        <v>145</v>
      </c>
      <c r="E35" s="30" t="s">
        <v>224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87.5">
      <c r="A38" s="1" t="s">
        <v>152</v>
      </c>
      <c r="E38" s="30" t="s">
        <v>1623</v>
      </c>
    </row>
    <row r="39" ht="13">
      <c r="A39" s="1" t="s">
        <v>140</v>
      </c>
      <c r="C39" s="22" t="s">
        <v>141</v>
      </c>
      <c r="E39" s="23" t="s">
        <v>1379</v>
      </c>
      <c r="L39" s="38"/>
      <c r="M39" s="39">
        <f>SUMIFS(M40:M191,A40:A191,"P")</f>
        <v>0</v>
      </c>
      <c r="N39" s="38"/>
    </row>
    <row r="40" ht="13">
      <c r="A40" s="1" t="s">
        <v>143</v>
      </c>
      <c r="B40" s="28">
        <v>8</v>
      </c>
      <c r="C40" s="29" t="s">
        <v>2216</v>
      </c>
      <c r="D40" s="28" t="s">
        <v>145</v>
      </c>
      <c r="E40" s="30" t="s">
        <v>2217</v>
      </c>
      <c r="F40" s="31" t="s">
        <v>159</v>
      </c>
      <c r="G40" s="32">
        <v>2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2554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2218</v>
      </c>
      <c r="D44" s="28" t="s">
        <v>145</v>
      </c>
      <c r="E44" s="30" t="s">
        <v>2219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3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1064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20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2340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973</v>
      </c>
      <c r="D68" s="28" t="s">
        <v>145</v>
      </c>
      <c r="E68" s="30" t="s">
        <v>974</v>
      </c>
      <c r="F68" s="31" t="s">
        <v>147</v>
      </c>
      <c r="G68" s="32">
        <v>80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2600</v>
      </c>
    </row>
    <row r="71" ht="162.5">
      <c r="A71" s="1" t="s">
        <v>152</v>
      </c>
      <c r="E71" s="30" t="s">
        <v>976</v>
      </c>
    </row>
    <row r="72" ht="13">
      <c r="A72" s="1" t="s">
        <v>143</v>
      </c>
      <c r="B72" s="28">
        <v>16</v>
      </c>
      <c r="C72" s="29" t="s">
        <v>977</v>
      </c>
      <c r="D72" s="28" t="s">
        <v>145</v>
      </c>
      <c r="E72" s="30" t="s">
        <v>978</v>
      </c>
      <c r="F72" s="31" t="s">
        <v>147</v>
      </c>
      <c r="G72" s="32">
        <v>80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2600</v>
      </c>
    </row>
    <row r="75" ht="125">
      <c r="A75" s="1" t="s">
        <v>152</v>
      </c>
      <c r="E75" s="30" t="s">
        <v>979</v>
      </c>
    </row>
    <row r="76" ht="13">
      <c r="A76" s="1" t="s">
        <v>143</v>
      </c>
      <c r="B76" s="28">
        <v>17</v>
      </c>
      <c r="C76" s="29" t="s">
        <v>980</v>
      </c>
      <c r="D76" s="28" t="s">
        <v>145</v>
      </c>
      <c r="E76" s="30" t="s">
        <v>981</v>
      </c>
      <c r="F76" s="31" t="s">
        <v>292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2601</v>
      </c>
    </row>
    <row r="79" ht="162.5">
      <c r="A79" s="1" t="s">
        <v>152</v>
      </c>
      <c r="E79" s="30" t="s">
        <v>983</v>
      </c>
    </row>
    <row r="80" ht="13">
      <c r="A80" s="1" t="s">
        <v>143</v>
      </c>
      <c r="B80" s="28">
        <v>18</v>
      </c>
      <c r="C80" s="29" t="s">
        <v>984</v>
      </c>
      <c r="D80" s="28" t="s">
        <v>145</v>
      </c>
      <c r="E80" s="30" t="s">
        <v>985</v>
      </c>
      <c r="F80" s="31" t="s">
        <v>292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2601</v>
      </c>
    </row>
    <row r="83" ht="125">
      <c r="A83" s="1" t="s">
        <v>152</v>
      </c>
      <c r="E83" s="30" t="s">
        <v>986</v>
      </c>
    </row>
    <row r="84" ht="13">
      <c r="A84" s="1" t="s">
        <v>143</v>
      </c>
      <c r="B84" s="28">
        <v>19</v>
      </c>
      <c r="C84" s="29" t="s">
        <v>987</v>
      </c>
      <c r="D84" s="28" t="s">
        <v>145</v>
      </c>
      <c r="E84" s="30" t="s">
        <v>988</v>
      </c>
      <c r="F84" s="31" t="s">
        <v>159</v>
      </c>
      <c r="G84" s="32">
        <v>10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1938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994</v>
      </c>
      <c r="D88" s="28" t="s">
        <v>145</v>
      </c>
      <c r="E88" s="30" t="s">
        <v>995</v>
      </c>
      <c r="F88" s="31" t="s">
        <v>159</v>
      </c>
      <c r="G88" s="32">
        <v>6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1905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997</v>
      </c>
      <c r="D92" s="28" t="s">
        <v>145</v>
      </c>
      <c r="E92" s="30" t="s">
        <v>998</v>
      </c>
      <c r="F92" s="31" t="s">
        <v>159</v>
      </c>
      <c r="G92" s="32">
        <v>6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1905</v>
      </c>
    </row>
    <row r="95" ht="125">
      <c r="A95" s="1" t="s">
        <v>152</v>
      </c>
      <c r="E95" s="30" t="s">
        <v>993</v>
      </c>
    </row>
    <row r="96" ht="13">
      <c r="A96" s="1" t="s">
        <v>143</v>
      </c>
      <c r="B96" s="28">
        <v>22</v>
      </c>
      <c r="C96" s="29" t="s">
        <v>999</v>
      </c>
      <c r="D96" s="28" t="s">
        <v>145</v>
      </c>
      <c r="E96" s="30" t="s">
        <v>1000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1914</v>
      </c>
    </row>
    <row r="99" ht="150">
      <c r="A99" s="1" t="s">
        <v>152</v>
      </c>
      <c r="E99" s="30" t="s">
        <v>990</v>
      </c>
    </row>
    <row r="100" ht="13">
      <c r="A100" s="1" t="s">
        <v>143</v>
      </c>
      <c r="B100" s="28">
        <v>23</v>
      </c>
      <c r="C100" s="29" t="s">
        <v>1002</v>
      </c>
      <c r="D100" s="28" t="s">
        <v>145</v>
      </c>
      <c r="E100" s="30" t="s">
        <v>1003</v>
      </c>
      <c r="F100" s="31" t="s">
        <v>159</v>
      </c>
      <c r="G100" s="32">
        <v>5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1914</v>
      </c>
    </row>
    <row r="103" ht="150">
      <c r="A103" s="1" t="s">
        <v>152</v>
      </c>
      <c r="E103" s="30" t="s">
        <v>990</v>
      </c>
    </row>
    <row r="104" ht="25">
      <c r="A104" s="1" t="s">
        <v>143</v>
      </c>
      <c r="B104" s="28">
        <v>24</v>
      </c>
      <c r="C104" s="29" t="s">
        <v>1004</v>
      </c>
      <c r="D104" s="28" t="s">
        <v>145</v>
      </c>
      <c r="E104" s="30" t="s">
        <v>1005</v>
      </c>
      <c r="F104" s="31" t="s">
        <v>159</v>
      </c>
      <c r="G104" s="32">
        <v>120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2602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1007</v>
      </c>
      <c r="D108" s="28" t="s">
        <v>145</v>
      </c>
      <c r="E108" s="30" t="s">
        <v>1008</v>
      </c>
      <c r="F108" s="31" t="s">
        <v>159</v>
      </c>
      <c r="G108" s="32">
        <v>10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2603</v>
      </c>
    </row>
    <row r="111" ht="125">
      <c r="A111" s="1" t="s">
        <v>152</v>
      </c>
      <c r="E111" s="30" t="s">
        <v>993</v>
      </c>
    </row>
    <row r="112" ht="13">
      <c r="A112" s="1" t="s">
        <v>143</v>
      </c>
      <c r="B112" s="28">
        <v>26</v>
      </c>
      <c r="C112" s="29" t="s">
        <v>1450</v>
      </c>
      <c r="D112" s="28" t="s">
        <v>145</v>
      </c>
      <c r="E112" s="30" t="s">
        <v>1451</v>
      </c>
      <c r="F112" s="31" t="s">
        <v>159</v>
      </c>
      <c r="G112" s="32">
        <v>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1905</v>
      </c>
    </row>
    <row r="115" ht="150">
      <c r="A115" s="1" t="s">
        <v>152</v>
      </c>
      <c r="E115" s="30" t="s">
        <v>990</v>
      </c>
    </row>
    <row r="116" ht="13">
      <c r="A116" s="1" t="s">
        <v>143</v>
      </c>
      <c r="B116" s="28">
        <v>27</v>
      </c>
      <c r="C116" s="29" t="s">
        <v>1453</v>
      </c>
      <c r="D116" s="28" t="s">
        <v>145</v>
      </c>
      <c r="E116" s="30" t="s">
        <v>1454</v>
      </c>
      <c r="F116" s="31" t="s">
        <v>159</v>
      </c>
      <c r="G116" s="32">
        <v>6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1905</v>
      </c>
    </row>
    <row r="119" ht="125">
      <c r="A119" s="1" t="s">
        <v>152</v>
      </c>
      <c r="E119" s="30" t="s">
        <v>993</v>
      </c>
    </row>
    <row r="120" ht="13">
      <c r="A120" s="1" t="s">
        <v>143</v>
      </c>
      <c r="B120" s="28">
        <v>28</v>
      </c>
      <c r="C120" s="29" t="s">
        <v>2463</v>
      </c>
      <c r="D120" s="28" t="s">
        <v>145</v>
      </c>
      <c r="E120" s="30" t="s">
        <v>2464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1035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2466</v>
      </c>
      <c r="D124" s="28" t="s">
        <v>145</v>
      </c>
      <c r="E124" s="30" t="s">
        <v>2467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25">
      <c r="A127" s="1" t="s">
        <v>152</v>
      </c>
      <c r="E127" s="30" t="s">
        <v>993</v>
      </c>
    </row>
    <row r="128" ht="13">
      <c r="A128" s="1" t="s">
        <v>143</v>
      </c>
      <c r="B128" s="28">
        <v>30</v>
      </c>
      <c r="C128" s="29" t="s">
        <v>2468</v>
      </c>
      <c r="D128" s="28" t="s">
        <v>145</v>
      </c>
      <c r="E128" s="30" t="s">
        <v>2469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50">
      <c r="A131" s="1" t="s">
        <v>152</v>
      </c>
      <c r="E131" s="30" t="s">
        <v>990</v>
      </c>
    </row>
    <row r="132" ht="25">
      <c r="A132" s="1" t="s">
        <v>143</v>
      </c>
      <c r="B132" s="28">
        <v>31</v>
      </c>
      <c r="C132" s="29" t="s">
        <v>2470</v>
      </c>
      <c r="D132" s="28" t="s">
        <v>145</v>
      </c>
      <c r="E132" s="30" t="s">
        <v>2471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13">
      <c r="A136" s="1" t="s">
        <v>143</v>
      </c>
      <c r="B136" s="28">
        <v>32</v>
      </c>
      <c r="C136" s="29" t="s">
        <v>2472</v>
      </c>
      <c r="D136" s="28" t="s">
        <v>145</v>
      </c>
      <c r="E136" s="30" t="s">
        <v>2473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1012</v>
      </c>
    </row>
    <row r="139" ht="125">
      <c r="A139" s="1" t="s">
        <v>152</v>
      </c>
      <c r="E139" s="30" t="s">
        <v>993</v>
      </c>
    </row>
    <row r="140" ht="25">
      <c r="A140" s="1" t="s">
        <v>143</v>
      </c>
      <c r="B140" s="28">
        <v>33</v>
      </c>
      <c r="C140" s="29" t="s">
        <v>2475</v>
      </c>
      <c r="D140" s="28" t="s">
        <v>145</v>
      </c>
      <c r="E140" s="30" t="s">
        <v>2476</v>
      </c>
      <c r="F140" s="31" t="s">
        <v>159</v>
      </c>
      <c r="G140" s="32">
        <v>4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1849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2478</v>
      </c>
      <c r="D144" s="28" t="s">
        <v>145</v>
      </c>
      <c r="E144" s="30" t="s">
        <v>2479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1849</v>
      </c>
    </row>
    <row r="147" ht="125">
      <c r="A147" s="1" t="s">
        <v>152</v>
      </c>
      <c r="E147" s="30" t="s">
        <v>993</v>
      </c>
    </row>
    <row r="148" ht="25">
      <c r="A148" s="1" t="s">
        <v>143</v>
      </c>
      <c r="B148" s="28">
        <v>35</v>
      </c>
      <c r="C148" s="29" t="s">
        <v>2480</v>
      </c>
      <c r="D148" s="28" t="s">
        <v>145</v>
      </c>
      <c r="E148" s="30" t="s">
        <v>2481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1849</v>
      </c>
    </row>
    <row r="151" ht="150">
      <c r="A151" s="1" t="s">
        <v>152</v>
      </c>
      <c r="E151" s="30" t="s">
        <v>990</v>
      </c>
    </row>
    <row r="152" ht="13">
      <c r="A152" s="1" t="s">
        <v>143</v>
      </c>
      <c r="B152" s="28">
        <v>36</v>
      </c>
      <c r="C152" s="29" t="s">
        <v>2482</v>
      </c>
      <c r="D152" s="28" t="s">
        <v>145</v>
      </c>
      <c r="E152" s="30" t="s">
        <v>2483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1849</v>
      </c>
    </row>
    <row r="155" ht="125">
      <c r="A155" s="1" t="s">
        <v>152</v>
      </c>
      <c r="E155" s="30" t="s">
        <v>993</v>
      </c>
    </row>
    <row r="156" ht="13">
      <c r="A156" s="1" t="s">
        <v>143</v>
      </c>
      <c r="B156" s="28">
        <v>37</v>
      </c>
      <c r="C156" s="29" t="s">
        <v>2484</v>
      </c>
      <c r="D156" s="28" t="s">
        <v>145</v>
      </c>
      <c r="E156" s="30" t="s">
        <v>2485</v>
      </c>
      <c r="F156" s="31" t="s">
        <v>2486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1035</v>
      </c>
    </row>
    <row r="159" ht="137.5">
      <c r="A159" s="1" t="s">
        <v>152</v>
      </c>
      <c r="E159" s="30" t="s">
        <v>2487</v>
      </c>
    </row>
    <row r="160" ht="13">
      <c r="A160" s="1" t="s">
        <v>143</v>
      </c>
      <c r="B160" s="28">
        <v>38</v>
      </c>
      <c r="C160" s="29" t="s">
        <v>2488</v>
      </c>
      <c r="D160" s="28" t="s">
        <v>145</v>
      </c>
      <c r="E160" s="30" t="s">
        <v>2489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25">
      <c r="A164" s="1" t="s">
        <v>143</v>
      </c>
      <c r="B164" s="28">
        <v>39</v>
      </c>
      <c r="C164" s="29" t="s">
        <v>2490</v>
      </c>
      <c r="D164" s="28" t="s">
        <v>145</v>
      </c>
      <c r="E164" s="30" t="s">
        <v>2491</v>
      </c>
      <c r="F164" s="31" t="s">
        <v>159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1849</v>
      </c>
    </row>
    <row r="167" ht="150">
      <c r="A167" s="1" t="s">
        <v>152</v>
      </c>
      <c r="E167" s="30" t="s">
        <v>990</v>
      </c>
    </row>
    <row r="168" ht="13">
      <c r="A168" s="1" t="s">
        <v>143</v>
      </c>
      <c r="B168" s="28">
        <v>40</v>
      </c>
      <c r="C168" s="29" t="s">
        <v>1013</v>
      </c>
      <c r="D168" s="28" t="s">
        <v>145</v>
      </c>
      <c r="E168" s="30" t="s">
        <v>1014</v>
      </c>
      <c r="F168" s="31" t="s">
        <v>159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1849</v>
      </c>
    </row>
    <row r="171" ht="137.5">
      <c r="A171" s="1" t="s">
        <v>152</v>
      </c>
      <c r="E171" s="30" t="s">
        <v>1015</v>
      </c>
    </row>
    <row r="172" ht="25">
      <c r="A172" s="1" t="s">
        <v>143</v>
      </c>
      <c r="B172" s="28">
        <v>41</v>
      </c>
      <c r="C172" s="29" t="s">
        <v>1016</v>
      </c>
      <c r="D172" s="28" t="s">
        <v>145</v>
      </c>
      <c r="E172" s="30" t="s">
        <v>1017</v>
      </c>
      <c r="F172" s="31" t="s">
        <v>159</v>
      </c>
      <c r="G172" s="32">
        <v>4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1849</v>
      </c>
    </row>
    <row r="175" ht="150">
      <c r="A175" s="1" t="s">
        <v>152</v>
      </c>
      <c r="E175" s="30" t="s">
        <v>990</v>
      </c>
    </row>
    <row r="176" ht="25">
      <c r="A176" s="1" t="s">
        <v>143</v>
      </c>
      <c r="B176" s="28">
        <v>42</v>
      </c>
      <c r="C176" s="29" t="s">
        <v>1021</v>
      </c>
      <c r="D176" s="28" t="s">
        <v>145</v>
      </c>
      <c r="E176" s="30" t="s">
        <v>1022</v>
      </c>
      <c r="F176" s="31" t="s">
        <v>159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1849</v>
      </c>
    </row>
    <row r="179" ht="175">
      <c r="A179" s="1" t="s">
        <v>152</v>
      </c>
      <c r="E179" s="30" t="s">
        <v>1020</v>
      </c>
    </row>
    <row r="180" ht="25">
      <c r="A180" s="1" t="s">
        <v>143</v>
      </c>
      <c r="B180" s="28">
        <v>43</v>
      </c>
      <c r="C180" s="29" t="s">
        <v>1023</v>
      </c>
      <c r="D180" s="28" t="s">
        <v>145</v>
      </c>
      <c r="E180" s="30" t="s">
        <v>1024</v>
      </c>
      <c r="F180" s="31" t="s">
        <v>159</v>
      </c>
      <c r="G180" s="32">
        <v>4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1849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1025</v>
      </c>
      <c r="D184" s="28" t="s">
        <v>145</v>
      </c>
      <c r="E184" s="30" t="s">
        <v>1026</v>
      </c>
      <c r="F184" s="31" t="s">
        <v>159</v>
      </c>
      <c r="G184" s="32">
        <v>4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1849</v>
      </c>
    </row>
    <row r="187" ht="137.5">
      <c r="A187" s="1" t="s">
        <v>152</v>
      </c>
      <c r="E187" s="30" t="s">
        <v>1015</v>
      </c>
    </row>
    <row r="188" ht="13">
      <c r="A188" s="1" t="s">
        <v>143</v>
      </c>
      <c r="B188" s="28">
        <v>45</v>
      </c>
      <c r="C188" s="29" t="s">
        <v>2493</v>
      </c>
      <c r="D188" s="28" t="s">
        <v>145</v>
      </c>
      <c r="E188" s="30" t="s">
        <v>2494</v>
      </c>
      <c r="F188" s="31" t="s">
        <v>2486</v>
      </c>
      <c r="G188" s="32">
        <v>1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/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1035</v>
      </c>
    </row>
    <row r="191">
      <c r="A191" s="1" t="s">
        <v>152</v>
      </c>
      <c r="E191" s="30" t="s">
        <v>1418</v>
      </c>
    </row>
  </sheetData>
  <sheetProtection sheet="1" objects="1" scenarios="1" spinCount="100000" saltValue="fsU0+j9Pnu0g41dK+FqIDHDRGmUyaQPtP4ae/hmQVTXZ6Z5vIdEql6ganl+lPfr2rCaSWxzgQGJDd7uYyVqALw==" hashValue="de5z3aNjeYlWTKDCV24CTpIDM7nW8EUh6s26jFiaBnz9f2Rp/joolK7J/CJ3TgQ5dy6ZvmVB95BHrKsZRxf1B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2604</v>
      </c>
      <c r="M3" s="20">
        <f>0+M9+M22+M27+M44+M57+M66+M103+M116+M397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2604</v>
      </c>
      <c r="D5" s="22"/>
      <c r="E5" s="23" t="s">
        <v>86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COUNTIFS(L9:L418,"=0",A9:A418,"P")+COUNTIFS(L9:L418,"",A9:A418,"P")+SUM(Q9:Q418)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SUMIFS(M10:M21,A10:A21,"P")</f>
        <v>0</v>
      </c>
      <c r="N9" s="38"/>
    </row>
    <row r="10" ht="13">
      <c r="A10" s="1" t="s">
        <v>143</v>
      </c>
      <c r="B10" s="28">
        <v>1</v>
      </c>
      <c r="C10" s="29" t="s">
        <v>1994</v>
      </c>
      <c r="D10" s="28" t="s">
        <v>145</v>
      </c>
      <c r="E10" s="30" t="s">
        <v>1995</v>
      </c>
      <c r="F10" s="31" t="s">
        <v>847</v>
      </c>
      <c r="G10" s="32">
        <v>28.34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65">
      <c r="A12" s="1" t="s">
        <v>150</v>
      </c>
      <c r="E12" s="37" t="s">
        <v>2605</v>
      </c>
    </row>
    <row r="13" ht="150">
      <c r="A13" s="1" t="s">
        <v>152</v>
      </c>
      <c r="E13" s="30" t="s">
        <v>1997</v>
      </c>
    </row>
    <row r="14" ht="13">
      <c r="A14" s="1" t="s">
        <v>143</v>
      </c>
      <c r="B14" s="28">
        <v>2</v>
      </c>
      <c r="C14" s="29" t="s">
        <v>1998</v>
      </c>
      <c r="D14" s="28" t="s">
        <v>145</v>
      </c>
      <c r="E14" s="30" t="s">
        <v>1999</v>
      </c>
      <c r="F14" s="31" t="s">
        <v>2000</v>
      </c>
      <c r="G14" s="32">
        <v>350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65">
      <c r="A16" s="1" t="s">
        <v>150</v>
      </c>
      <c r="E16" s="37" t="s">
        <v>2606</v>
      </c>
    </row>
    <row r="17" ht="62.5">
      <c r="A17" s="1" t="s">
        <v>152</v>
      </c>
      <c r="E17" s="30" t="s">
        <v>2002</v>
      </c>
    </row>
    <row r="18" ht="13">
      <c r="A18" s="1" t="s">
        <v>143</v>
      </c>
      <c r="B18" s="28">
        <v>3</v>
      </c>
      <c r="C18" s="29" t="s">
        <v>2003</v>
      </c>
      <c r="D18" s="28" t="s">
        <v>145</v>
      </c>
      <c r="E18" s="30" t="s">
        <v>2004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65">
      <c r="A20" s="1" t="s">
        <v>150</v>
      </c>
      <c r="E20" s="37" t="s">
        <v>2607</v>
      </c>
    </row>
    <row r="21" ht="50">
      <c r="A21" s="1" t="s">
        <v>152</v>
      </c>
      <c r="E21" s="30" t="s">
        <v>2006</v>
      </c>
    </row>
    <row r="22" ht="13">
      <c r="A22" s="1" t="s">
        <v>140</v>
      </c>
      <c r="C22" s="22" t="s">
        <v>2014</v>
      </c>
      <c r="E22" s="23" t="s">
        <v>2015</v>
      </c>
      <c r="L22" s="38"/>
      <c r="M22" s="39">
        <f>SUMIFS(M23:M26,A23:A26,"P")</f>
        <v>0</v>
      </c>
      <c r="N22" s="38"/>
    </row>
    <row r="23" ht="13">
      <c r="A23" s="1" t="s">
        <v>143</v>
      </c>
      <c r="B23" s="28">
        <v>4</v>
      </c>
      <c r="C23" s="29" t="s">
        <v>2016</v>
      </c>
      <c r="D23" s="28" t="s">
        <v>145</v>
      </c>
      <c r="E23" s="30" t="s">
        <v>2017</v>
      </c>
      <c r="F23" s="31" t="s">
        <v>258</v>
      </c>
      <c r="G23" s="32">
        <v>690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148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65">
      <c r="A25" s="1" t="s">
        <v>150</v>
      </c>
      <c r="E25" s="37" t="s">
        <v>2608</v>
      </c>
    </row>
    <row r="26" ht="62.5">
      <c r="A26" s="1" t="s">
        <v>152</v>
      </c>
      <c r="E26" s="30" t="s">
        <v>2019</v>
      </c>
    </row>
    <row r="27" ht="13">
      <c r="A27" s="1" t="s">
        <v>140</v>
      </c>
      <c r="C27" s="22" t="s">
        <v>1367</v>
      </c>
      <c r="E27" s="23" t="s">
        <v>1368</v>
      </c>
      <c r="L27" s="38"/>
      <c r="M27" s="39">
        <f>SUMIFS(M28:M43,A28:A43,"P")</f>
        <v>0</v>
      </c>
      <c r="N27" s="38"/>
    </row>
    <row r="28" ht="13">
      <c r="A28" s="1" t="s">
        <v>143</v>
      </c>
      <c r="B28" s="28">
        <v>5</v>
      </c>
      <c r="C28" s="29" t="s">
        <v>1369</v>
      </c>
      <c r="D28" s="28" t="s">
        <v>145</v>
      </c>
      <c r="E28" s="30" t="s">
        <v>1370</v>
      </c>
      <c r="F28" s="31" t="s">
        <v>258</v>
      </c>
      <c r="G28" s="32">
        <v>112.5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148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65">
      <c r="A30" s="1" t="s">
        <v>150</v>
      </c>
      <c r="E30" s="37" t="s">
        <v>2609</v>
      </c>
    </row>
    <row r="31" ht="337.5">
      <c r="A31" s="1" t="s">
        <v>152</v>
      </c>
      <c r="E31" s="30" t="s">
        <v>260</v>
      </c>
    </row>
    <row r="32" ht="13">
      <c r="A32" s="1" t="s">
        <v>143</v>
      </c>
      <c r="B32" s="28">
        <v>6</v>
      </c>
      <c r="C32" s="29" t="s">
        <v>2021</v>
      </c>
      <c r="D32" s="28" t="s">
        <v>145</v>
      </c>
      <c r="E32" s="30" t="s">
        <v>2022</v>
      </c>
      <c r="F32" s="31" t="s">
        <v>258</v>
      </c>
      <c r="G32" s="32">
        <v>190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148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65">
      <c r="A34" s="1" t="s">
        <v>150</v>
      </c>
      <c r="E34" s="37" t="s">
        <v>2610</v>
      </c>
    </row>
    <row r="35" ht="50">
      <c r="A35" s="1" t="s">
        <v>152</v>
      </c>
      <c r="E35" s="30" t="s">
        <v>2024</v>
      </c>
    </row>
    <row r="36" ht="13">
      <c r="A36" s="1" t="s">
        <v>143</v>
      </c>
      <c r="B36" s="28">
        <v>7</v>
      </c>
      <c r="C36" s="29" t="s">
        <v>2025</v>
      </c>
      <c r="D36" s="28" t="s">
        <v>145</v>
      </c>
      <c r="E36" s="30" t="s">
        <v>2026</v>
      </c>
      <c r="F36" s="31" t="s">
        <v>258</v>
      </c>
      <c r="G36" s="32">
        <v>9613.6499999999996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148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65">
      <c r="A38" s="1" t="s">
        <v>150</v>
      </c>
      <c r="E38" s="37" t="s">
        <v>2611</v>
      </c>
    </row>
    <row r="39" ht="337.5">
      <c r="A39" s="1" t="s">
        <v>152</v>
      </c>
      <c r="E39" s="30" t="s">
        <v>260</v>
      </c>
    </row>
    <row r="40" ht="13">
      <c r="A40" s="1" t="s">
        <v>143</v>
      </c>
      <c r="B40" s="28">
        <v>8</v>
      </c>
      <c r="C40" s="29" t="s">
        <v>2028</v>
      </c>
      <c r="D40" s="28" t="s">
        <v>145</v>
      </c>
      <c r="E40" s="30" t="s">
        <v>2029</v>
      </c>
      <c r="F40" s="31" t="s">
        <v>258</v>
      </c>
      <c r="G40" s="32">
        <v>300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148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65">
      <c r="A42" s="1" t="s">
        <v>150</v>
      </c>
      <c r="E42" s="37" t="s">
        <v>2612</v>
      </c>
    </row>
    <row r="43" ht="50">
      <c r="A43" s="1" t="s">
        <v>152</v>
      </c>
      <c r="E43" s="30" t="s">
        <v>2024</v>
      </c>
    </row>
    <row r="44" ht="13">
      <c r="A44" s="1" t="s">
        <v>140</v>
      </c>
      <c r="C44" s="22" t="s">
        <v>2031</v>
      </c>
      <c r="E44" s="23" t="s">
        <v>2032</v>
      </c>
      <c r="L44" s="38"/>
      <c r="M44" s="39">
        <f>SUMIFS(M45:M56,A45:A56,"P")</f>
        <v>0</v>
      </c>
      <c r="N44" s="38"/>
    </row>
    <row r="45" ht="13">
      <c r="A45" s="1" t="s">
        <v>143</v>
      </c>
      <c r="B45" s="28">
        <v>9</v>
      </c>
      <c r="C45" s="29" t="s">
        <v>261</v>
      </c>
      <c r="D45" s="28" t="s">
        <v>145</v>
      </c>
      <c r="E45" s="30" t="s">
        <v>262</v>
      </c>
      <c r="F45" s="31" t="s">
        <v>147</v>
      </c>
      <c r="G45" s="32">
        <v>642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 t="s">
        <v>148</v>
      </c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145</v>
      </c>
    </row>
    <row r="47" ht="65">
      <c r="A47" s="1" t="s">
        <v>150</v>
      </c>
      <c r="E47" s="37" t="s">
        <v>2613</v>
      </c>
    </row>
    <row r="48" ht="75">
      <c r="A48" s="1" t="s">
        <v>152</v>
      </c>
      <c r="E48" s="30" t="s">
        <v>264</v>
      </c>
    </row>
    <row r="49" ht="13">
      <c r="A49" s="1" t="s">
        <v>143</v>
      </c>
      <c r="B49" s="28">
        <v>10</v>
      </c>
      <c r="C49" s="29" t="s">
        <v>265</v>
      </c>
      <c r="D49" s="28" t="s">
        <v>145</v>
      </c>
      <c r="E49" s="30" t="s">
        <v>266</v>
      </c>
      <c r="F49" s="31" t="s">
        <v>258</v>
      </c>
      <c r="G49" s="32">
        <v>7409.9499999999998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2614</v>
      </c>
    </row>
    <row r="52" ht="250">
      <c r="A52" s="1" t="s">
        <v>152</v>
      </c>
      <c r="E52" s="30" t="s">
        <v>268</v>
      </c>
    </row>
    <row r="53" ht="13">
      <c r="A53" s="1" t="s">
        <v>143</v>
      </c>
      <c r="B53" s="28">
        <v>11</v>
      </c>
      <c r="C53" s="29" t="s">
        <v>2038</v>
      </c>
      <c r="D53" s="28" t="s">
        <v>145</v>
      </c>
      <c r="E53" s="30" t="s">
        <v>2039</v>
      </c>
      <c r="F53" s="31" t="s">
        <v>258</v>
      </c>
      <c r="G53" s="32">
        <v>2267.1999999999998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2615</v>
      </c>
    </row>
    <row r="56" ht="312.5">
      <c r="A56" s="1" t="s">
        <v>152</v>
      </c>
      <c r="E56" s="30" t="s">
        <v>2041</v>
      </c>
    </row>
    <row r="57" ht="13">
      <c r="A57" s="1" t="s">
        <v>140</v>
      </c>
      <c r="C57" s="22" t="s">
        <v>1372</v>
      </c>
      <c r="E57" s="23" t="s">
        <v>1373</v>
      </c>
      <c r="L57" s="38"/>
      <c r="M57" s="39">
        <f>SUMIFS(M58:M65,A58:A65,"P")</f>
        <v>0</v>
      </c>
      <c r="N57" s="38"/>
    </row>
    <row r="58" ht="13">
      <c r="A58" s="1" t="s">
        <v>143</v>
      </c>
      <c r="B58" s="28">
        <v>12</v>
      </c>
      <c r="C58" s="29" t="s">
        <v>1374</v>
      </c>
      <c r="D58" s="28" t="s">
        <v>145</v>
      </c>
      <c r="E58" s="30" t="s">
        <v>1375</v>
      </c>
      <c r="F58" s="31" t="s">
        <v>1376</v>
      </c>
      <c r="G58" s="32">
        <v>28504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148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65">
      <c r="A60" s="1" t="s">
        <v>150</v>
      </c>
      <c r="E60" s="37" t="s">
        <v>2616</v>
      </c>
    </row>
    <row r="61" ht="50">
      <c r="A61" s="1" t="s">
        <v>152</v>
      </c>
      <c r="E61" s="30" t="s">
        <v>1378</v>
      </c>
    </row>
    <row r="62" ht="13">
      <c r="A62" s="1" t="s">
        <v>143</v>
      </c>
      <c r="B62" s="28">
        <v>13</v>
      </c>
      <c r="C62" s="29" t="s">
        <v>2047</v>
      </c>
      <c r="D62" s="28" t="s">
        <v>145</v>
      </c>
      <c r="E62" s="30" t="s">
        <v>2048</v>
      </c>
      <c r="F62" s="31" t="s">
        <v>1376</v>
      </c>
      <c r="G62" s="32">
        <v>698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148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65">
      <c r="A64" s="1" t="s">
        <v>150</v>
      </c>
      <c r="E64" s="37" t="s">
        <v>2617</v>
      </c>
    </row>
    <row r="65" ht="62.5">
      <c r="A65" s="1" t="s">
        <v>152</v>
      </c>
      <c r="E65" s="30" t="s">
        <v>2050</v>
      </c>
    </row>
    <row r="66" ht="13">
      <c r="A66" s="1" t="s">
        <v>140</v>
      </c>
      <c r="C66" s="22" t="s">
        <v>2055</v>
      </c>
      <c r="E66" s="23" t="s">
        <v>2056</v>
      </c>
      <c r="L66" s="38"/>
      <c r="M66" s="39">
        <f>SUMIFS(M67:M102,A67:A102,"P")</f>
        <v>0</v>
      </c>
      <c r="N66" s="38"/>
    </row>
    <row r="67" ht="25">
      <c r="A67" s="1" t="s">
        <v>143</v>
      </c>
      <c r="B67" s="28">
        <v>14</v>
      </c>
      <c r="C67" s="29" t="s">
        <v>1565</v>
      </c>
      <c r="D67" s="28" t="s">
        <v>145</v>
      </c>
      <c r="E67" s="30" t="s">
        <v>1566</v>
      </c>
      <c r="F67" s="31" t="s">
        <v>159</v>
      </c>
      <c r="G67" s="32">
        <v>134</v>
      </c>
      <c r="H67" s="32">
        <v>0</v>
      </c>
      <c r="I67" s="33">
        <f>ROUND(G67*H67,P4)</f>
        <v>0</v>
      </c>
      <c r="J67" s="28"/>
      <c r="K67" s="28"/>
      <c r="L67" s="34">
        <v>0</v>
      </c>
      <c r="M67" s="20">
        <f>ROUND(G67*L67,P4)</f>
        <v>0</v>
      </c>
      <c r="N67" s="40" t="s">
        <v>148</v>
      </c>
      <c r="O67" s="36">
        <f>M67*AA67</f>
        <v>0</v>
      </c>
      <c r="P67" s="1">
        <v>3</v>
      </c>
      <c r="AA67" s="1">
        <f>IF(P67=1,$O$3,IF(P67=2,$O$4,$O$5))</f>
        <v>0</v>
      </c>
    </row>
    <row r="68">
      <c r="A68" s="1" t="s">
        <v>149</v>
      </c>
      <c r="E68" s="30" t="s">
        <v>145</v>
      </c>
    </row>
    <row r="69" ht="65">
      <c r="A69" s="1" t="s">
        <v>150</v>
      </c>
      <c r="E69" s="37" t="s">
        <v>2618</v>
      </c>
    </row>
    <row r="70" ht="75">
      <c r="A70" s="1" t="s">
        <v>152</v>
      </c>
      <c r="E70" s="30" t="s">
        <v>1568</v>
      </c>
    </row>
    <row r="71" ht="13">
      <c r="A71" s="1" t="s">
        <v>143</v>
      </c>
      <c r="B71" s="28">
        <v>15</v>
      </c>
      <c r="C71" s="29" t="s">
        <v>2061</v>
      </c>
      <c r="D71" s="28" t="s">
        <v>145</v>
      </c>
      <c r="E71" s="30" t="s">
        <v>2062</v>
      </c>
      <c r="F71" s="31" t="s">
        <v>159</v>
      </c>
      <c r="G71" s="32">
        <v>58</v>
      </c>
      <c r="H71" s="32">
        <v>0</v>
      </c>
      <c r="I71" s="33">
        <f>ROUND(G71*H71,P4)</f>
        <v>0</v>
      </c>
      <c r="J71" s="28"/>
      <c r="K71" s="28"/>
      <c r="L71" s="34">
        <v>0</v>
      </c>
      <c r="M71" s="20">
        <f>ROUND(G71*L71,P4)</f>
        <v>0</v>
      </c>
      <c r="N71" s="40" t="s">
        <v>148</v>
      </c>
      <c r="O71" s="36">
        <f>M71*AA71</f>
        <v>0</v>
      </c>
      <c r="P71" s="1">
        <v>3</v>
      </c>
      <c r="AA71" s="1">
        <f>IF(P71=1,$O$3,IF(P71=2,$O$4,$O$5))</f>
        <v>0</v>
      </c>
    </row>
    <row r="72">
      <c r="A72" s="1" t="s">
        <v>149</v>
      </c>
      <c r="E72" s="30" t="s">
        <v>145</v>
      </c>
    </row>
    <row r="73" ht="65">
      <c r="A73" s="1" t="s">
        <v>150</v>
      </c>
      <c r="E73" s="37" t="s">
        <v>2619</v>
      </c>
    </row>
    <row r="74" ht="75">
      <c r="A74" s="1" t="s">
        <v>152</v>
      </c>
      <c r="E74" s="30" t="s">
        <v>1568</v>
      </c>
    </row>
    <row r="75" ht="13">
      <c r="A75" s="1" t="s">
        <v>143</v>
      </c>
      <c r="B75" s="28">
        <v>16</v>
      </c>
      <c r="C75" s="29" t="s">
        <v>2067</v>
      </c>
      <c r="D75" s="28" t="s">
        <v>145</v>
      </c>
      <c r="E75" s="30" t="s">
        <v>2068</v>
      </c>
      <c r="F75" s="31" t="s">
        <v>159</v>
      </c>
      <c r="G75" s="32">
        <v>215</v>
      </c>
      <c r="H75" s="32">
        <v>0</v>
      </c>
      <c r="I75" s="33">
        <f>ROUND(G75*H75,P4)</f>
        <v>0</v>
      </c>
      <c r="J75" s="28"/>
      <c r="K75" s="28"/>
      <c r="L75" s="34">
        <v>0</v>
      </c>
      <c r="M75" s="20">
        <f>ROUND(G75*L75,P4)</f>
        <v>0</v>
      </c>
      <c r="N75" s="40" t="s">
        <v>148</v>
      </c>
      <c r="O75" s="36">
        <f>M75*AA75</f>
        <v>0</v>
      </c>
      <c r="P75" s="1">
        <v>3</v>
      </c>
      <c r="AA75" s="1">
        <f>IF(P75=1,$O$3,IF(P75=2,$O$4,$O$5))</f>
        <v>0</v>
      </c>
    </row>
    <row r="76">
      <c r="A76" s="1" t="s">
        <v>149</v>
      </c>
      <c r="E76" s="30" t="s">
        <v>145</v>
      </c>
    </row>
    <row r="77" ht="65">
      <c r="A77" s="1" t="s">
        <v>150</v>
      </c>
      <c r="E77" s="37" t="s">
        <v>2620</v>
      </c>
    </row>
    <row r="78" ht="75">
      <c r="A78" s="1" t="s">
        <v>152</v>
      </c>
      <c r="E78" s="30" t="s">
        <v>1568</v>
      </c>
    </row>
    <row r="79" ht="13">
      <c r="A79" s="1" t="s">
        <v>143</v>
      </c>
      <c r="B79" s="28">
        <v>17</v>
      </c>
      <c r="C79" s="29" t="s">
        <v>460</v>
      </c>
      <c r="D79" s="28" t="s">
        <v>145</v>
      </c>
      <c r="E79" s="30" t="s">
        <v>461</v>
      </c>
      <c r="F79" s="31" t="s">
        <v>147</v>
      </c>
      <c r="G79" s="32">
        <v>8834</v>
      </c>
      <c r="H79" s="32">
        <v>0</v>
      </c>
      <c r="I79" s="33">
        <f>ROUND(G79*H79,P4)</f>
        <v>0</v>
      </c>
      <c r="J79" s="28"/>
      <c r="K79" s="28"/>
      <c r="L79" s="34">
        <v>0</v>
      </c>
      <c r="M79" s="20">
        <f>ROUND(G79*L79,P4)</f>
        <v>0</v>
      </c>
      <c r="N79" s="40" t="s">
        <v>148</v>
      </c>
      <c r="O79" s="36">
        <f>M79*AA79</f>
        <v>0</v>
      </c>
      <c r="P79" s="1">
        <v>3</v>
      </c>
      <c r="AA79" s="1">
        <f>IF(P79=1,$O$3,IF(P79=2,$O$4,$O$5))</f>
        <v>0</v>
      </c>
    </row>
    <row r="80">
      <c r="A80" s="1" t="s">
        <v>149</v>
      </c>
      <c r="E80" s="30" t="s">
        <v>145</v>
      </c>
    </row>
    <row r="81" ht="65">
      <c r="A81" s="1" t="s">
        <v>150</v>
      </c>
      <c r="E81" s="37" t="s">
        <v>2621</v>
      </c>
    </row>
    <row r="82" ht="75">
      <c r="A82" s="1" t="s">
        <v>152</v>
      </c>
      <c r="E82" s="30" t="s">
        <v>272</v>
      </c>
    </row>
    <row r="83" ht="13">
      <c r="A83" s="1" t="s">
        <v>143</v>
      </c>
      <c r="B83" s="28">
        <v>18</v>
      </c>
      <c r="C83" s="29" t="s">
        <v>273</v>
      </c>
      <c r="D83" s="28" t="s">
        <v>145</v>
      </c>
      <c r="E83" s="30" t="s">
        <v>274</v>
      </c>
      <c r="F83" s="31" t="s">
        <v>147</v>
      </c>
      <c r="G83" s="32">
        <v>1132</v>
      </c>
      <c r="H83" s="32">
        <v>0</v>
      </c>
      <c r="I83" s="33">
        <f>ROUND(G83*H83,P4)</f>
        <v>0</v>
      </c>
      <c r="J83" s="28"/>
      <c r="K83" s="28"/>
      <c r="L83" s="34">
        <v>0</v>
      </c>
      <c r="M83" s="20">
        <f>ROUND(G83*L83,P4)</f>
        <v>0</v>
      </c>
      <c r="N83" s="40" t="s">
        <v>148</v>
      </c>
      <c r="O83" s="36">
        <f>M83*AA83</f>
        <v>0</v>
      </c>
      <c r="P83" s="1">
        <v>3</v>
      </c>
      <c r="AA83" s="1">
        <f>IF(P83=1,$O$3,IF(P83=2,$O$4,$O$5))</f>
        <v>0</v>
      </c>
    </row>
    <row r="84">
      <c r="A84" s="1" t="s">
        <v>149</v>
      </c>
      <c r="E84" s="30" t="s">
        <v>145</v>
      </c>
    </row>
    <row r="85" ht="65">
      <c r="A85" s="1" t="s">
        <v>150</v>
      </c>
      <c r="E85" s="37" t="s">
        <v>2622</v>
      </c>
    </row>
    <row r="86" ht="75">
      <c r="A86" s="1" t="s">
        <v>152</v>
      </c>
      <c r="E86" s="30" t="s">
        <v>272</v>
      </c>
    </row>
    <row r="87" ht="13">
      <c r="A87" s="1" t="s">
        <v>143</v>
      </c>
      <c r="B87" s="28">
        <v>19</v>
      </c>
      <c r="C87" s="29" t="s">
        <v>276</v>
      </c>
      <c r="D87" s="28" t="s">
        <v>145</v>
      </c>
      <c r="E87" s="30" t="s">
        <v>277</v>
      </c>
      <c r="F87" s="31" t="s">
        <v>147</v>
      </c>
      <c r="G87" s="32">
        <v>28340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148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145</v>
      </c>
    </row>
    <row r="89" ht="65">
      <c r="A89" s="1" t="s">
        <v>150</v>
      </c>
      <c r="E89" s="37" t="s">
        <v>2623</v>
      </c>
    </row>
    <row r="90" ht="87.5">
      <c r="A90" s="1" t="s">
        <v>152</v>
      </c>
      <c r="E90" s="30" t="s">
        <v>279</v>
      </c>
    </row>
    <row r="91" ht="25">
      <c r="A91" s="1" t="s">
        <v>143</v>
      </c>
      <c r="B91" s="28">
        <v>20</v>
      </c>
      <c r="C91" s="29" t="s">
        <v>283</v>
      </c>
      <c r="D91" s="28" t="s">
        <v>145</v>
      </c>
      <c r="E91" s="30" t="s">
        <v>284</v>
      </c>
      <c r="F91" s="31" t="s">
        <v>159</v>
      </c>
      <c r="G91" s="32">
        <v>350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148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 ht="65">
      <c r="A93" s="1" t="s">
        <v>150</v>
      </c>
      <c r="E93" s="37" t="s">
        <v>2624</v>
      </c>
    </row>
    <row r="94" ht="100">
      <c r="A94" s="1" t="s">
        <v>152</v>
      </c>
      <c r="E94" s="30" t="s">
        <v>285</v>
      </c>
    </row>
    <row r="95" ht="25">
      <c r="A95" s="1" t="s">
        <v>143</v>
      </c>
      <c r="B95" s="28">
        <v>21</v>
      </c>
      <c r="C95" s="29" t="s">
        <v>2080</v>
      </c>
      <c r="D95" s="28" t="s">
        <v>145</v>
      </c>
      <c r="E95" s="30" t="s">
        <v>2081</v>
      </c>
      <c r="F95" s="31" t="s">
        <v>159</v>
      </c>
      <c r="G95" s="32">
        <v>53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2625</v>
      </c>
    </row>
    <row r="98" ht="100">
      <c r="A98" s="1" t="s">
        <v>152</v>
      </c>
      <c r="E98" s="30" t="s">
        <v>2083</v>
      </c>
    </row>
    <row r="99" ht="25">
      <c r="A99" s="1" t="s">
        <v>143</v>
      </c>
      <c r="B99" s="28">
        <v>100</v>
      </c>
      <c r="C99" s="29" t="s">
        <v>2084</v>
      </c>
      <c r="D99" s="28" t="s">
        <v>145</v>
      </c>
      <c r="E99" s="30" t="s">
        <v>2578</v>
      </c>
      <c r="F99" s="31" t="s">
        <v>318</v>
      </c>
      <c r="G99" s="32">
        <v>70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/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26">
      <c r="A101" s="1" t="s">
        <v>150</v>
      </c>
      <c r="E101" s="37" t="s">
        <v>2626</v>
      </c>
    </row>
    <row r="102">
      <c r="A102" s="1" t="s">
        <v>152</v>
      </c>
      <c r="E102" s="30" t="s">
        <v>2087</v>
      </c>
    </row>
    <row r="103" ht="13">
      <c r="A103" s="1" t="s">
        <v>140</v>
      </c>
      <c r="C103" s="22" t="s">
        <v>1407</v>
      </c>
      <c r="E103" s="23" t="s">
        <v>2088</v>
      </c>
      <c r="L103" s="38"/>
      <c r="M103" s="39">
        <f>SUMIFS(M104:M115,A104:A115,"P")</f>
        <v>0</v>
      </c>
      <c r="N103" s="38"/>
    </row>
    <row r="104" ht="13">
      <c r="A104" s="1" t="s">
        <v>143</v>
      </c>
      <c r="B104" s="28">
        <v>22</v>
      </c>
      <c r="C104" s="29" t="s">
        <v>2089</v>
      </c>
      <c r="D104" s="28" t="s">
        <v>145</v>
      </c>
      <c r="E104" s="30" t="s">
        <v>2090</v>
      </c>
      <c r="F104" s="31" t="s">
        <v>147</v>
      </c>
      <c r="G104" s="32">
        <v>500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148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65">
      <c r="A106" s="1" t="s">
        <v>150</v>
      </c>
      <c r="E106" s="37" t="s">
        <v>2627</v>
      </c>
    </row>
    <row r="107" ht="112.5">
      <c r="A107" s="1" t="s">
        <v>152</v>
      </c>
      <c r="E107" s="30" t="s">
        <v>2092</v>
      </c>
    </row>
    <row r="108" ht="13">
      <c r="A108" s="1" t="s">
        <v>143</v>
      </c>
      <c r="B108" s="28">
        <v>23</v>
      </c>
      <c r="C108" s="29" t="s">
        <v>1754</v>
      </c>
      <c r="D108" s="28" t="s">
        <v>145</v>
      </c>
      <c r="E108" s="30" t="s">
        <v>1755</v>
      </c>
      <c r="F108" s="31" t="s">
        <v>159</v>
      </c>
      <c r="G108" s="32">
        <v>35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148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2628</v>
      </c>
    </row>
    <row r="110" ht="65">
      <c r="A110" s="1" t="s">
        <v>150</v>
      </c>
      <c r="E110" s="37" t="s">
        <v>2629</v>
      </c>
    </row>
    <row r="111" ht="75">
      <c r="A111" s="1" t="s">
        <v>152</v>
      </c>
      <c r="E111" s="30" t="s">
        <v>1756</v>
      </c>
    </row>
    <row r="112" ht="13">
      <c r="A112" s="1" t="s">
        <v>143</v>
      </c>
      <c r="B112" s="28">
        <v>24</v>
      </c>
      <c r="C112" s="29" t="s">
        <v>1598</v>
      </c>
      <c r="D112" s="28" t="s">
        <v>145</v>
      </c>
      <c r="E112" s="30" t="s">
        <v>1599</v>
      </c>
      <c r="F112" s="31" t="s">
        <v>159</v>
      </c>
      <c r="G112" s="32">
        <v>45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148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65">
      <c r="A114" s="1" t="s">
        <v>150</v>
      </c>
      <c r="E114" s="37" t="s">
        <v>2630</v>
      </c>
    </row>
    <row r="115" ht="87.5">
      <c r="A115" s="1" t="s">
        <v>152</v>
      </c>
      <c r="E115" s="30" t="s">
        <v>1600</v>
      </c>
    </row>
    <row r="116" ht="13">
      <c r="A116" s="1" t="s">
        <v>140</v>
      </c>
      <c r="C116" s="22" t="s">
        <v>141</v>
      </c>
      <c r="E116" s="23" t="s">
        <v>1379</v>
      </c>
      <c r="L116" s="38"/>
      <c r="M116" s="39">
        <f>SUMIFS(M117:M396,A117:A396,"P")</f>
        <v>0</v>
      </c>
      <c r="N116" s="38"/>
    </row>
    <row r="117" ht="13">
      <c r="A117" s="1" t="s">
        <v>143</v>
      </c>
      <c r="B117" s="28">
        <v>25</v>
      </c>
      <c r="C117" s="29" t="s">
        <v>2631</v>
      </c>
      <c r="D117" s="28" t="s">
        <v>145</v>
      </c>
      <c r="E117" s="30" t="s">
        <v>2632</v>
      </c>
      <c r="F117" s="31" t="s">
        <v>2095</v>
      </c>
      <c r="G117" s="32">
        <v>0.41399999999999998</v>
      </c>
      <c r="H117" s="32">
        <v>0</v>
      </c>
      <c r="I117" s="33">
        <f>ROUND(G117*H117,P4)</f>
        <v>0</v>
      </c>
      <c r="J117" s="28"/>
      <c r="K117" s="28"/>
      <c r="L117" s="34">
        <v>0</v>
      </c>
      <c r="M117" s="20">
        <f>ROUND(G117*L117,P4)</f>
        <v>0</v>
      </c>
      <c r="N117" s="40" t="s">
        <v>148</v>
      </c>
      <c r="O117" s="36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149</v>
      </c>
      <c r="E118" s="30" t="s">
        <v>145</v>
      </c>
    </row>
    <row r="119" ht="65">
      <c r="A119" s="1" t="s">
        <v>150</v>
      </c>
      <c r="E119" s="37" t="s">
        <v>2633</v>
      </c>
    </row>
    <row r="120" ht="162.5">
      <c r="A120" s="1" t="s">
        <v>152</v>
      </c>
      <c r="E120" s="30" t="s">
        <v>2097</v>
      </c>
    </row>
    <row r="121" ht="13">
      <c r="A121" s="1" t="s">
        <v>143</v>
      </c>
      <c r="B121" s="28">
        <v>26</v>
      </c>
      <c r="C121" s="29" t="s">
        <v>2634</v>
      </c>
      <c r="D121" s="28" t="s">
        <v>145</v>
      </c>
      <c r="E121" s="30" t="s">
        <v>2635</v>
      </c>
      <c r="F121" s="31" t="s">
        <v>147</v>
      </c>
      <c r="G121" s="32">
        <v>138</v>
      </c>
      <c r="H121" s="32">
        <v>0</v>
      </c>
      <c r="I121" s="33">
        <f>ROUND(G121*H121,P4)</f>
        <v>0</v>
      </c>
      <c r="J121" s="28"/>
      <c r="K121" s="28"/>
      <c r="L121" s="34">
        <v>0</v>
      </c>
      <c r="M121" s="20">
        <f>ROUND(G121*L121,P4)</f>
        <v>0</v>
      </c>
      <c r="N121" s="40" t="s">
        <v>148</v>
      </c>
      <c r="O121" s="36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149</v>
      </c>
      <c r="E122" s="30" t="s">
        <v>145</v>
      </c>
    </row>
    <row r="123" ht="65">
      <c r="A123" s="1" t="s">
        <v>150</v>
      </c>
      <c r="E123" s="37" t="s">
        <v>2636</v>
      </c>
    </row>
    <row r="124" ht="125">
      <c r="A124" s="1" t="s">
        <v>152</v>
      </c>
      <c r="E124" s="30" t="s">
        <v>1492</v>
      </c>
    </row>
    <row r="125" ht="13">
      <c r="A125" s="1" t="s">
        <v>143</v>
      </c>
      <c r="B125" s="28">
        <v>27</v>
      </c>
      <c r="C125" s="29" t="s">
        <v>2093</v>
      </c>
      <c r="D125" s="28" t="s">
        <v>145</v>
      </c>
      <c r="E125" s="30" t="s">
        <v>2094</v>
      </c>
      <c r="F125" s="31" t="s">
        <v>2095</v>
      </c>
      <c r="G125" s="32">
        <v>0.19500000000000001</v>
      </c>
      <c r="H125" s="32">
        <v>0</v>
      </c>
      <c r="I125" s="33">
        <f>ROUND(G125*H125,P4)</f>
        <v>0</v>
      </c>
      <c r="J125" s="28"/>
      <c r="K125" s="28"/>
      <c r="L125" s="34">
        <v>0</v>
      </c>
      <c r="M125" s="20">
        <f>ROUND(G125*L125,P4)</f>
        <v>0</v>
      </c>
      <c r="N125" s="40" t="s">
        <v>148</v>
      </c>
      <c r="O125" s="36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149</v>
      </c>
      <c r="E126" s="30" t="s">
        <v>145</v>
      </c>
    </row>
    <row r="127" ht="65">
      <c r="A127" s="1" t="s">
        <v>150</v>
      </c>
      <c r="E127" s="37" t="s">
        <v>2637</v>
      </c>
    </row>
    <row r="128" ht="162.5">
      <c r="A128" s="1" t="s">
        <v>152</v>
      </c>
      <c r="E128" s="30" t="s">
        <v>2097</v>
      </c>
    </row>
    <row r="129" ht="13">
      <c r="A129" s="1" t="s">
        <v>143</v>
      </c>
      <c r="B129" s="28">
        <v>28</v>
      </c>
      <c r="C129" s="29" t="s">
        <v>2098</v>
      </c>
      <c r="D129" s="28" t="s">
        <v>145</v>
      </c>
      <c r="E129" s="30" t="s">
        <v>2099</v>
      </c>
      <c r="F129" s="31" t="s">
        <v>2095</v>
      </c>
      <c r="G129" s="32">
        <v>544.32000000000005</v>
      </c>
      <c r="H129" s="32">
        <v>0</v>
      </c>
      <c r="I129" s="33">
        <f>ROUND(G129*H129,P4)</f>
        <v>0</v>
      </c>
      <c r="J129" s="28"/>
      <c r="K129" s="28"/>
      <c r="L129" s="34">
        <v>0</v>
      </c>
      <c r="M129" s="20">
        <f>ROUND(G129*L129,P4)</f>
        <v>0</v>
      </c>
      <c r="N129" s="40" t="s">
        <v>148</v>
      </c>
      <c r="O129" s="36">
        <f>M129*AA129</f>
        <v>0</v>
      </c>
      <c r="P129" s="1">
        <v>3</v>
      </c>
      <c r="AA129" s="1">
        <f>IF(P129=1,$O$3,IF(P129=2,$O$4,$O$5))</f>
        <v>0</v>
      </c>
    </row>
    <row r="130">
      <c r="A130" s="1" t="s">
        <v>149</v>
      </c>
      <c r="E130" s="30" t="s">
        <v>145</v>
      </c>
    </row>
    <row r="131" ht="65">
      <c r="A131" s="1" t="s">
        <v>150</v>
      </c>
      <c r="E131" s="37" t="s">
        <v>2638</v>
      </c>
    </row>
    <row r="132" ht="162.5">
      <c r="A132" s="1" t="s">
        <v>152</v>
      </c>
      <c r="E132" s="30" t="s">
        <v>2097</v>
      </c>
    </row>
    <row r="133" ht="13">
      <c r="A133" s="1" t="s">
        <v>143</v>
      </c>
      <c r="B133" s="28">
        <v>29</v>
      </c>
      <c r="C133" s="29" t="s">
        <v>2101</v>
      </c>
      <c r="D133" s="28" t="s">
        <v>145</v>
      </c>
      <c r="E133" s="30" t="s">
        <v>2102</v>
      </c>
      <c r="F133" s="31" t="s">
        <v>147</v>
      </c>
      <c r="G133" s="32">
        <v>36429</v>
      </c>
      <c r="H133" s="32">
        <v>0</v>
      </c>
      <c r="I133" s="33">
        <f>ROUND(G133*H133,P4)</f>
        <v>0</v>
      </c>
      <c r="J133" s="28"/>
      <c r="K133" s="28"/>
      <c r="L133" s="34">
        <v>0</v>
      </c>
      <c r="M133" s="20">
        <f>ROUND(G133*L133,P4)</f>
        <v>0</v>
      </c>
      <c r="N133" s="40" t="s">
        <v>148</v>
      </c>
      <c r="O133" s="36">
        <f>M133*AA133</f>
        <v>0</v>
      </c>
      <c r="P133" s="1">
        <v>3</v>
      </c>
      <c r="AA133" s="1">
        <f>IF(P133=1,$O$3,IF(P133=2,$O$4,$O$5))</f>
        <v>0</v>
      </c>
    </row>
    <row r="134">
      <c r="A134" s="1" t="s">
        <v>149</v>
      </c>
      <c r="E134" s="30" t="s">
        <v>145</v>
      </c>
    </row>
    <row r="135" ht="65">
      <c r="A135" s="1" t="s">
        <v>150</v>
      </c>
      <c r="E135" s="37" t="s">
        <v>2639</v>
      </c>
    </row>
    <row r="136" ht="125">
      <c r="A136" s="1" t="s">
        <v>152</v>
      </c>
      <c r="E136" s="30" t="s">
        <v>1492</v>
      </c>
    </row>
    <row r="137" ht="13">
      <c r="A137" s="1" t="s">
        <v>143</v>
      </c>
      <c r="B137" s="28">
        <v>30</v>
      </c>
      <c r="C137" s="29" t="s">
        <v>2104</v>
      </c>
      <c r="D137" s="28" t="s">
        <v>145</v>
      </c>
      <c r="E137" s="30" t="s">
        <v>2105</v>
      </c>
      <c r="F137" s="31" t="s">
        <v>2106</v>
      </c>
      <c r="G137" s="32">
        <v>7.5599999999999996</v>
      </c>
      <c r="H137" s="32">
        <v>0</v>
      </c>
      <c r="I137" s="33">
        <f>ROUND(G137*H137,P4)</f>
        <v>0</v>
      </c>
      <c r="J137" s="28"/>
      <c r="K137" s="28"/>
      <c r="L137" s="34">
        <v>0</v>
      </c>
      <c r="M137" s="20">
        <f>ROUND(G137*L137,P4)</f>
        <v>0</v>
      </c>
      <c r="N137" s="40" t="s">
        <v>148</v>
      </c>
      <c r="O137" s="36">
        <f>M137*AA137</f>
        <v>0</v>
      </c>
      <c r="P137" s="1">
        <v>3</v>
      </c>
      <c r="AA137" s="1">
        <f>IF(P137=1,$O$3,IF(P137=2,$O$4,$O$5))</f>
        <v>0</v>
      </c>
    </row>
    <row r="138">
      <c r="A138" s="1" t="s">
        <v>149</v>
      </c>
      <c r="E138" s="30" t="s">
        <v>145</v>
      </c>
    </row>
    <row r="139" ht="65">
      <c r="A139" s="1" t="s">
        <v>150</v>
      </c>
      <c r="E139" s="37" t="s">
        <v>2640</v>
      </c>
    </row>
    <row r="140" ht="162.5">
      <c r="A140" s="1" t="s">
        <v>152</v>
      </c>
      <c r="E140" s="30" t="s">
        <v>2108</v>
      </c>
    </row>
    <row r="141" ht="13">
      <c r="A141" s="1" t="s">
        <v>143</v>
      </c>
      <c r="B141" s="28">
        <v>31</v>
      </c>
      <c r="C141" s="29" t="s">
        <v>2109</v>
      </c>
      <c r="D141" s="28" t="s">
        <v>145</v>
      </c>
      <c r="E141" s="30" t="s">
        <v>2110</v>
      </c>
      <c r="F141" s="31" t="s">
        <v>2106</v>
      </c>
      <c r="G141" s="32">
        <v>27.527999999999999</v>
      </c>
      <c r="H141" s="32">
        <v>0</v>
      </c>
      <c r="I141" s="33">
        <f>ROUND(G141*H141,P4)</f>
        <v>0</v>
      </c>
      <c r="J141" s="28"/>
      <c r="K141" s="28"/>
      <c r="L141" s="34">
        <v>0</v>
      </c>
      <c r="M141" s="20">
        <f>ROUND(G141*L141,P4)</f>
        <v>0</v>
      </c>
      <c r="N141" s="40" t="s">
        <v>148</v>
      </c>
      <c r="O141" s="36">
        <f>M141*AA141</f>
        <v>0</v>
      </c>
      <c r="P141" s="1">
        <v>3</v>
      </c>
      <c r="AA141" s="1">
        <f>IF(P141=1,$O$3,IF(P141=2,$O$4,$O$5))</f>
        <v>0</v>
      </c>
    </row>
    <row r="142">
      <c r="A142" s="1" t="s">
        <v>149</v>
      </c>
      <c r="E142" s="30" t="s">
        <v>145</v>
      </c>
    </row>
    <row r="143" ht="65">
      <c r="A143" s="1" t="s">
        <v>150</v>
      </c>
      <c r="E143" s="37" t="s">
        <v>2641</v>
      </c>
    </row>
    <row r="144" ht="162.5">
      <c r="A144" s="1" t="s">
        <v>152</v>
      </c>
      <c r="E144" s="30" t="s">
        <v>2108</v>
      </c>
    </row>
    <row r="145" ht="13">
      <c r="A145" s="1" t="s">
        <v>143</v>
      </c>
      <c r="B145" s="28">
        <v>32</v>
      </c>
      <c r="C145" s="29" t="s">
        <v>2112</v>
      </c>
      <c r="D145" s="28" t="s">
        <v>145</v>
      </c>
      <c r="E145" s="30" t="s">
        <v>2113</v>
      </c>
      <c r="F145" s="31" t="s">
        <v>2106</v>
      </c>
      <c r="G145" s="32">
        <v>4831.1999999999998</v>
      </c>
      <c r="H145" s="32">
        <v>0</v>
      </c>
      <c r="I145" s="33">
        <f>ROUND(G145*H145,P4)</f>
        <v>0</v>
      </c>
      <c r="J145" s="28"/>
      <c r="K145" s="28"/>
      <c r="L145" s="34">
        <v>0</v>
      </c>
      <c r="M145" s="20">
        <f>ROUND(G145*L145,P4)</f>
        <v>0</v>
      </c>
      <c r="N145" s="40" t="s">
        <v>148</v>
      </c>
      <c r="O145" s="36">
        <f>M145*AA145</f>
        <v>0</v>
      </c>
      <c r="P145" s="1">
        <v>3</v>
      </c>
      <c r="AA145" s="1">
        <f>IF(P145=1,$O$3,IF(P145=2,$O$4,$O$5))</f>
        <v>0</v>
      </c>
    </row>
    <row r="146">
      <c r="A146" s="1" t="s">
        <v>149</v>
      </c>
      <c r="E146" s="30" t="s">
        <v>145</v>
      </c>
    </row>
    <row r="147" ht="65">
      <c r="A147" s="1" t="s">
        <v>150</v>
      </c>
      <c r="E147" s="37" t="s">
        <v>2642</v>
      </c>
    </row>
    <row r="148" ht="162.5">
      <c r="A148" s="1" t="s">
        <v>152</v>
      </c>
      <c r="E148" s="30" t="s">
        <v>2108</v>
      </c>
    </row>
    <row r="149" ht="13">
      <c r="A149" s="1" t="s">
        <v>143</v>
      </c>
      <c r="B149" s="28">
        <v>33</v>
      </c>
      <c r="C149" s="29" t="s">
        <v>2115</v>
      </c>
      <c r="D149" s="28" t="s">
        <v>145</v>
      </c>
      <c r="E149" s="30" t="s">
        <v>2116</v>
      </c>
      <c r="F149" s="31" t="s">
        <v>147</v>
      </c>
      <c r="G149" s="32">
        <v>82297</v>
      </c>
      <c r="H149" s="32">
        <v>0</v>
      </c>
      <c r="I149" s="33">
        <f>ROUND(G149*H149,P4)</f>
        <v>0</v>
      </c>
      <c r="J149" s="28"/>
      <c r="K149" s="28"/>
      <c r="L149" s="34">
        <v>0</v>
      </c>
      <c r="M149" s="20">
        <f>ROUND(G149*L149,P4)</f>
        <v>0</v>
      </c>
      <c r="N149" s="40" t="s">
        <v>148</v>
      </c>
      <c r="O149" s="36">
        <f>M149*AA149</f>
        <v>0</v>
      </c>
      <c r="P149" s="1">
        <v>3</v>
      </c>
      <c r="AA149" s="1">
        <f>IF(P149=1,$O$3,IF(P149=2,$O$4,$O$5))</f>
        <v>0</v>
      </c>
    </row>
    <row r="150">
      <c r="A150" s="1" t="s">
        <v>149</v>
      </c>
      <c r="E150" s="30" t="s">
        <v>145</v>
      </c>
    </row>
    <row r="151" ht="65">
      <c r="A151" s="1" t="s">
        <v>150</v>
      </c>
      <c r="E151" s="37" t="s">
        <v>2643</v>
      </c>
    </row>
    <row r="152" ht="125">
      <c r="A152" s="1" t="s">
        <v>152</v>
      </c>
      <c r="E152" s="30" t="s">
        <v>2118</v>
      </c>
    </row>
    <row r="153" ht="13">
      <c r="A153" s="1" t="s">
        <v>143</v>
      </c>
      <c r="B153" s="28">
        <v>34</v>
      </c>
      <c r="C153" s="29" t="s">
        <v>2125</v>
      </c>
      <c r="D153" s="28" t="s">
        <v>145</v>
      </c>
      <c r="E153" s="30" t="s">
        <v>2126</v>
      </c>
      <c r="F153" s="31" t="s">
        <v>159</v>
      </c>
      <c r="G153" s="32">
        <v>37</v>
      </c>
      <c r="H153" s="32">
        <v>0</v>
      </c>
      <c r="I153" s="33">
        <f>ROUND(G153*H153,P4)</f>
        <v>0</v>
      </c>
      <c r="J153" s="28"/>
      <c r="K153" s="28"/>
      <c r="L153" s="34">
        <v>0</v>
      </c>
      <c r="M153" s="20">
        <f>ROUND(G153*L153,P4)</f>
        <v>0</v>
      </c>
      <c r="N153" s="40" t="s">
        <v>148</v>
      </c>
      <c r="O153" s="36">
        <f>M153*AA153</f>
        <v>0</v>
      </c>
      <c r="P153" s="1">
        <v>3</v>
      </c>
      <c r="AA153" s="1">
        <f>IF(P153=1,$O$3,IF(P153=2,$O$4,$O$5))</f>
        <v>0</v>
      </c>
    </row>
    <row r="154">
      <c r="A154" s="1" t="s">
        <v>149</v>
      </c>
      <c r="E154" s="30" t="s">
        <v>145</v>
      </c>
    </row>
    <row r="155" ht="65">
      <c r="A155" s="1" t="s">
        <v>150</v>
      </c>
      <c r="E155" s="37" t="s">
        <v>2644</v>
      </c>
    </row>
    <row r="156" ht="150">
      <c r="A156" s="1" t="s">
        <v>152</v>
      </c>
      <c r="E156" s="30" t="s">
        <v>1387</v>
      </c>
    </row>
    <row r="157" ht="13">
      <c r="A157" s="1" t="s">
        <v>143</v>
      </c>
      <c r="B157" s="28">
        <v>35</v>
      </c>
      <c r="C157" s="29" t="s">
        <v>2128</v>
      </c>
      <c r="D157" s="28" t="s">
        <v>145</v>
      </c>
      <c r="E157" s="30" t="s">
        <v>2129</v>
      </c>
      <c r="F157" s="31" t="s">
        <v>159</v>
      </c>
      <c r="G157" s="32">
        <v>37</v>
      </c>
      <c r="H157" s="32">
        <v>0</v>
      </c>
      <c r="I157" s="33">
        <f>ROUND(G157*H157,P4)</f>
        <v>0</v>
      </c>
      <c r="J157" s="28"/>
      <c r="K157" s="28"/>
      <c r="L157" s="34">
        <v>0</v>
      </c>
      <c r="M157" s="20">
        <f>ROUND(G157*L157,P4)</f>
        <v>0</v>
      </c>
      <c r="N157" s="40" t="s">
        <v>148</v>
      </c>
      <c r="O157" s="36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149</v>
      </c>
      <c r="E158" s="30" t="s">
        <v>145</v>
      </c>
    </row>
    <row r="159" ht="65">
      <c r="A159" s="1" t="s">
        <v>150</v>
      </c>
      <c r="E159" s="37" t="s">
        <v>2644</v>
      </c>
    </row>
    <row r="160" ht="125">
      <c r="A160" s="1" t="s">
        <v>152</v>
      </c>
      <c r="E160" s="30" t="s">
        <v>993</v>
      </c>
    </row>
    <row r="161" ht="13">
      <c r="A161" s="1" t="s">
        <v>143</v>
      </c>
      <c r="B161" s="28">
        <v>36</v>
      </c>
      <c r="C161" s="29" t="s">
        <v>2130</v>
      </c>
      <c r="D161" s="28" t="s">
        <v>145</v>
      </c>
      <c r="E161" s="30" t="s">
        <v>2131</v>
      </c>
      <c r="F161" s="31" t="s">
        <v>147</v>
      </c>
      <c r="G161" s="32">
        <v>111027</v>
      </c>
      <c r="H161" s="32">
        <v>0</v>
      </c>
      <c r="I161" s="33">
        <f>ROUND(G161*H161,P4)</f>
        <v>0</v>
      </c>
      <c r="J161" s="28"/>
      <c r="K161" s="28"/>
      <c r="L161" s="34">
        <v>0</v>
      </c>
      <c r="M161" s="20">
        <f>ROUND(G161*L161,P4)</f>
        <v>0</v>
      </c>
      <c r="N161" s="40" t="s">
        <v>148</v>
      </c>
      <c r="O161" s="36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149</v>
      </c>
      <c r="E162" s="30" t="s">
        <v>145</v>
      </c>
    </row>
    <row r="163" ht="65">
      <c r="A163" s="1" t="s">
        <v>150</v>
      </c>
      <c r="E163" s="37" t="s">
        <v>2645</v>
      </c>
    </row>
    <row r="164" ht="162.5">
      <c r="A164" s="1" t="s">
        <v>152</v>
      </c>
      <c r="E164" s="30" t="s">
        <v>1489</v>
      </c>
    </row>
    <row r="165" ht="13">
      <c r="A165" s="1" t="s">
        <v>143</v>
      </c>
      <c r="B165" s="28">
        <v>37</v>
      </c>
      <c r="C165" s="29" t="s">
        <v>2133</v>
      </c>
      <c r="D165" s="28" t="s">
        <v>145</v>
      </c>
      <c r="E165" s="30" t="s">
        <v>2134</v>
      </c>
      <c r="F165" s="31" t="s">
        <v>147</v>
      </c>
      <c r="G165" s="32">
        <v>111027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 t="s">
        <v>148</v>
      </c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145</v>
      </c>
    </row>
    <row r="167" ht="65">
      <c r="A167" s="1" t="s">
        <v>150</v>
      </c>
      <c r="E167" s="37" t="s">
        <v>2645</v>
      </c>
    </row>
    <row r="168" ht="125">
      <c r="A168" s="1" t="s">
        <v>152</v>
      </c>
      <c r="E168" s="30" t="s">
        <v>1492</v>
      </c>
    </row>
    <row r="169" ht="13">
      <c r="A169" s="1" t="s">
        <v>143</v>
      </c>
      <c r="B169" s="28">
        <v>38</v>
      </c>
      <c r="C169" s="29" t="s">
        <v>2139</v>
      </c>
      <c r="D169" s="28" t="s">
        <v>145</v>
      </c>
      <c r="E169" s="30" t="s">
        <v>2140</v>
      </c>
      <c r="F169" s="31" t="s">
        <v>1648</v>
      </c>
      <c r="G169" s="32">
        <v>94</v>
      </c>
      <c r="H169" s="32">
        <v>0</v>
      </c>
      <c r="I169" s="33">
        <f>ROUND(G169*H169,P4)</f>
        <v>0</v>
      </c>
      <c r="J169" s="28"/>
      <c r="K169" s="28"/>
      <c r="L169" s="34">
        <v>0</v>
      </c>
      <c r="M169" s="20">
        <f>ROUND(G169*L169,P4)</f>
        <v>0</v>
      </c>
      <c r="N169" s="40" t="s">
        <v>148</v>
      </c>
      <c r="O169" s="36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149</v>
      </c>
      <c r="E170" s="30" t="s">
        <v>145</v>
      </c>
    </row>
    <row r="171" ht="65">
      <c r="A171" s="1" t="s">
        <v>150</v>
      </c>
      <c r="E171" s="37" t="s">
        <v>2646</v>
      </c>
    </row>
    <row r="172" ht="137.5">
      <c r="A172" s="1" t="s">
        <v>152</v>
      </c>
      <c r="E172" s="30" t="s">
        <v>1649</v>
      </c>
    </row>
    <row r="173" ht="13">
      <c r="A173" s="1" t="s">
        <v>143</v>
      </c>
      <c r="B173" s="28">
        <v>39</v>
      </c>
      <c r="C173" s="29" t="s">
        <v>2142</v>
      </c>
      <c r="D173" s="28" t="s">
        <v>145</v>
      </c>
      <c r="E173" s="30" t="s">
        <v>2143</v>
      </c>
      <c r="F173" s="31" t="s">
        <v>147</v>
      </c>
      <c r="G173" s="32">
        <v>111027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 t="s">
        <v>148</v>
      </c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145</v>
      </c>
    </row>
    <row r="175" ht="65">
      <c r="A175" s="1" t="s">
        <v>150</v>
      </c>
      <c r="E175" s="37" t="s">
        <v>2645</v>
      </c>
    </row>
    <row r="176" ht="137.5">
      <c r="A176" s="1" t="s">
        <v>152</v>
      </c>
      <c r="E176" s="30" t="s">
        <v>2145</v>
      </c>
    </row>
    <row r="177" ht="13">
      <c r="A177" s="1" t="s">
        <v>143</v>
      </c>
      <c r="B177" s="28">
        <v>40</v>
      </c>
      <c r="C177" s="29" t="s">
        <v>2146</v>
      </c>
      <c r="D177" s="28" t="s">
        <v>145</v>
      </c>
      <c r="E177" s="30" t="s">
        <v>2147</v>
      </c>
      <c r="F177" s="31" t="s">
        <v>159</v>
      </c>
      <c r="G177" s="32">
        <v>219</v>
      </c>
      <c r="H177" s="32">
        <v>0</v>
      </c>
      <c r="I177" s="33">
        <f>ROUND(G177*H177,P4)</f>
        <v>0</v>
      </c>
      <c r="J177" s="28"/>
      <c r="K177" s="28"/>
      <c r="L177" s="34">
        <v>0</v>
      </c>
      <c r="M177" s="20">
        <f>ROUND(G177*L177,P4)</f>
        <v>0</v>
      </c>
      <c r="N177" s="40" t="s">
        <v>148</v>
      </c>
      <c r="O177" s="36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149</v>
      </c>
      <c r="E178" s="30" t="s">
        <v>145</v>
      </c>
    </row>
    <row r="179" ht="65">
      <c r="A179" s="1" t="s">
        <v>150</v>
      </c>
      <c r="E179" s="37" t="s">
        <v>2647</v>
      </c>
    </row>
    <row r="180" ht="150">
      <c r="A180" s="1" t="s">
        <v>152</v>
      </c>
      <c r="E180" s="30" t="s">
        <v>1387</v>
      </c>
    </row>
    <row r="181" ht="13">
      <c r="A181" s="1" t="s">
        <v>143</v>
      </c>
      <c r="B181" s="28">
        <v>41</v>
      </c>
      <c r="C181" s="29" t="s">
        <v>2149</v>
      </c>
      <c r="D181" s="28" t="s">
        <v>145</v>
      </c>
      <c r="E181" s="30" t="s">
        <v>2150</v>
      </c>
      <c r="F181" s="31" t="s">
        <v>159</v>
      </c>
      <c r="G181" s="32">
        <v>219</v>
      </c>
      <c r="H181" s="32">
        <v>0</v>
      </c>
      <c r="I181" s="33">
        <f>ROUND(G181*H181,P4)</f>
        <v>0</v>
      </c>
      <c r="J181" s="28"/>
      <c r="K181" s="28"/>
      <c r="L181" s="34">
        <v>0</v>
      </c>
      <c r="M181" s="20">
        <f>ROUND(G181*L181,P4)</f>
        <v>0</v>
      </c>
      <c r="N181" s="40" t="s">
        <v>148</v>
      </c>
      <c r="O181" s="36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149</v>
      </c>
      <c r="E182" s="30" t="s">
        <v>145</v>
      </c>
    </row>
    <row r="183" ht="65">
      <c r="A183" s="1" t="s">
        <v>150</v>
      </c>
      <c r="E183" s="37" t="s">
        <v>2647</v>
      </c>
    </row>
    <row r="184" ht="125">
      <c r="A184" s="1" t="s">
        <v>152</v>
      </c>
      <c r="E184" s="30" t="s">
        <v>993</v>
      </c>
    </row>
    <row r="185" ht="13">
      <c r="A185" s="1" t="s">
        <v>143</v>
      </c>
      <c r="B185" s="28">
        <v>42</v>
      </c>
      <c r="C185" s="29" t="s">
        <v>1384</v>
      </c>
      <c r="D185" s="28" t="s">
        <v>145</v>
      </c>
      <c r="E185" s="30" t="s">
        <v>1385</v>
      </c>
      <c r="F185" s="31" t="s">
        <v>159</v>
      </c>
      <c r="G185" s="32">
        <v>62</v>
      </c>
      <c r="H185" s="32">
        <v>0</v>
      </c>
      <c r="I185" s="33">
        <f>ROUND(G185*H185,P4)</f>
        <v>0</v>
      </c>
      <c r="J185" s="28"/>
      <c r="K185" s="28"/>
      <c r="L185" s="34">
        <v>0</v>
      </c>
      <c r="M185" s="20">
        <f>ROUND(G185*L185,P4)</f>
        <v>0</v>
      </c>
      <c r="N185" s="40" t="s">
        <v>148</v>
      </c>
      <c r="O185" s="36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149</v>
      </c>
      <c r="E186" s="30" t="s">
        <v>145</v>
      </c>
    </row>
    <row r="187" ht="65">
      <c r="A187" s="1" t="s">
        <v>150</v>
      </c>
      <c r="E187" s="37" t="s">
        <v>2648</v>
      </c>
    </row>
    <row r="188" ht="150">
      <c r="A188" s="1" t="s">
        <v>152</v>
      </c>
      <c r="E188" s="30" t="s">
        <v>1387</v>
      </c>
    </row>
    <row r="189" ht="13">
      <c r="A189" s="1" t="s">
        <v>143</v>
      </c>
      <c r="B189" s="28">
        <v>43</v>
      </c>
      <c r="C189" s="29" t="s">
        <v>1388</v>
      </c>
      <c r="D189" s="28" t="s">
        <v>145</v>
      </c>
      <c r="E189" s="30" t="s">
        <v>1389</v>
      </c>
      <c r="F189" s="31" t="s">
        <v>159</v>
      </c>
      <c r="G189" s="32">
        <v>62</v>
      </c>
      <c r="H189" s="32">
        <v>0</v>
      </c>
      <c r="I189" s="33">
        <f>ROUND(G189*H189,P4)</f>
        <v>0</v>
      </c>
      <c r="J189" s="28"/>
      <c r="K189" s="28"/>
      <c r="L189" s="34">
        <v>0</v>
      </c>
      <c r="M189" s="20">
        <f>ROUND(G189*L189,P4)</f>
        <v>0</v>
      </c>
      <c r="N189" s="40" t="s">
        <v>148</v>
      </c>
      <c r="O189" s="36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149</v>
      </c>
      <c r="E190" s="30" t="s">
        <v>145</v>
      </c>
    </row>
    <row r="191" ht="65">
      <c r="A191" s="1" t="s">
        <v>150</v>
      </c>
      <c r="E191" s="37" t="s">
        <v>2648</v>
      </c>
    </row>
    <row r="192" ht="125">
      <c r="A192" s="1" t="s">
        <v>152</v>
      </c>
      <c r="E192" s="30" t="s">
        <v>993</v>
      </c>
    </row>
    <row r="193" ht="13">
      <c r="A193" s="1" t="s">
        <v>143</v>
      </c>
      <c r="B193" s="28">
        <v>44</v>
      </c>
      <c r="C193" s="29" t="s">
        <v>2649</v>
      </c>
      <c r="D193" s="28" t="s">
        <v>145</v>
      </c>
      <c r="E193" s="30" t="s">
        <v>2650</v>
      </c>
      <c r="F193" s="31" t="s">
        <v>159</v>
      </c>
      <c r="G193" s="32">
        <v>42</v>
      </c>
      <c r="H193" s="32">
        <v>0</v>
      </c>
      <c r="I193" s="33">
        <f>ROUND(G193*H193,P4)</f>
        <v>0</v>
      </c>
      <c r="J193" s="28"/>
      <c r="K193" s="28"/>
      <c r="L193" s="34">
        <v>0</v>
      </c>
      <c r="M193" s="20">
        <f>ROUND(G193*L193,P4)</f>
        <v>0</v>
      </c>
      <c r="N193" s="40" t="s">
        <v>148</v>
      </c>
      <c r="O193" s="36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149</v>
      </c>
      <c r="E194" s="30" t="s">
        <v>145</v>
      </c>
    </row>
    <row r="195" ht="65">
      <c r="A195" s="1" t="s">
        <v>150</v>
      </c>
      <c r="E195" s="37" t="s">
        <v>2651</v>
      </c>
    </row>
    <row r="196" ht="150">
      <c r="A196" s="1" t="s">
        <v>152</v>
      </c>
      <c r="E196" s="30" t="s">
        <v>1392</v>
      </c>
    </row>
    <row r="197" ht="13">
      <c r="A197" s="1" t="s">
        <v>143</v>
      </c>
      <c r="B197" s="28">
        <v>45</v>
      </c>
      <c r="C197" s="29" t="s">
        <v>2154</v>
      </c>
      <c r="D197" s="28" t="s">
        <v>145</v>
      </c>
      <c r="E197" s="30" t="s">
        <v>2155</v>
      </c>
      <c r="F197" s="31" t="s">
        <v>159</v>
      </c>
      <c r="G197" s="32">
        <v>90</v>
      </c>
      <c r="H197" s="32">
        <v>0</v>
      </c>
      <c r="I197" s="33">
        <f>ROUND(G197*H197,P4)</f>
        <v>0</v>
      </c>
      <c r="J197" s="28"/>
      <c r="K197" s="28"/>
      <c r="L197" s="34">
        <v>0</v>
      </c>
      <c r="M197" s="20">
        <f>ROUND(G197*L197,P4)</f>
        <v>0</v>
      </c>
      <c r="N197" s="40" t="s">
        <v>148</v>
      </c>
      <c r="O197" s="36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149</v>
      </c>
      <c r="E198" s="30" t="s">
        <v>145</v>
      </c>
    </row>
    <row r="199" ht="65">
      <c r="A199" s="1" t="s">
        <v>150</v>
      </c>
      <c r="E199" s="37" t="s">
        <v>2652</v>
      </c>
    </row>
    <row r="200" ht="150">
      <c r="A200" s="1" t="s">
        <v>152</v>
      </c>
      <c r="E200" s="30" t="s">
        <v>1387</v>
      </c>
    </row>
    <row r="201" ht="13">
      <c r="A201" s="1" t="s">
        <v>143</v>
      </c>
      <c r="B201" s="28">
        <v>46</v>
      </c>
      <c r="C201" s="29" t="s">
        <v>2156</v>
      </c>
      <c r="D201" s="28" t="s">
        <v>145</v>
      </c>
      <c r="E201" s="30" t="s">
        <v>2157</v>
      </c>
      <c r="F201" s="31" t="s">
        <v>159</v>
      </c>
      <c r="G201" s="32">
        <v>90</v>
      </c>
      <c r="H201" s="32">
        <v>0</v>
      </c>
      <c r="I201" s="33">
        <f>ROUND(G201*H201,P4)</f>
        <v>0</v>
      </c>
      <c r="J201" s="28"/>
      <c r="K201" s="28"/>
      <c r="L201" s="34">
        <v>0</v>
      </c>
      <c r="M201" s="20">
        <f>ROUND(G201*L201,P4)</f>
        <v>0</v>
      </c>
      <c r="N201" s="40" t="s">
        <v>148</v>
      </c>
      <c r="O201" s="36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149</v>
      </c>
      <c r="E202" s="30" t="s">
        <v>145</v>
      </c>
    </row>
    <row r="203" ht="65">
      <c r="A203" s="1" t="s">
        <v>150</v>
      </c>
      <c r="E203" s="37" t="s">
        <v>2652</v>
      </c>
    </row>
    <row r="204" ht="125">
      <c r="A204" s="1" t="s">
        <v>152</v>
      </c>
      <c r="E204" s="30" t="s">
        <v>993</v>
      </c>
    </row>
    <row r="205" ht="13">
      <c r="A205" s="1" t="s">
        <v>143</v>
      </c>
      <c r="B205" s="28">
        <v>47</v>
      </c>
      <c r="C205" s="29" t="s">
        <v>2177</v>
      </c>
      <c r="D205" s="28" t="s">
        <v>145</v>
      </c>
      <c r="E205" s="30" t="s">
        <v>2178</v>
      </c>
      <c r="F205" s="31" t="s">
        <v>159</v>
      </c>
      <c r="G205" s="32">
        <v>23</v>
      </c>
      <c r="H205" s="32">
        <v>0</v>
      </c>
      <c r="I205" s="33">
        <f>ROUND(G205*H205,P4)</f>
        <v>0</v>
      </c>
      <c r="J205" s="28"/>
      <c r="K205" s="28"/>
      <c r="L205" s="34">
        <v>0</v>
      </c>
      <c r="M205" s="20">
        <f>ROUND(G205*L205,P4)</f>
        <v>0</v>
      </c>
      <c r="N205" s="40" t="s">
        <v>148</v>
      </c>
      <c r="O205" s="36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149</v>
      </c>
      <c r="E206" s="30" t="s">
        <v>145</v>
      </c>
    </row>
    <row r="207" ht="65">
      <c r="A207" s="1" t="s">
        <v>150</v>
      </c>
      <c r="E207" s="37" t="s">
        <v>2653</v>
      </c>
    </row>
    <row r="208" ht="150">
      <c r="A208" s="1" t="s">
        <v>152</v>
      </c>
      <c r="E208" s="30" t="s">
        <v>990</v>
      </c>
    </row>
    <row r="209" ht="13">
      <c r="A209" s="1" t="s">
        <v>143</v>
      </c>
      <c r="B209" s="28">
        <v>48</v>
      </c>
      <c r="C209" s="29" t="s">
        <v>2180</v>
      </c>
      <c r="D209" s="28" t="s">
        <v>145</v>
      </c>
      <c r="E209" s="30" t="s">
        <v>2181</v>
      </c>
      <c r="F209" s="31" t="s">
        <v>159</v>
      </c>
      <c r="G209" s="32">
        <v>23</v>
      </c>
      <c r="H209" s="32">
        <v>0</v>
      </c>
      <c r="I209" s="33">
        <f>ROUND(G209*H209,P4)</f>
        <v>0</v>
      </c>
      <c r="J209" s="28"/>
      <c r="K209" s="28"/>
      <c r="L209" s="34">
        <v>0</v>
      </c>
      <c r="M209" s="20">
        <f>ROUND(G209*L209,P4)</f>
        <v>0</v>
      </c>
      <c r="N209" s="40" t="s">
        <v>148</v>
      </c>
      <c r="O209" s="36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149</v>
      </c>
      <c r="E210" s="30" t="s">
        <v>145</v>
      </c>
    </row>
    <row r="211" ht="65">
      <c r="A211" s="1" t="s">
        <v>150</v>
      </c>
      <c r="E211" s="37" t="s">
        <v>2653</v>
      </c>
    </row>
    <row r="212" ht="125">
      <c r="A212" s="1" t="s">
        <v>152</v>
      </c>
      <c r="E212" s="30" t="s">
        <v>993</v>
      </c>
    </row>
    <row r="213" ht="13">
      <c r="A213" s="1" t="s">
        <v>143</v>
      </c>
      <c r="B213" s="28">
        <v>49</v>
      </c>
      <c r="C213" s="29" t="s">
        <v>2182</v>
      </c>
      <c r="D213" s="28" t="s">
        <v>145</v>
      </c>
      <c r="E213" s="30" t="s">
        <v>2183</v>
      </c>
      <c r="F213" s="31" t="s">
        <v>159</v>
      </c>
      <c r="G213" s="32">
        <v>19</v>
      </c>
      <c r="H213" s="32">
        <v>0</v>
      </c>
      <c r="I213" s="33">
        <f>ROUND(G213*H213,P4)</f>
        <v>0</v>
      </c>
      <c r="J213" s="28"/>
      <c r="K213" s="28"/>
      <c r="L213" s="34">
        <v>0</v>
      </c>
      <c r="M213" s="20">
        <f>ROUND(G213*L213,P4)</f>
        <v>0</v>
      </c>
      <c r="N213" s="40" t="s">
        <v>148</v>
      </c>
      <c r="O213" s="36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149</v>
      </c>
      <c r="E214" s="30" t="s">
        <v>145</v>
      </c>
    </row>
    <row r="215" ht="65">
      <c r="A215" s="1" t="s">
        <v>150</v>
      </c>
      <c r="E215" s="37" t="s">
        <v>2654</v>
      </c>
    </row>
    <row r="216" ht="150">
      <c r="A216" s="1" t="s">
        <v>152</v>
      </c>
      <c r="E216" s="30" t="s">
        <v>990</v>
      </c>
    </row>
    <row r="217" ht="13">
      <c r="A217" s="1" t="s">
        <v>143</v>
      </c>
      <c r="B217" s="28">
        <v>50</v>
      </c>
      <c r="C217" s="29" t="s">
        <v>2185</v>
      </c>
      <c r="D217" s="28" t="s">
        <v>145</v>
      </c>
      <c r="E217" s="30" t="s">
        <v>2186</v>
      </c>
      <c r="F217" s="31" t="s">
        <v>159</v>
      </c>
      <c r="G217" s="32">
        <v>19</v>
      </c>
      <c r="H217" s="32">
        <v>0</v>
      </c>
      <c r="I217" s="33">
        <f>ROUND(G217*H217,P4)</f>
        <v>0</v>
      </c>
      <c r="J217" s="28"/>
      <c r="K217" s="28"/>
      <c r="L217" s="34">
        <v>0</v>
      </c>
      <c r="M217" s="20">
        <f>ROUND(G217*L217,P4)</f>
        <v>0</v>
      </c>
      <c r="N217" s="40" t="s">
        <v>148</v>
      </c>
      <c r="O217" s="36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149</v>
      </c>
      <c r="E218" s="30" t="s">
        <v>145</v>
      </c>
    </row>
    <row r="219" ht="65">
      <c r="A219" s="1" t="s">
        <v>150</v>
      </c>
      <c r="E219" s="37" t="s">
        <v>2654</v>
      </c>
    </row>
    <row r="220" ht="125">
      <c r="A220" s="1" t="s">
        <v>152</v>
      </c>
      <c r="E220" s="30" t="s">
        <v>993</v>
      </c>
    </row>
    <row r="221" ht="25">
      <c r="A221" s="1" t="s">
        <v>143</v>
      </c>
      <c r="B221" s="28">
        <v>51</v>
      </c>
      <c r="C221" s="29" t="s">
        <v>2187</v>
      </c>
      <c r="D221" s="28" t="s">
        <v>145</v>
      </c>
      <c r="E221" s="30" t="s">
        <v>2188</v>
      </c>
      <c r="F221" s="31" t="s">
        <v>159</v>
      </c>
      <c r="G221" s="32">
        <v>137</v>
      </c>
      <c r="H221" s="32">
        <v>0</v>
      </c>
      <c r="I221" s="33">
        <f>ROUND(G221*H221,P4)</f>
        <v>0</v>
      </c>
      <c r="J221" s="28"/>
      <c r="K221" s="28"/>
      <c r="L221" s="34">
        <v>0</v>
      </c>
      <c r="M221" s="20">
        <f>ROUND(G221*L221,P4)</f>
        <v>0</v>
      </c>
      <c r="N221" s="40" t="s">
        <v>148</v>
      </c>
      <c r="O221" s="36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149</v>
      </c>
      <c r="E222" s="30" t="s">
        <v>145</v>
      </c>
    </row>
    <row r="223" ht="65">
      <c r="A223" s="1" t="s">
        <v>150</v>
      </c>
      <c r="E223" s="37" t="s">
        <v>2655</v>
      </c>
    </row>
    <row r="224" ht="150">
      <c r="A224" s="1" t="s">
        <v>152</v>
      </c>
      <c r="E224" s="30" t="s">
        <v>990</v>
      </c>
    </row>
    <row r="225" ht="13">
      <c r="A225" s="1" t="s">
        <v>143</v>
      </c>
      <c r="B225" s="28">
        <v>52</v>
      </c>
      <c r="C225" s="29" t="s">
        <v>2190</v>
      </c>
      <c r="D225" s="28" t="s">
        <v>145</v>
      </c>
      <c r="E225" s="30" t="s">
        <v>2191</v>
      </c>
      <c r="F225" s="31" t="s">
        <v>159</v>
      </c>
      <c r="G225" s="32">
        <v>137</v>
      </c>
      <c r="H225" s="32">
        <v>0</v>
      </c>
      <c r="I225" s="33">
        <f>ROUND(G225*H225,P4)</f>
        <v>0</v>
      </c>
      <c r="J225" s="28"/>
      <c r="K225" s="28"/>
      <c r="L225" s="34">
        <v>0</v>
      </c>
      <c r="M225" s="20">
        <f>ROUND(G225*L225,P4)</f>
        <v>0</v>
      </c>
      <c r="N225" s="40" t="s">
        <v>148</v>
      </c>
      <c r="O225" s="36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149</v>
      </c>
      <c r="E226" s="30" t="s">
        <v>145</v>
      </c>
    </row>
    <row r="227" ht="65">
      <c r="A227" s="1" t="s">
        <v>150</v>
      </c>
      <c r="E227" s="37" t="s">
        <v>2655</v>
      </c>
    </row>
    <row r="228" ht="125">
      <c r="A228" s="1" t="s">
        <v>152</v>
      </c>
      <c r="E228" s="30" t="s">
        <v>993</v>
      </c>
    </row>
    <row r="229" ht="13">
      <c r="A229" s="1" t="s">
        <v>143</v>
      </c>
      <c r="B229" s="28">
        <v>53</v>
      </c>
      <c r="C229" s="29" t="s">
        <v>2192</v>
      </c>
      <c r="D229" s="28" t="s">
        <v>145</v>
      </c>
      <c r="E229" s="30" t="s">
        <v>2193</v>
      </c>
      <c r="F229" s="31" t="s">
        <v>159</v>
      </c>
      <c r="G229" s="32">
        <v>15</v>
      </c>
      <c r="H229" s="32">
        <v>0</v>
      </c>
      <c r="I229" s="33">
        <f>ROUND(G229*H229,P4)</f>
        <v>0</v>
      </c>
      <c r="J229" s="28"/>
      <c r="K229" s="28"/>
      <c r="L229" s="34">
        <v>0</v>
      </c>
      <c r="M229" s="20">
        <f>ROUND(G229*L229,P4)</f>
        <v>0</v>
      </c>
      <c r="N229" s="40" t="s">
        <v>148</v>
      </c>
      <c r="O229" s="36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149</v>
      </c>
      <c r="E230" s="30" t="s">
        <v>145</v>
      </c>
    </row>
    <row r="231" ht="65">
      <c r="A231" s="1" t="s">
        <v>150</v>
      </c>
      <c r="E231" s="37" t="s">
        <v>2656</v>
      </c>
    </row>
    <row r="232" ht="150">
      <c r="A232" s="1" t="s">
        <v>152</v>
      </c>
      <c r="E232" s="30" t="s">
        <v>990</v>
      </c>
    </row>
    <row r="233" ht="13">
      <c r="A233" s="1" t="s">
        <v>143</v>
      </c>
      <c r="B233" s="28">
        <v>54</v>
      </c>
      <c r="C233" s="29" t="s">
        <v>2195</v>
      </c>
      <c r="D233" s="28" t="s">
        <v>145</v>
      </c>
      <c r="E233" s="30" t="s">
        <v>2196</v>
      </c>
      <c r="F233" s="31" t="s">
        <v>159</v>
      </c>
      <c r="G233" s="32">
        <v>15</v>
      </c>
      <c r="H233" s="32">
        <v>0</v>
      </c>
      <c r="I233" s="33">
        <f>ROUND(G233*H233,P4)</f>
        <v>0</v>
      </c>
      <c r="J233" s="28"/>
      <c r="K233" s="28"/>
      <c r="L233" s="34">
        <v>0</v>
      </c>
      <c r="M233" s="20">
        <f>ROUND(G233*L233,P4)</f>
        <v>0</v>
      </c>
      <c r="N233" s="40" t="s">
        <v>148</v>
      </c>
      <c r="O233" s="36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149</v>
      </c>
      <c r="E234" s="30" t="s">
        <v>145</v>
      </c>
    </row>
    <row r="235" ht="65">
      <c r="A235" s="1" t="s">
        <v>150</v>
      </c>
      <c r="E235" s="37" t="s">
        <v>2656</v>
      </c>
    </row>
    <row r="236" ht="125">
      <c r="A236" s="1" t="s">
        <v>152</v>
      </c>
      <c r="E236" s="30" t="s">
        <v>993</v>
      </c>
    </row>
    <row r="237" ht="13">
      <c r="A237" s="1" t="s">
        <v>143</v>
      </c>
      <c r="B237" s="28">
        <v>55</v>
      </c>
      <c r="C237" s="29" t="s">
        <v>2197</v>
      </c>
      <c r="D237" s="28" t="s">
        <v>145</v>
      </c>
      <c r="E237" s="30" t="s">
        <v>2198</v>
      </c>
      <c r="F237" s="31" t="s">
        <v>159</v>
      </c>
      <c r="G237" s="32">
        <v>11</v>
      </c>
      <c r="H237" s="32">
        <v>0</v>
      </c>
      <c r="I237" s="33">
        <f>ROUND(G237*H237,P4)</f>
        <v>0</v>
      </c>
      <c r="J237" s="28"/>
      <c r="K237" s="28"/>
      <c r="L237" s="34">
        <v>0</v>
      </c>
      <c r="M237" s="20">
        <f>ROUND(G237*L237,P4)</f>
        <v>0</v>
      </c>
      <c r="N237" s="40" t="s">
        <v>148</v>
      </c>
      <c r="O237" s="36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149</v>
      </c>
      <c r="E238" s="30" t="s">
        <v>145</v>
      </c>
    </row>
    <row r="239" ht="65">
      <c r="A239" s="1" t="s">
        <v>150</v>
      </c>
      <c r="E239" s="37" t="s">
        <v>2657</v>
      </c>
    </row>
    <row r="240" ht="150">
      <c r="A240" s="1" t="s">
        <v>152</v>
      </c>
      <c r="E240" s="30" t="s">
        <v>990</v>
      </c>
    </row>
    <row r="241" ht="13">
      <c r="A241" s="1" t="s">
        <v>143</v>
      </c>
      <c r="B241" s="28">
        <v>56</v>
      </c>
      <c r="C241" s="29" t="s">
        <v>2199</v>
      </c>
      <c r="D241" s="28" t="s">
        <v>145</v>
      </c>
      <c r="E241" s="30" t="s">
        <v>2200</v>
      </c>
      <c r="F241" s="31" t="s">
        <v>159</v>
      </c>
      <c r="G241" s="32">
        <v>15</v>
      </c>
      <c r="H241" s="32">
        <v>0</v>
      </c>
      <c r="I241" s="33">
        <f>ROUND(G241*H241,P4)</f>
        <v>0</v>
      </c>
      <c r="J241" s="28"/>
      <c r="K241" s="28"/>
      <c r="L241" s="34">
        <v>0</v>
      </c>
      <c r="M241" s="20">
        <f>ROUND(G241*L241,P4)</f>
        <v>0</v>
      </c>
      <c r="N241" s="40" t="s">
        <v>148</v>
      </c>
      <c r="O241" s="36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149</v>
      </c>
      <c r="E242" s="30" t="s">
        <v>145</v>
      </c>
    </row>
    <row r="243" ht="65">
      <c r="A243" s="1" t="s">
        <v>150</v>
      </c>
      <c r="E243" s="37" t="s">
        <v>2658</v>
      </c>
    </row>
    <row r="244" ht="150">
      <c r="A244" s="1" t="s">
        <v>152</v>
      </c>
      <c r="E244" s="30" t="s">
        <v>990</v>
      </c>
    </row>
    <row r="245" ht="13">
      <c r="A245" s="1" t="s">
        <v>143</v>
      </c>
      <c r="B245" s="28">
        <v>57</v>
      </c>
      <c r="C245" s="29" t="s">
        <v>2204</v>
      </c>
      <c r="D245" s="28" t="s">
        <v>145</v>
      </c>
      <c r="E245" s="30" t="s">
        <v>2205</v>
      </c>
      <c r="F245" s="31" t="s">
        <v>159</v>
      </c>
      <c r="G245" s="32">
        <v>11</v>
      </c>
      <c r="H245" s="32">
        <v>0</v>
      </c>
      <c r="I245" s="33">
        <f>ROUND(G245*H245,P4)</f>
        <v>0</v>
      </c>
      <c r="J245" s="28"/>
      <c r="K245" s="28"/>
      <c r="L245" s="34">
        <v>0</v>
      </c>
      <c r="M245" s="20">
        <f>ROUND(G245*L245,P4)</f>
        <v>0</v>
      </c>
      <c r="N245" s="40" t="s">
        <v>148</v>
      </c>
      <c r="O245" s="36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149</v>
      </c>
      <c r="E246" s="30" t="s">
        <v>145</v>
      </c>
    </row>
    <row r="247" ht="65">
      <c r="A247" s="1" t="s">
        <v>150</v>
      </c>
      <c r="E247" s="37" t="s">
        <v>2659</v>
      </c>
    </row>
    <row r="248" ht="150">
      <c r="A248" s="1" t="s">
        <v>152</v>
      </c>
      <c r="E248" s="30" t="s">
        <v>990</v>
      </c>
    </row>
    <row r="249" ht="13">
      <c r="A249" s="1" t="s">
        <v>143</v>
      </c>
      <c r="B249" s="28">
        <v>58</v>
      </c>
      <c r="C249" s="29" t="s">
        <v>2207</v>
      </c>
      <c r="D249" s="28" t="s">
        <v>145</v>
      </c>
      <c r="E249" s="30" t="s">
        <v>2208</v>
      </c>
      <c r="F249" s="31" t="s">
        <v>159</v>
      </c>
      <c r="G249" s="32">
        <v>37</v>
      </c>
      <c r="H249" s="32">
        <v>0</v>
      </c>
      <c r="I249" s="33">
        <f>ROUND(G249*H249,P4)</f>
        <v>0</v>
      </c>
      <c r="J249" s="28"/>
      <c r="K249" s="28"/>
      <c r="L249" s="34">
        <v>0</v>
      </c>
      <c r="M249" s="20">
        <f>ROUND(G249*L249,P4)</f>
        <v>0</v>
      </c>
      <c r="N249" s="40" t="s">
        <v>148</v>
      </c>
      <c r="O249" s="36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149</v>
      </c>
      <c r="E250" s="30" t="s">
        <v>145</v>
      </c>
    </row>
    <row r="251" ht="65">
      <c r="A251" s="1" t="s">
        <v>150</v>
      </c>
      <c r="E251" s="37" t="s">
        <v>2660</v>
      </c>
    </row>
    <row r="252" ht="125">
      <c r="A252" s="1" t="s">
        <v>152</v>
      </c>
      <c r="E252" s="30" t="s">
        <v>993</v>
      </c>
    </row>
    <row r="253" ht="13">
      <c r="A253" s="1" t="s">
        <v>143</v>
      </c>
      <c r="B253" s="28">
        <v>59</v>
      </c>
      <c r="C253" s="29" t="s">
        <v>1631</v>
      </c>
      <c r="D253" s="28" t="s">
        <v>145</v>
      </c>
      <c r="E253" s="30" t="s">
        <v>1632</v>
      </c>
      <c r="F253" s="31" t="s">
        <v>159</v>
      </c>
      <c r="G253" s="32">
        <v>28</v>
      </c>
      <c r="H253" s="32">
        <v>0</v>
      </c>
      <c r="I253" s="33">
        <f>ROUND(G253*H253,P4)</f>
        <v>0</v>
      </c>
      <c r="J253" s="28"/>
      <c r="K253" s="28"/>
      <c r="L253" s="34">
        <v>0</v>
      </c>
      <c r="M253" s="20">
        <f>ROUND(G253*L253,P4)</f>
        <v>0</v>
      </c>
      <c r="N253" s="40" t="s">
        <v>148</v>
      </c>
      <c r="O253" s="36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149</v>
      </c>
      <c r="E254" s="30" t="s">
        <v>145</v>
      </c>
    </row>
    <row r="255" ht="65">
      <c r="A255" s="1" t="s">
        <v>150</v>
      </c>
      <c r="E255" s="37" t="s">
        <v>2661</v>
      </c>
    </row>
    <row r="256" ht="150">
      <c r="A256" s="1" t="s">
        <v>152</v>
      </c>
      <c r="E256" s="30" t="s">
        <v>990</v>
      </c>
    </row>
    <row r="257" ht="13">
      <c r="A257" s="1" t="s">
        <v>143</v>
      </c>
      <c r="B257" s="28">
        <v>60</v>
      </c>
      <c r="C257" s="29" t="s">
        <v>1634</v>
      </c>
      <c r="D257" s="28" t="s">
        <v>145</v>
      </c>
      <c r="E257" s="30" t="s">
        <v>1635</v>
      </c>
      <c r="F257" s="31" t="s">
        <v>159</v>
      </c>
      <c r="G257" s="32">
        <v>28</v>
      </c>
      <c r="H257" s="32">
        <v>0</v>
      </c>
      <c r="I257" s="33">
        <f>ROUND(G257*H257,P4)</f>
        <v>0</v>
      </c>
      <c r="J257" s="28"/>
      <c r="K257" s="28"/>
      <c r="L257" s="34">
        <v>0</v>
      </c>
      <c r="M257" s="20">
        <f>ROUND(G257*L257,P4)</f>
        <v>0</v>
      </c>
      <c r="N257" s="40" t="s">
        <v>148</v>
      </c>
      <c r="O257" s="36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149</v>
      </c>
      <c r="E258" s="30" t="s">
        <v>145</v>
      </c>
    </row>
    <row r="259" ht="65">
      <c r="A259" s="1" t="s">
        <v>150</v>
      </c>
      <c r="E259" s="37" t="s">
        <v>2661</v>
      </c>
    </row>
    <row r="260" ht="125">
      <c r="A260" s="1" t="s">
        <v>152</v>
      </c>
      <c r="E260" s="30" t="s">
        <v>993</v>
      </c>
    </row>
    <row r="261" ht="13">
      <c r="A261" s="1" t="s">
        <v>143</v>
      </c>
      <c r="B261" s="28">
        <v>61</v>
      </c>
      <c r="C261" s="29" t="s">
        <v>2216</v>
      </c>
      <c r="D261" s="28" t="s">
        <v>145</v>
      </c>
      <c r="E261" s="30" t="s">
        <v>2217</v>
      </c>
      <c r="F261" s="31" t="s">
        <v>159</v>
      </c>
      <c r="G261" s="32">
        <v>55</v>
      </c>
      <c r="H261" s="32">
        <v>0</v>
      </c>
      <c r="I261" s="33">
        <f>ROUND(G261*H261,P4)</f>
        <v>0</v>
      </c>
      <c r="J261" s="28"/>
      <c r="K261" s="28"/>
      <c r="L261" s="34">
        <v>0</v>
      </c>
      <c r="M261" s="20">
        <f>ROUND(G261*L261,P4)</f>
        <v>0</v>
      </c>
      <c r="N261" s="40" t="s">
        <v>148</v>
      </c>
      <c r="O261" s="36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149</v>
      </c>
      <c r="E262" s="30" t="s">
        <v>145</v>
      </c>
    </row>
    <row r="263" ht="65">
      <c r="A263" s="1" t="s">
        <v>150</v>
      </c>
      <c r="E263" s="37" t="s">
        <v>2662</v>
      </c>
    </row>
    <row r="264" ht="150">
      <c r="A264" s="1" t="s">
        <v>152</v>
      </c>
      <c r="E264" s="30" t="s">
        <v>990</v>
      </c>
    </row>
    <row r="265" ht="13">
      <c r="A265" s="1" t="s">
        <v>143</v>
      </c>
      <c r="B265" s="28">
        <v>62</v>
      </c>
      <c r="C265" s="29" t="s">
        <v>2218</v>
      </c>
      <c r="D265" s="28" t="s">
        <v>145</v>
      </c>
      <c r="E265" s="30" t="s">
        <v>2219</v>
      </c>
      <c r="F265" s="31" t="s">
        <v>159</v>
      </c>
      <c r="G265" s="32">
        <v>55</v>
      </c>
      <c r="H265" s="32">
        <v>0</v>
      </c>
      <c r="I265" s="33">
        <f>ROUND(G265*H265,P4)</f>
        <v>0</v>
      </c>
      <c r="J265" s="28"/>
      <c r="K265" s="28"/>
      <c r="L265" s="34">
        <v>0</v>
      </c>
      <c r="M265" s="20">
        <f>ROUND(G265*L265,P4)</f>
        <v>0</v>
      </c>
      <c r="N265" s="40" t="s">
        <v>148</v>
      </c>
      <c r="O265" s="36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149</v>
      </c>
      <c r="E266" s="30" t="s">
        <v>145</v>
      </c>
    </row>
    <row r="267" ht="65">
      <c r="A267" s="1" t="s">
        <v>150</v>
      </c>
      <c r="E267" s="37" t="s">
        <v>2662</v>
      </c>
    </row>
    <row r="268" ht="125">
      <c r="A268" s="1" t="s">
        <v>152</v>
      </c>
      <c r="E268" s="30" t="s">
        <v>993</v>
      </c>
    </row>
    <row r="269" ht="13">
      <c r="A269" s="1" t="s">
        <v>143</v>
      </c>
      <c r="B269" s="28">
        <v>63</v>
      </c>
      <c r="C269" s="29" t="s">
        <v>1636</v>
      </c>
      <c r="D269" s="28" t="s">
        <v>145</v>
      </c>
      <c r="E269" s="30" t="s">
        <v>1637</v>
      </c>
      <c r="F269" s="31" t="s">
        <v>159</v>
      </c>
      <c r="G269" s="32">
        <v>21</v>
      </c>
      <c r="H269" s="32">
        <v>0</v>
      </c>
      <c r="I269" s="33">
        <f>ROUND(G269*H269,P4)</f>
        <v>0</v>
      </c>
      <c r="J269" s="28"/>
      <c r="K269" s="28"/>
      <c r="L269" s="34">
        <v>0</v>
      </c>
      <c r="M269" s="20">
        <f>ROUND(G269*L269,P4)</f>
        <v>0</v>
      </c>
      <c r="N269" s="40" t="s">
        <v>148</v>
      </c>
      <c r="O269" s="36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149</v>
      </c>
      <c r="E270" s="30" t="s">
        <v>145</v>
      </c>
    </row>
    <row r="271" ht="65">
      <c r="A271" s="1" t="s">
        <v>150</v>
      </c>
      <c r="E271" s="37" t="s">
        <v>2663</v>
      </c>
    </row>
    <row r="272" ht="150">
      <c r="A272" s="1" t="s">
        <v>152</v>
      </c>
      <c r="E272" s="30" t="s">
        <v>990</v>
      </c>
    </row>
    <row r="273" ht="13">
      <c r="A273" s="1" t="s">
        <v>143</v>
      </c>
      <c r="B273" s="28">
        <v>64</v>
      </c>
      <c r="C273" s="29" t="s">
        <v>1639</v>
      </c>
      <c r="D273" s="28" t="s">
        <v>145</v>
      </c>
      <c r="E273" s="30" t="s">
        <v>1640</v>
      </c>
      <c r="F273" s="31" t="s">
        <v>159</v>
      </c>
      <c r="G273" s="32">
        <v>21</v>
      </c>
      <c r="H273" s="32">
        <v>0</v>
      </c>
      <c r="I273" s="33">
        <f>ROUND(G273*H273,P4)</f>
        <v>0</v>
      </c>
      <c r="J273" s="28"/>
      <c r="K273" s="28"/>
      <c r="L273" s="34">
        <v>0</v>
      </c>
      <c r="M273" s="20">
        <f>ROUND(G273*L273,P4)</f>
        <v>0</v>
      </c>
      <c r="N273" s="40" t="s">
        <v>148</v>
      </c>
      <c r="O273" s="36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149</v>
      </c>
      <c r="E274" s="30" t="s">
        <v>145</v>
      </c>
    </row>
    <row r="275" ht="65">
      <c r="A275" s="1" t="s">
        <v>150</v>
      </c>
      <c r="E275" s="37" t="s">
        <v>2663</v>
      </c>
    </row>
    <row r="276" ht="125">
      <c r="A276" s="1" t="s">
        <v>152</v>
      </c>
      <c r="E276" s="30" t="s">
        <v>993</v>
      </c>
    </row>
    <row r="277" ht="13">
      <c r="A277" s="1" t="s">
        <v>143</v>
      </c>
      <c r="B277" s="28">
        <v>65</v>
      </c>
      <c r="C277" s="29" t="s">
        <v>2220</v>
      </c>
      <c r="D277" s="28" t="s">
        <v>145</v>
      </c>
      <c r="E277" s="30" t="s">
        <v>2221</v>
      </c>
      <c r="F277" s="31" t="s">
        <v>159</v>
      </c>
      <c r="G277" s="32">
        <v>28</v>
      </c>
      <c r="H277" s="32">
        <v>0</v>
      </c>
      <c r="I277" s="33">
        <f>ROUND(G277*H277,P4)</f>
        <v>0</v>
      </c>
      <c r="J277" s="28"/>
      <c r="K277" s="28"/>
      <c r="L277" s="34">
        <v>0</v>
      </c>
      <c r="M277" s="20">
        <f>ROUND(G277*L277,P4)</f>
        <v>0</v>
      </c>
      <c r="N277" s="40" t="s">
        <v>148</v>
      </c>
      <c r="O277" s="36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149</v>
      </c>
      <c r="E278" s="30" t="s">
        <v>145</v>
      </c>
    </row>
    <row r="279" ht="65">
      <c r="A279" s="1" t="s">
        <v>150</v>
      </c>
      <c r="E279" s="37" t="s">
        <v>2661</v>
      </c>
    </row>
    <row r="280" ht="150">
      <c r="A280" s="1" t="s">
        <v>152</v>
      </c>
      <c r="E280" s="30" t="s">
        <v>990</v>
      </c>
    </row>
    <row r="281" ht="13">
      <c r="A281" s="1" t="s">
        <v>143</v>
      </c>
      <c r="B281" s="28">
        <v>66</v>
      </c>
      <c r="C281" s="29" t="s">
        <v>2222</v>
      </c>
      <c r="D281" s="28" t="s">
        <v>145</v>
      </c>
      <c r="E281" s="30" t="s">
        <v>2223</v>
      </c>
      <c r="F281" s="31" t="s">
        <v>159</v>
      </c>
      <c r="G281" s="32">
        <v>28</v>
      </c>
      <c r="H281" s="32">
        <v>0</v>
      </c>
      <c r="I281" s="33">
        <f>ROUND(G281*H281,P4)</f>
        <v>0</v>
      </c>
      <c r="J281" s="28"/>
      <c r="K281" s="28"/>
      <c r="L281" s="34">
        <v>0</v>
      </c>
      <c r="M281" s="20">
        <f>ROUND(G281*L281,P4)</f>
        <v>0</v>
      </c>
      <c r="N281" s="40" t="s">
        <v>148</v>
      </c>
      <c r="O281" s="36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149</v>
      </c>
      <c r="E282" s="30" t="s">
        <v>145</v>
      </c>
    </row>
    <row r="283" ht="65">
      <c r="A283" s="1" t="s">
        <v>150</v>
      </c>
      <c r="E283" s="37" t="s">
        <v>2661</v>
      </c>
    </row>
    <row r="284" ht="125">
      <c r="A284" s="1" t="s">
        <v>152</v>
      </c>
      <c r="E284" s="30" t="s">
        <v>993</v>
      </c>
    </row>
    <row r="285" ht="13">
      <c r="A285" s="1" t="s">
        <v>143</v>
      </c>
      <c r="B285" s="28">
        <v>67</v>
      </c>
      <c r="C285" s="29" t="s">
        <v>1641</v>
      </c>
      <c r="D285" s="28" t="s">
        <v>145</v>
      </c>
      <c r="E285" s="30" t="s">
        <v>1642</v>
      </c>
      <c r="F285" s="31" t="s">
        <v>159</v>
      </c>
      <c r="G285" s="32">
        <v>18</v>
      </c>
      <c r="H285" s="32">
        <v>0</v>
      </c>
      <c r="I285" s="33">
        <f>ROUND(G285*H285,P4)</f>
        <v>0</v>
      </c>
      <c r="J285" s="28"/>
      <c r="K285" s="28"/>
      <c r="L285" s="34">
        <v>0</v>
      </c>
      <c r="M285" s="20">
        <f>ROUND(G285*L285,P4)</f>
        <v>0</v>
      </c>
      <c r="N285" s="40" t="s">
        <v>148</v>
      </c>
      <c r="O285" s="36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149</v>
      </c>
      <c r="E286" s="30" t="s">
        <v>145</v>
      </c>
    </row>
    <row r="287" ht="65">
      <c r="A287" s="1" t="s">
        <v>150</v>
      </c>
      <c r="E287" s="37" t="s">
        <v>2664</v>
      </c>
    </row>
    <row r="288" ht="150">
      <c r="A288" s="1" t="s">
        <v>152</v>
      </c>
      <c r="E288" s="30" t="s">
        <v>990</v>
      </c>
    </row>
    <row r="289" ht="13">
      <c r="A289" s="1" t="s">
        <v>143</v>
      </c>
      <c r="B289" s="28">
        <v>68</v>
      </c>
      <c r="C289" s="29" t="s">
        <v>1644</v>
      </c>
      <c r="D289" s="28" t="s">
        <v>145</v>
      </c>
      <c r="E289" s="30" t="s">
        <v>1645</v>
      </c>
      <c r="F289" s="31" t="s">
        <v>159</v>
      </c>
      <c r="G289" s="32">
        <v>18</v>
      </c>
      <c r="H289" s="32">
        <v>0</v>
      </c>
      <c r="I289" s="33">
        <f>ROUND(G289*H289,P4)</f>
        <v>0</v>
      </c>
      <c r="J289" s="28"/>
      <c r="K289" s="28"/>
      <c r="L289" s="34">
        <v>0</v>
      </c>
      <c r="M289" s="20">
        <f>ROUND(G289*L289,P4)</f>
        <v>0</v>
      </c>
      <c r="N289" s="40" t="s">
        <v>148</v>
      </c>
      <c r="O289" s="36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149</v>
      </c>
      <c r="E290" s="30" t="s">
        <v>145</v>
      </c>
    </row>
    <row r="291" ht="65">
      <c r="A291" s="1" t="s">
        <v>150</v>
      </c>
      <c r="E291" s="37" t="s">
        <v>2664</v>
      </c>
    </row>
    <row r="292" ht="125">
      <c r="A292" s="1" t="s">
        <v>152</v>
      </c>
      <c r="E292" s="30" t="s">
        <v>993</v>
      </c>
    </row>
    <row r="293" ht="13">
      <c r="A293" s="1" t="s">
        <v>143</v>
      </c>
      <c r="B293" s="28">
        <v>69</v>
      </c>
      <c r="C293" s="29" t="s">
        <v>2225</v>
      </c>
      <c r="D293" s="28" t="s">
        <v>145</v>
      </c>
      <c r="E293" s="30" t="s">
        <v>2226</v>
      </c>
      <c r="F293" s="31" t="s">
        <v>159</v>
      </c>
      <c r="G293" s="32">
        <v>48</v>
      </c>
      <c r="H293" s="32">
        <v>0</v>
      </c>
      <c r="I293" s="33">
        <f>ROUND(G293*H293,P4)</f>
        <v>0</v>
      </c>
      <c r="J293" s="28"/>
      <c r="K293" s="28"/>
      <c r="L293" s="34">
        <v>0</v>
      </c>
      <c r="M293" s="20">
        <f>ROUND(G293*L293,P4)</f>
        <v>0</v>
      </c>
      <c r="N293" s="40" t="s">
        <v>148</v>
      </c>
      <c r="O293" s="36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149</v>
      </c>
      <c r="E294" s="30" t="s">
        <v>145</v>
      </c>
    </row>
    <row r="295" ht="65">
      <c r="A295" s="1" t="s">
        <v>150</v>
      </c>
      <c r="E295" s="37" t="s">
        <v>2665</v>
      </c>
    </row>
    <row r="296" ht="150">
      <c r="A296" s="1" t="s">
        <v>152</v>
      </c>
      <c r="E296" s="30" t="s">
        <v>990</v>
      </c>
    </row>
    <row r="297" ht="13">
      <c r="A297" s="1" t="s">
        <v>143</v>
      </c>
      <c r="B297" s="28">
        <v>70</v>
      </c>
      <c r="C297" s="29" t="s">
        <v>2228</v>
      </c>
      <c r="D297" s="28" t="s">
        <v>145</v>
      </c>
      <c r="E297" s="30" t="s">
        <v>2229</v>
      </c>
      <c r="F297" s="31" t="s">
        <v>159</v>
      </c>
      <c r="G297" s="32">
        <v>48</v>
      </c>
      <c r="H297" s="32">
        <v>0</v>
      </c>
      <c r="I297" s="33">
        <f>ROUND(G297*H297,P4)</f>
        <v>0</v>
      </c>
      <c r="J297" s="28"/>
      <c r="K297" s="28"/>
      <c r="L297" s="34">
        <v>0</v>
      </c>
      <c r="M297" s="20">
        <f>ROUND(G297*L297,P4)</f>
        <v>0</v>
      </c>
      <c r="N297" s="40" t="s">
        <v>148</v>
      </c>
      <c r="O297" s="36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149</v>
      </c>
      <c r="E298" s="30" t="s">
        <v>145</v>
      </c>
    </row>
    <row r="299" ht="65">
      <c r="A299" s="1" t="s">
        <v>150</v>
      </c>
      <c r="E299" s="37" t="s">
        <v>2665</v>
      </c>
    </row>
    <row r="300" ht="125">
      <c r="A300" s="1" t="s">
        <v>152</v>
      </c>
      <c r="E300" s="30" t="s">
        <v>993</v>
      </c>
    </row>
    <row r="301" ht="13">
      <c r="A301" s="1" t="s">
        <v>143</v>
      </c>
      <c r="B301" s="28">
        <v>71</v>
      </c>
      <c r="C301" s="29" t="s">
        <v>2230</v>
      </c>
      <c r="D301" s="28" t="s">
        <v>145</v>
      </c>
      <c r="E301" s="30" t="s">
        <v>2231</v>
      </c>
      <c r="F301" s="31" t="s">
        <v>159</v>
      </c>
      <c r="G301" s="32">
        <v>960</v>
      </c>
      <c r="H301" s="32">
        <v>0</v>
      </c>
      <c r="I301" s="33">
        <f>ROUND(G301*H301,P4)</f>
        <v>0</v>
      </c>
      <c r="J301" s="28"/>
      <c r="K301" s="28"/>
      <c r="L301" s="34">
        <v>0</v>
      </c>
      <c r="M301" s="20">
        <f>ROUND(G301*L301,P4)</f>
        <v>0</v>
      </c>
      <c r="N301" s="40" t="s">
        <v>148</v>
      </c>
      <c r="O301" s="36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149</v>
      </c>
      <c r="E302" s="30" t="s">
        <v>145</v>
      </c>
    </row>
    <row r="303" ht="65">
      <c r="A303" s="1" t="s">
        <v>150</v>
      </c>
      <c r="E303" s="37" t="s">
        <v>2666</v>
      </c>
    </row>
    <row r="304" ht="150">
      <c r="A304" s="1" t="s">
        <v>152</v>
      </c>
      <c r="E304" s="30" t="s">
        <v>990</v>
      </c>
    </row>
    <row r="305" ht="13">
      <c r="A305" s="1" t="s">
        <v>143</v>
      </c>
      <c r="B305" s="28">
        <v>72</v>
      </c>
      <c r="C305" s="29" t="s">
        <v>2233</v>
      </c>
      <c r="D305" s="28" t="s">
        <v>145</v>
      </c>
      <c r="E305" s="30" t="s">
        <v>2234</v>
      </c>
      <c r="F305" s="31" t="s">
        <v>159</v>
      </c>
      <c r="G305" s="32">
        <v>960</v>
      </c>
      <c r="H305" s="32">
        <v>0</v>
      </c>
      <c r="I305" s="33">
        <f>ROUND(G305*H305,P4)</f>
        <v>0</v>
      </c>
      <c r="J305" s="28"/>
      <c r="K305" s="28"/>
      <c r="L305" s="34">
        <v>0</v>
      </c>
      <c r="M305" s="20">
        <f>ROUND(G305*L305,P4)</f>
        <v>0</v>
      </c>
      <c r="N305" s="40" t="s">
        <v>148</v>
      </c>
      <c r="O305" s="36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149</v>
      </c>
      <c r="E306" s="30" t="s">
        <v>145</v>
      </c>
    </row>
    <row r="307" ht="65">
      <c r="A307" s="1" t="s">
        <v>150</v>
      </c>
      <c r="E307" s="37" t="s">
        <v>2666</v>
      </c>
    </row>
    <row r="308" ht="125">
      <c r="A308" s="1" t="s">
        <v>152</v>
      </c>
      <c r="E308" s="30" t="s">
        <v>993</v>
      </c>
    </row>
    <row r="309" ht="13">
      <c r="A309" s="1" t="s">
        <v>143</v>
      </c>
      <c r="B309" s="28">
        <v>73</v>
      </c>
      <c r="C309" s="29" t="s">
        <v>2235</v>
      </c>
      <c r="D309" s="28" t="s">
        <v>145</v>
      </c>
      <c r="E309" s="30" t="s">
        <v>2236</v>
      </c>
      <c r="F309" s="31" t="s">
        <v>159</v>
      </c>
      <c r="G309" s="32">
        <v>24</v>
      </c>
      <c r="H309" s="32">
        <v>0</v>
      </c>
      <c r="I309" s="33">
        <f>ROUND(G309*H309,P4)</f>
        <v>0</v>
      </c>
      <c r="J309" s="28"/>
      <c r="K309" s="28"/>
      <c r="L309" s="34">
        <v>0</v>
      </c>
      <c r="M309" s="20">
        <f>ROUND(G309*L309,P4)</f>
        <v>0</v>
      </c>
      <c r="N309" s="40" t="s">
        <v>148</v>
      </c>
      <c r="O309" s="36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149</v>
      </c>
      <c r="E310" s="30" t="s">
        <v>145</v>
      </c>
    </row>
    <row r="311" ht="65">
      <c r="A311" s="1" t="s">
        <v>150</v>
      </c>
      <c r="E311" s="37" t="s">
        <v>2667</v>
      </c>
    </row>
    <row r="312" ht="125">
      <c r="A312" s="1" t="s">
        <v>152</v>
      </c>
      <c r="E312" s="30" t="s">
        <v>1400</v>
      </c>
    </row>
    <row r="313" ht="13">
      <c r="A313" s="1" t="s">
        <v>143</v>
      </c>
      <c r="B313" s="28">
        <v>74</v>
      </c>
      <c r="C313" s="29" t="s">
        <v>2668</v>
      </c>
      <c r="D313" s="28" t="s">
        <v>145</v>
      </c>
      <c r="E313" s="30" t="s">
        <v>2669</v>
      </c>
      <c r="F313" s="31" t="s">
        <v>159</v>
      </c>
      <c r="G313" s="32">
        <v>6</v>
      </c>
      <c r="H313" s="32">
        <v>0</v>
      </c>
      <c r="I313" s="33">
        <f>ROUND(G313*H313,P4)</f>
        <v>0</v>
      </c>
      <c r="J313" s="28"/>
      <c r="K313" s="28"/>
      <c r="L313" s="34">
        <v>0</v>
      </c>
      <c r="M313" s="20">
        <f>ROUND(G313*L313,P4)</f>
        <v>0</v>
      </c>
      <c r="N313" s="40" t="s">
        <v>148</v>
      </c>
      <c r="O313" s="36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149</v>
      </c>
      <c r="E314" s="30" t="s">
        <v>145</v>
      </c>
    </row>
    <row r="315" ht="65">
      <c r="A315" s="1" t="s">
        <v>150</v>
      </c>
      <c r="E315" s="37" t="s">
        <v>2670</v>
      </c>
    </row>
    <row r="316" ht="125">
      <c r="A316" s="1" t="s">
        <v>152</v>
      </c>
      <c r="E316" s="30" t="s">
        <v>1400</v>
      </c>
    </row>
    <row r="317" ht="13">
      <c r="A317" s="1" t="s">
        <v>143</v>
      </c>
      <c r="B317" s="28">
        <v>75</v>
      </c>
      <c r="C317" s="29" t="s">
        <v>2238</v>
      </c>
      <c r="D317" s="28" t="s">
        <v>145</v>
      </c>
      <c r="E317" s="30" t="s">
        <v>2239</v>
      </c>
      <c r="F317" s="31" t="s">
        <v>159</v>
      </c>
      <c r="G317" s="32">
        <v>15</v>
      </c>
      <c r="H317" s="32">
        <v>0</v>
      </c>
      <c r="I317" s="33">
        <f>ROUND(G317*H317,P4)</f>
        <v>0</v>
      </c>
      <c r="J317" s="28"/>
      <c r="K317" s="28"/>
      <c r="L317" s="34">
        <v>0</v>
      </c>
      <c r="M317" s="20">
        <f>ROUND(G317*L317,P4)</f>
        <v>0</v>
      </c>
      <c r="N317" s="40" t="s">
        <v>148</v>
      </c>
      <c r="O317" s="36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149</v>
      </c>
      <c r="E318" s="30" t="s">
        <v>145</v>
      </c>
    </row>
    <row r="319" ht="65">
      <c r="A319" s="1" t="s">
        <v>150</v>
      </c>
      <c r="E319" s="37" t="s">
        <v>2671</v>
      </c>
    </row>
    <row r="320" ht="125">
      <c r="A320" s="1" t="s">
        <v>152</v>
      </c>
      <c r="E320" s="30" t="s">
        <v>1400</v>
      </c>
    </row>
    <row r="321" ht="13">
      <c r="A321" s="1" t="s">
        <v>143</v>
      </c>
      <c r="B321" s="28">
        <v>76</v>
      </c>
      <c r="C321" s="29" t="s">
        <v>1398</v>
      </c>
      <c r="D321" s="28" t="s">
        <v>145</v>
      </c>
      <c r="E321" s="30" t="s">
        <v>1399</v>
      </c>
      <c r="F321" s="31" t="s">
        <v>159</v>
      </c>
      <c r="G321" s="32">
        <v>12</v>
      </c>
      <c r="H321" s="32">
        <v>0</v>
      </c>
      <c r="I321" s="33">
        <f>ROUND(G321*H321,P4)</f>
        <v>0</v>
      </c>
      <c r="J321" s="28"/>
      <c r="K321" s="28"/>
      <c r="L321" s="34">
        <v>0</v>
      </c>
      <c r="M321" s="20">
        <f>ROUND(G321*L321,P4)</f>
        <v>0</v>
      </c>
      <c r="N321" s="40" t="s">
        <v>148</v>
      </c>
      <c r="O321" s="36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149</v>
      </c>
      <c r="E322" s="30" t="s">
        <v>145</v>
      </c>
    </row>
    <row r="323" ht="65">
      <c r="A323" s="1" t="s">
        <v>150</v>
      </c>
      <c r="E323" s="37" t="s">
        <v>2672</v>
      </c>
    </row>
    <row r="324" ht="125">
      <c r="A324" s="1" t="s">
        <v>152</v>
      </c>
      <c r="E324" s="30" t="s">
        <v>1400</v>
      </c>
    </row>
    <row r="325" ht="13">
      <c r="A325" s="1" t="s">
        <v>143</v>
      </c>
      <c r="B325" s="28">
        <v>77</v>
      </c>
      <c r="C325" s="29" t="s">
        <v>2242</v>
      </c>
      <c r="D325" s="28" t="s">
        <v>145</v>
      </c>
      <c r="E325" s="30" t="s">
        <v>2243</v>
      </c>
      <c r="F325" s="31" t="s">
        <v>159</v>
      </c>
      <c r="G325" s="32">
        <v>28</v>
      </c>
      <c r="H325" s="32">
        <v>0</v>
      </c>
      <c r="I325" s="33">
        <f>ROUND(G325*H325,P4)</f>
        <v>0</v>
      </c>
      <c r="J325" s="28"/>
      <c r="K325" s="28"/>
      <c r="L325" s="34">
        <v>0</v>
      </c>
      <c r="M325" s="20">
        <f>ROUND(G325*L325,P4)</f>
        <v>0</v>
      </c>
      <c r="N325" s="40" t="s">
        <v>148</v>
      </c>
      <c r="O325" s="36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149</v>
      </c>
      <c r="E326" s="30" t="s">
        <v>145</v>
      </c>
    </row>
    <row r="327" ht="65">
      <c r="A327" s="1" t="s">
        <v>150</v>
      </c>
      <c r="E327" s="37" t="s">
        <v>2673</v>
      </c>
    </row>
    <row r="328" ht="125">
      <c r="A328" s="1" t="s">
        <v>152</v>
      </c>
      <c r="E328" s="30" t="s">
        <v>1400</v>
      </c>
    </row>
    <row r="329" ht="13">
      <c r="A329" s="1" t="s">
        <v>143</v>
      </c>
      <c r="B329" s="28">
        <v>78</v>
      </c>
      <c r="C329" s="29" t="s">
        <v>2245</v>
      </c>
      <c r="D329" s="28" t="s">
        <v>145</v>
      </c>
      <c r="E329" s="30" t="s">
        <v>2246</v>
      </c>
      <c r="F329" s="31" t="s">
        <v>159</v>
      </c>
      <c r="G329" s="32">
        <v>53</v>
      </c>
      <c r="H329" s="32">
        <v>0</v>
      </c>
      <c r="I329" s="33">
        <f>ROUND(G329*H329,P4)</f>
        <v>0</v>
      </c>
      <c r="J329" s="28"/>
      <c r="K329" s="28"/>
      <c r="L329" s="34">
        <v>0</v>
      </c>
      <c r="M329" s="20">
        <f>ROUND(G329*L329,P4)</f>
        <v>0</v>
      </c>
      <c r="N329" s="40" t="s">
        <v>148</v>
      </c>
      <c r="O329" s="36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149</v>
      </c>
      <c r="E330" s="30" t="s">
        <v>145</v>
      </c>
    </row>
    <row r="331" ht="65">
      <c r="A331" s="1" t="s">
        <v>150</v>
      </c>
      <c r="E331" s="37" t="s">
        <v>2674</v>
      </c>
    </row>
    <row r="332" ht="150">
      <c r="A332" s="1" t="s">
        <v>152</v>
      </c>
      <c r="E332" s="30" t="s">
        <v>1387</v>
      </c>
    </row>
    <row r="333" ht="13">
      <c r="A333" s="1" t="s">
        <v>143</v>
      </c>
      <c r="B333" s="28">
        <v>79</v>
      </c>
      <c r="C333" s="29" t="s">
        <v>2248</v>
      </c>
      <c r="D333" s="28" t="s">
        <v>145</v>
      </c>
      <c r="E333" s="30" t="s">
        <v>2249</v>
      </c>
      <c r="F333" s="31" t="s">
        <v>159</v>
      </c>
      <c r="G333" s="32">
        <v>53</v>
      </c>
      <c r="H333" s="32">
        <v>0</v>
      </c>
      <c r="I333" s="33">
        <f>ROUND(G333*H333,P4)</f>
        <v>0</v>
      </c>
      <c r="J333" s="28"/>
      <c r="K333" s="28"/>
      <c r="L333" s="34">
        <v>0</v>
      </c>
      <c r="M333" s="20">
        <f>ROUND(G333*L333,P4)</f>
        <v>0</v>
      </c>
      <c r="N333" s="40" t="s">
        <v>148</v>
      </c>
      <c r="O333" s="36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149</v>
      </c>
      <c r="E334" s="30" t="s">
        <v>145</v>
      </c>
    </row>
    <row r="335" ht="65">
      <c r="A335" s="1" t="s">
        <v>150</v>
      </c>
      <c r="E335" s="37" t="s">
        <v>2674</v>
      </c>
    </row>
    <row r="336" ht="125">
      <c r="A336" s="1" t="s">
        <v>152</v>
      </c>
      <c r="E336" s="30" t="s">
        <v>993</v>
      </c>
    </row>
    <row r="337" ht="13">
      <c r="A337" s="1" t="s">
        <v>143</v>
      </c>
      <c r="B337" s="28">
        <v>80</v>
      </c>
      <c r="C337" s="29" t="s">
        <v>2250</v>
      </c>
      <c r="D337" s="28" t="s">
        <v>145</v>
      </c>
      <c r="E337" s="30" t="s">
        <v>2251</v>
      </c>
      <c r="F337" s="31" t="s">
        <v>159</v>
      </c>
      <c r="G337" s="32">
        <v>18</v>
      </c>
      <c r="H337" s="32">
        <v>0</v>
      </c>
      <c r="I337" s="33">
        <f>ROUND(G337*H337,P4)</f>
        <v>0</v>
      </c>
      <c r="J337" s="28"/>
      <c r="K337" s="28"/>
      <c r="L337" s="34">
        <v>0</v>
      </c>
      <c r="M337" s="20">
        <f>ROUND(G337*L337,P4)</f>
        <v>0</v>
      </c>
      <c r="N337" s="40" t="s">
        <v>148</v>
      </c>
      <c r="O337" s="36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149</v>
      </c>
      <c r="E338" s="30" t="s">
        <v>145</v>
      </c>
    </row>
    <row r="339" ht="65">
      <c r="A339" s="1" t="s">
        <v>150</v>
      </c>
      <c r="E339" s="37" t="s">
        <v>2675</v>
      </c>
    </row>
    <row r="340" ht="150">
      <c r="A340" s="1" t="s">
        <v>152</v>
      </c>
      <c r="E340" s="30" t="s">
        <v>1387</v>
      </c>
    </row>
    <row r="341" ht="13">
      <c r="A341" s="1" t="s">
        <v>143</v>
      </c>
      <c r="B341" s="28">
        <v>81</v>
      </c>
      <c r="C341" s="29" t="s">
        <v>2252</v>
      </c>
      <c r="D341" s="28" t="s">
        <v>145</v>
      </c>
      <c r="E341" s="30" t="s">
        <v>2253</v>
      </c>
      <c r="F341" s="31" t="s">
        <v>159</v>
      </c>
      <c r="G341" s="32">
        <v>18</v>
      </c>
      <c r="H341" s="32">
        <v>0</v>
      </c>
      <c r="I341" s="33">
        <f>ROUND(G341*H341,P4)</f>
        <v>0</v>
      </c>
      <c r="J341" s="28"/>
      <c r="K341" s="28"/>
      <c r="L341" s="34">
        <v>0</v>
      </c>
      <c r="M341" s="20">
        <f>ROUND(G341*L341,P4)</f>
        <v>0</v>
      </c>
      <c r="N341" s="40" t="s">
        <v>148</v>
      </c>
      <c r="O341" s="36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149</v>
      </c>
      <c r="E342" s="30" t="s">
        <v>145</v>
      </c>
    </row>
    <row r="343" ht="65">
      <c r="A343" s="1" t="s">
        <v>150</v>
      </c>
      <c r="E343" s="37" t="s">
        <v>2675</v>
      </c>
    </row>
    <row r="344" ht="125">
      <c r="A344" s="1" t="s">
        <v>152</v>
      </c>
      <c r="E344" s="30" t="s">
        <v>993</v>
      </c>
    </row>
    <row r="345" ht="13">
      <c r="A345" s="1" t="s">
        <v>143</v>
      </c>
      <c r="B345" s="28">
        <v>82</v>
      </c>
      <c r="C345" s="29" t="s">
        <v>2254</v>
      </c>
      <c r="D345" s="28" t="s">
        <v>145</v>
      </c>
      <c r="E345" s="30" t="s">
        <v>2255</v>
      </c>
      <c r="F345" s="31" t="s">
        <v>159</v>
      </c>
      <c r="G345" s="32">
        <v>23</v>
      </c>
      <c r="H345" s="32">
        <v>0</v>
      </c>
      <c r="I345" s="33">
        <f>ROUND(G345*H345,P4)</f>
        <v>0</v>
      </c>
      <c r="J345" s="28"/>
      <c r="K345" s="28"/>
      <c r="L345" s="34">
        <v>0</v>
      </c>
      <c r="M345" s="20">
        <f>ROUND(G345*L345,P4)</f>
        <v>0</v>
      </c>
      <c r="N345" s="40" t="s">
        <v>148</v>
      </c>
      <c r="O345" s="36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149</v>
      </c>
      <c r="E346" s="30" t="s">
        <v>145</v>
      </c>
    </row>
    <row r="347" ht="65">
      <c r="A347" s="1" t="s">
        <v>150</v>
      </c>
      <c r="E347" s="37" t="s">
        <v>2676</v>
      </c>
    </row>
    <row r="348" ht="150">
      <c r="A348" s="1" t="s">
        <v>152</v>
      </c>
      <c r="E348" s="30" t="s">
        <v>1387</v>
      </c>
    </row>
    <row r="349" ht="13">
      <c r="A349" s="1" t="s">
        <v>143</v>
      </c>
      <c r="B349" s="28">
        <v>83</v>
      </c>
      <c r="C349" s="29" t="s">
        <v>2256</v>
      </c>
      <c r="D349" s="28" t="s">
        <v>145</v>
      </c>
      <c r="E349" s="30" t="s">
        <v>2257</v>
      </c>
      <c r="F349" s="31" t="s">
        <v>159</v>
      </c>
      <c r="G349" s="32">
        <v>23</v>
      </c>
      <c r="H349" s="32">
        <v>0</v>
      </c>
      <c r="I349" s="33">
        <f>ROUND(G349*H349,P4)</f>
        <v>0</v>
      </c>
      <c r="J349" s="28"/>
      <c r="K349" s="28"/>
      <c r="L349" s="34">
        <v>0</v>
      </c>
      <c r="M349" s="20">
        <f>ROUND(G349*L349,P4)</f>
        <v>0</v>
      </c>
      <c r="N349" s="40" t="s">
        <v>148</v>
      </c>
      <c r="O349" s="36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149</v>
      </c>
      <c r="E350" s="30" t="s">
        <v>145</v>
      </c>
    </row>
    <row r="351" ht="65">
      <c r="A351" s="1" t="s">
        <v>150</v>
      </c>
      <c r="E351" s="37" t="s">
        <v>2676</v>
      </c>
    </row>
    <row r="352" ht="125">
      <c r="A352" s="1" t="s">
        <v>152</v>
      </c>
      <c r="E352" s="30" t="s">
        <v>993</v>
      </c>
    </row>
    <row r="353" ht="13">
      <c r="A353" s="1" t="s">
        <v>143</v>
      </c>
      <c r="B353" s="28">
        <v>84</v>
      </c>
      <c r="C353" s="29" t="s">
        <v>968</v>
      </c>
      <c r="D353" s="28" t="s">
        <v>145</v>
      </c>
      <c r="E353" s="30" t="s">
        <v>969</v>
      </c>
      <c r="F353" s="31" t="s">
        <v>159</v>
      </c>
      <c r="G353" s="32">
        <v>268</v>
      </c>
      <c r="H353" s="32">
        <v>0</v>
      </c>
      <c r="I353" s="33">
        <f>ROUND(G353*H353,P4)</f>
        <v>0</v>
      </c>
      <c r="J353" s="28"/>
      <c r="K353" s="28"/>
      <c r="L353" s="34">
        <v>0</v>
      </c>
      <c r="M353" s="20">
        <f>ROUND(G353*L353,P4)</f>
        <v>0</v>
      </c>
      <c r="N353" s="40" t="s">
        <v>148</v>
      </c>
      <c r="O353" s="36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149</v>
      </c>
      <c r="E354" s="30" t="s">
        <v>145</v>
      </c>
    </row>
    <row r="355" ht="65">
      <c r="A355" s="1" t="s">
        <v>150</v>
      </c>
      <c r="E355" s="37" t="s">
        <v>2677</v>
      </c>
    </row>
    <row r="356" ht="125">
      <c r="A356" s="1" t="s">
        <v>152</v>
      </c>
      <c r="E356" s="30" t="s">
        <v>972</v>
      </c>
    </row>
    <row r="357" ht="25">
      <c r="A357" s="1" t="s">
        <v>143</v>
      </c>
      <c r="B357" s="28">
        <v>85</v>
      </c>
      <c r="C357" s="29" t="s">
        <v>2259</v>
      </c>
      <c r="D357" s="28" t="s">
        <v>145</v>
      </c>
      <c r="E357" s="30" t="s">
        <v>2260</v>
      </c>
      <c r="F357" s="31" t="s">
        <v>159</v>
      </c>
      <c r="G357" s="32">
        <v>270</v>
      </c>
      <c r="H357" s="32">
        <v>0</v>
      </c>
      <c r="I357" s="33">
        <f>ROUND(G357*H357,P4)</f>
        <v>0</v>
      </c>
      <c r="J357" s="28"/>
      <c r="K357" s="28"/>
      <c r="L357" s="34">
        <v>0</v>
      </c>
      <c r="M357" s="20">
        <f>ROUND(G357*L357,P4)</f>
        <v>0</v>
      </c>
      <c r="N357" s="40" t="s">
        <v>148</v>
      </c>
      <c r="O357" s="36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149</v>
      </c>
      <c r="E358" s="30" t="s">
        <v>145</v>
      </c>
    </row>
    <row r="359" ht="65">
      <c r="A359" s="1" t="s">
        <v>150</v>
      </c>
      <c r="E359" s="37" t="s">
        <v>2678</v>
      </c>
    </row>
    <row r="360" ht="50">
      <c r="A360" s="1" t="s">
        <v>152</v>
      </c>
      <c r="E360" s="30" t="s">
        <v>2262</v>
      </c>
    </row>
    <row r="361" ht="25">
      <c r="A361" s="1" t="s">
        <v>143</v>
      </c>
      <c r="B361" s="28">
        <v>86</v>
      </c>
      <c r="C361" s="29" t="s">
        <v>2263</v>
      </c>
      <c r="D361" s="28" t="s">
        <v>145</v>
      </c>
      <c r="E361" s="30" t="s">
        <v>2264</v>
      </c>
      <c r="F361" s="31" t="s">
        <v>1648</v>
      </c>
      <c r="G361" s="32">
        <v>90</v>
      </c>
      <c r="H361" s="32">
        <v>0</v>
      </c>
      <c r="I361" s="33">
        <f>ROUND(G361*H361,P4)</f>
        <v>0</v>
      </c>
      <c r="J361" s="28"/>
      <c r="K361" s="28"/>
      <c r="L361" s="34">
        <v>0</v>
      </c>
      <c r="M361" s="20">
        <f>ROUND(G361*L361,P4)</f>
        <v>0</v>
      </c>
      <c r="N361" s="40" t="s">
        <v>148</v>
      </c>
      <c r="O361" s="36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149</v>
      </c>
      <c r="E362" s="30" t="s">
        <v>145</v>
      </c>
    </row>
    <row r="363" ht="65">
      <c r="A363" s="1" t="s">
        <v>150</v>
      </c>
      <c r="E363" s="37" t="s">
        <v>2679</v>
      </c>
    </row>
    <row r="364" ht="137.5">
      <c r="A364" s="1" t="s">
        <v>152</v>
      </c>
      <c r="E364" s="30" t="s">
        <v>1649</v>
      </c>
    </row>
    <row r="365" ht="13">
      <c r="A365" s="1" t="s">
        <v>143</v>
      </c>
      <c r="B365" s="28">
        <v>87</v>
      </c>
      <c r="C365" s="29" t="s">
        <v>2265</v>
      </c>
      <c r="D365" s="28" t="s">
        <v>145</v>
      </c>
      <c r="E365" s="30" t="s">
        <v>2266</v>
      </c>
      <c r="F365" s="31" t="s">
        <v>2267</v>
      </c>
      <c r="G365" s="32">
        <v>888</v>
      </c>
      <c r="H365" s="32">
        <v>0</v>
      </c>
      <c r="I365" s="33">
        <f>ROUND(G365*H365,P4)</f>
        <v>0</v>
      </c>
      <c r="J365" s="28"/>
      <c r="K365" s="28"/>
      <c r="L365" s="34">
        <v>0</v>
      </c>
      <c r="M365" s="20">
        <f>ROUND(G365*L365,P4)</f>
        <v>0</v>
      </c>
      <c r="N365" s="40" t="s">
        <v>148</v>
      </c>
      <c r="O365" s="36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149</v>
      </c>
      <c r="E366" s="30" t="s">
        <v>145</v>
      </c>
    </row>
    <row r="367" ht="65">
      <c r="A367" s="1" t="s">
        <v>150</v>
      </c>
      <c r="E367" s="37" t="s">
        <v>2680</v>
      </c>
    </row>
    <row r="368" ht="175">
      <c r="A368" s="1" t="s">
        <v>152</v>
      </c>
      <c r="E368" s="30" t="s">
        <v>2269</v>
      </c>
    </row>
    <row r="369" ht="13">
      <c r="A369" s="1" t="s">
        <v>143</v>
      </c>
      <c r="B369" s="28">
        <v>88</v>
      </c>
      <c r="C369" s="29" t="s">
        <v>1423</v>
      </c>
      <c r="D369" s="28" t="s">
        <v>145</v>
      </c>
      <c r="E369" s="30" t="s">
        <v>1424</v>
      </c>
      <c r="F369" s="31" t="s">
        <v>159</v>
      </c>
      <c r="G369" s="32">
        <v>72</v>
      </c>
      <c r="H369" s="32">
        <v>0</v>
      </c>
      <c r="I369" s="33">
        <f>ROUND(G369*H369,P4)</f>
        <v>0</v>
      </c>
      <c r="J369" s="28"/>
      <c r="K369" s="28"/>
      <c r="L369" s="34">
        <v>0</v>
      </c>
      <c r="M369" s="20">
        <f>ROUND(G369*L369,P4)</f>
        <v>0</v>
      </c>
      <c r="N369" s="40" t="s">
        <v>148</v>
      </c>
      <c r="O369" s="36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149</v>
      </c>
      <c r="E370" s="30" t="s">
        <v>145</v>
      </c>
    </row>
    <row r="371" ht="65">
      <c r="A371" s="1" t="s">
        <v>150</v>
      </c>
      <c r="E371" s="37" t="s">
        <v>2270</v>
      </c>
    </row>
    <row r="372" ht="150">
      <c r="A372" s="1" t="s">
        <v>152</v>
      </c>
      <c r="E372" s="30" t="s">
        <v>990</v>
      </c>
    </row>
    <row r="373" ht="13">
      <c r="A373" s="1" t="s">
        <v>143</v>
      </c>
      <c r="B373" s="28">
        <v>89</v>
      </c>
      <c r="C373" s="29" t="s">
        <v>1429</v>
      </c>
      <c r="D373" s="28" t="s">
        <v>145</v>
      </c>
      <c r="E373" s="30" t="s">
        <v>1430</v>
      </c>
      <c r="F373" s="31" t="s">
        <v>159</v>
      </c>
      <c r="G373" s="32">
        <v>72</v>
      </c>
      <c r="H373" s="32">
        <v>0</v>
      </c>
      <c r="I373" s="33">
        <f>ROUND(G373*H373,P4)</f>
        <v>0</v>
      </c>
      <c r="J373" s="28"/>
      <c r="K373" s="28"/>
      <c r="L373" s="34">
        <v>0</v>
      </c>
      <c r="M373" s="20">
        <f>ROUND(G373*L373,P4)</f>
        <v>0</v>
      </c>
      <c r="N373" s="40" t="s">
        <v>148</v>
      </c>
      <c r="O373" s="36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149</v>
      </c>
      <c r="E374" s="30" t="s">
        <v>145</v>
      </c>
    </row>
    <row r="375" ht="65">
      <c r="A375" s="1" t="s">
        <v>150</v>
      </c>
      <c r="E375" s="37" t="s">
        <v>2270</v>
      </c>
    </row>
    <row r="376" ht="125">
      <c r="A376" s="1" t="s">
        <v>152</v>
      </c>
      <c r="E376" s="30" t="s">
        <v>993</v>
      </c>
    </row>
    <row r="377" ht="13">
      <c r="A377" s="1" t="s">
        <v>143</v>
      </c>
      <c r="B377" s="28">
        <v>90</v>
      </c>
      <c r="C377" s="29" t="s">
        <v>1450</v>
      </c>
      <c r="D377" s="28" t="s">
        <v>145</v>
      </c>
      <c r="E377" s="30" t="s">
        <v>1451</v>
      </c>
      <c r="F377" s="31" t="s">
        <v>159</v>
      </c>
      <c r="G377" s="32">
        <v>1</v>
      </c>
      <c r="H377" s="32">
        <v>0</v>
      </c>
      <c r="I377" s="33">
        <f>ROUND(G377*H377,P4)</f>
        <v>0</v>
      </c>
      <c r="J377" s="28"/>
      <c r="K377" s="28"/>
      <c r="L377" s="34">
        <v>0</v>
      </c>
      <c r="M377" s="20">
        <f>ROUND(G377*L377,P4)</f>
        <v>0</v>
      </c>
      <c r="N377" s="40" t="s">
        <v>148</v>
      </c>
      <c r="O377" s="36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149</v>
      </c>
      <c r="E378" s="30" t="s">
        <v>145</v>
      </c>
    </row>
    <row r="379" ht="65">
      <c r="A379" s="1" t="s">
        <v>150</v>
      </c>
      <c r="E379" s="37" t="s">
        <v>2681</v>
      </c>
    </row>
    <row r="380" ht="150">
      <c r="A380" s="1" t="s">
        <v>152</v>
      </c>
      <c r="E380" s="30" t="s">
        <v>990</v>
      </c>
    </row>
    <row r="381" ht="13">
      <c r="A381" s="1" t="s">
        <v>143</v>
      </c>
      <c r="B381" s="28">
        <v>91</v>
      </c>
      <c r="C381" s="29" t="s">
        <v>1453</v>
      </c>
      <c r="D381" s="28" t="s">
        <v>145</v>
      </c>
      <c r="E381" s="30" t="s">
        <v>1454</v>
      </c>
      <c r="F381" s="31" t="s">
        <v>159</v>
      </c>
      <c r="G381" s="32">
        <v>1</v>
      </c>
      <c r="H381" s="32">
        <v>0</v>
      </c>
      <c r="I381" s="33">
        <f>ROUND(G381*H381,P4)</f>
        <v>0</v>
      </c>
      <c r="J381" s="28"/>
      <c r="K381" s="28"/>
      <c r="L381" s="34">
        <v>0</v>
      </c>
      <c r="M381" s="20">
        <f>ROUND(G381*L381,P4)</f>
        <v>0</v>
      </c>
      <c r="N381" s="40" t="s">
        <v>148</v>
      </c>
      <c r="O381" s="36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149</v>
      </c>
      <c r="E382" s="30" t="s">
        <v>145</v>
      </c>
    </row>
    <row r="383" ht="65">
      <c r="A383" s="1" t="s">
        <v>150</v>
      </c>
      <c r="E383" s="37" t="s">
        <v>2681</v>
      </c>
    </row>
    <row r="384" ht="125">
      <c r="A384" s="1" t="s">
        <v>152</v>
      </c>
      <c r="E384" s="30" t="s">
        <v>993</v>
      </c>
    </row>
    <row r="385" ht="13">
      <c r="A385" s="1" t="s">
        <v>143</v>
      </c>
      <c r="B385" s="28">
        <v>92</v>
      </c>
      <c r="C385" s="29" t="s">
        <v>2271</v>
      </c>
      <c r="D385" s="28" t="s">
        <v>145</v>
      </c>
      <c r="E385" s="30" t="s">
        <v>2272</v>
      </c>
      <c r="F385" s="31" t="s">
        <v>159</v>
      </c>
      <c r="G385" s="32">
        <v>42</v>
      </c>
      <c r="H385" s="32">
        <v>0</v>
      </c>
      <c r="I385" s="33">
        <f>ROUND(G385*H385,P4)</f>
        <v>0</v>
      </c>
      <c r="J385" s="28"/>
      <c r="K385" s="28"/>
      <c r="L385" s="34">
        <v>0</v>
      </c>
      <c r="M385" s="20">
        <f>ROUND(G385*L385,P4)</f>
        <v>0</v>
      </c>
      <c r="N385" s="40" t="s">
        <v>148</v>
      </c>
      <c r="O385" s="36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149</v>
      </c>
      <c r="E386" s="30" t="s">
        <v>145</v>
      </c>
    </row>
    <row r="387" ht="65">
      <c r="A387" s="1" t="s">
        <v>150</v>
      </c>
      <c r="E387" s="37" t="s">
        <v>2682</v>
      </c>
    </row>
    <row r="388" ht="150">
      <c r="A388" s="1" t="s">
        <v>152</v>
      </c>
      <c r="E388" s="30" t="s">
        <v>990</v>
      </c>
    </row>
    <row r="389" ht="13">
      <c r="A389" s="1" t="s">
        <v>143</v>
      </c>
      <c r="B389" s="28">
        <v>93</v>
      </c>
      <c r="C389" s="29" t="s">
        <v>2274</v>
      </c>
      <c r="D389" s="28" t="s">
        <v>145</v>
      </c>
      <c r="E389" s="30" t="s">
        <v>2275</v>
      </c>
      <c r="F389" s="31" t="s">
        <v>159</v>
      </c>
      <c r="G389" s="32">
        <v>42</v>
      </c>
      <c r="H389" s="32">
        <v>0</v>
      </c>
      <c r="I389" s="33">
        <f>ROUND(G389*H389,P4)</f>
        <v>0</v>
      </c>
      <c r="J389" s="28"/>
      <c r="K389" s="28"/>
      <c r="L389" s="34">
        <v>0</v>
      </c>
      <c r="M389" s="20">
        <f>ROUND(G389*L389,P4)</f>
        <v>0</v>
      </c>
      <c r="N389" s="40" t="s">
        <v>148</v>
      </c>
      <c r="O389" s="36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149</v>
      </c>
      <c r="E390" s="30" t="s">
        <v>145</v>
      </c>
    </row>
    <row r="391" ht="65">
      <c r="A391" s="1" t="s">
        <v>150</v>
      </c>
      <c r="E391" s="37" t="s">
        <v>2682</v>
      </c>
    </row>
    <row r="392" ht="125">
      <c r="A392" s="1" t="s">
        <v>152</v>
      </c>
      <c r="E392" s="30" t="s">
        <v>993</v>
      </c>
    </row>
    <row r="393" ht="13">
      <c r="A393" s="1" t="s">
        <v>143</v>
      </c>
      <c r="B393" s="28">
        <v>94</v>
      </c>
      <c r="C393" s="29" t="s">
        <v>2683</v>
      </c>
      <c r="D393" s="28" t="s">
        <v>145</v>
      </c>
      <c r="E393" s="30" t="s">
        <v>2684</v>
      </c>
      <c r="F393" s="31" t="s">
        <v>159</v>
      </c>
      <c r="G393" s="32">
        <v>8</v>
      </c>
      <c r="H393" s="32">
        <v>0</v>
      </c>
      <c r="I393" s="33">
        <f>ROUND(G393*H393,P4)</f>
        <v>0</v>
      </c>
      <c r="J393" s="28"/>
      <c r="K393" s="28"/>
      <c r="L393" s="34">
        <v>0</v>
      </c>
      <c r="M393" s="20">
        <f>ROUND(G393*L393,P4)</f>
        <v>0</v>
      </c>
      <c r="N393" s="40"/>
      <c r="O393" s="36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149</v>
      </c>
      <c r="E394" s="30" t="s">
        <v>145</v>
      </c>
    </row>
    <row r="395">
      <c r="A395" s="1" t="s">
        <v>150</v>
      </c>
      <c r="E395" s="28"/>
    </row>
    <row r="396">
      <c r="A396" s="1" t="s">
        <v>152</v>
      </c>
      <c r="E396" s="30" t="s">
        <v>1418</v>
      </c>
    </row>
    <row r="397" ht="13">
      <c r="A397" s="1" t="s">
        <v>140</v>
      </c>
      <c r="C397" s="22" t="s">
        <v>1990</v>
      </c>
      <c r="E397" s="23" t="s">
        <v>1991</v>
      </c>
      <c r="L397" s="38"/>
      <c r="M397" s="39">
        <f>SUMIFS(M398:M417,A398:A417,"P")</f>
        <v>0</v>
      </c>
      <c r="N397" s="38"/>
    </row>
    <row r="398" ht="26">
      <c r="A398" s="1" t="s">
        <v>143</v>
      </c>
      <c r="B398" s="28">
        <v>95</v>
      </c>
      <c r="C398" s="29" t="s">
        <v>2276</v>
      </c>
      <c r="D398" s="28" t="s">
        <v>2277</v>
      </c>
      <c r="E398" s="30" t="s">
        <v>2278</v>
      </c>
      <c r="F398" s="31" t="s">
        <v>236</v>
      </c>
      <c r="G398" s="32">
        <v>88.200000000000003</v>
      </c>
      <c r="H398" s="32">
        <v>0</v>
      </c>
      <c r="I398" s="33">
        <f>ROUND(G398*H398,P4)</f>
        <v>0</v>
      </c>
      <c r="J398" s="28"/>
      <c r="K398" s="28"/>
      <c r="L398" s="34">
        <v>0</v>
      </c>
      <c r="M398" s="20">
        <f>ROUND(G398*L398,P4)</f>
        <v>0</v>
      </c>
      <c r="N398" s="40" t="s">
        <v>237</v>
      </c>
      <c r="O398" s="36">
        <f>M398*AA398</f>
        <v>0</v>
      </c>
      <c r="P398" s="1">
        <v>3</v>
      </c>
      <c r="AA398" s="1">
        <f>IF(P398=1,$O$3,IF(P398=2,$O$4,$O$5))</f>
        <v>0</v>
      </c>
    </row>
    <row r="399" ht="25">
      <c r="A399" s="1" t="s">
        <v>149</v>
      </c>
      <c r="E399" s="30" t="s">
        <v>238</v>
      </c>
    </row>
    <row r="400" ht="65">
      <c r="A400" s="1" t="s">
        <v>150</v>
      </c>
      <c r="E400" s="37" t="s">
        <v>2685</v>
      </c>
    </row>
    <row r="401" ht="200">
      <c r="A401" s="1" t="s">
        <v>152</v>
      </c>
      <c r="E401" s="30" t="s">
        <v>239</v>
      </c>
    </row>
    <row r="402" ht="26">
      <c r="A402" s="1" t="s">
        <v>143</v>
      </c>
      <c r="B402" s="28">
        <v>96</v>
      </c>
      <c r="C402" s="29" t="s">
        <v>2280</v>
      </c>
      <c r="D402" s="28" t="s">
        <v>2281</v>
      </c>
      <c r="E402" s="30" t="s">
        <v>2282</v>
      </c>
      <c r="F402" s="31" t="s">
        <v>236</v>
      </c>
      <c r="G402" s="32">
        <v>10.5</v>
      </c>
      <c r="H402" s="32">
        <v>0</v>
      </c>
      <c r="I402" s="33">
        <f>ROUND(G402*H402,P4)</f>
        <v>0</v>
      </c>
      <c r="J402" s="28"/>
      <c r="K402" s="28"/>
      <c r="L402" s="34">
        <v>0</v>
      </c>
      <c r="M402" s="20">
        <f>ROUND(G402*L402,P4)</f>
        <v>0</v>
      </c>
      <c r="N402" s="40" t="s">
        <v>237</v>
      </c>
      <c r="O402" s="36">
        <f>M402*AA402</f>
        <v>0</v>
      </c>
      <c r="P402" s="1">
        <v>3</v>
      </c>
      <c r="AA402" s="1">
        <f>IF(P402=1,$O$3,IF(P402=2,$O$4,$O$5))</f>
        <v>0</v>
      </c>
    </row>
    <row r="403" ht="25">
      <c r="A403" s="1" t="s">
        <v>149</v>
      </c>
      <c r="E403" s="30" t="s">
        <v>238</v>
      </c>
    </row>
    <row r="404" ht="65">
      <c r="A404" s="1" t="s">
        <v>150</v>
      </c>
      <c r="E404" s="37" t="s">
        <v>2686</v>
      </c>
    </row>
    <row r="405" ht="200">
      <c r="A405" s="1" t="s">
        <v>152</v>
      </c>
      <c r="E405" s="30" t="s">
        <v>239</v>
      </c>
    </row>
    <row r="406" ht="26">
      <c r="A406" s="1" t="s">
        <v>143</v>
      </c>
      <c r="B406" s="28">
        <v>97</v>
      </c>
      <c r="C406" s="29" t="s">
        <v>427</v>
      </c>
      <c r="D406" s="28" t="s">
        <v>428</v>
      </c>
      <c r="E406" s="30" t="s">
        <v>429</v>
      </c>
      <c r="F406" s="31" t="s">
        <v>236</v>
      </c>
      <c r="G406" s="32">
        <v>21</v>
      </c>
      <c r="H406" s="32">
        <v>0</v>
      </c>
      <c r="I406" s="33">
        <f>ROUND(G406*H406,P4)</f>
        <v>0</v>
      </c>
      <c r="J406" s="28"/>
      <c r="K406" s="28"/>
      <c r="L406" s="34">
        <v>0</v>
      </c>
      <c r="M406" s="20">
        <f>ROUND(G406*L406,P4)</f>
        <v>0</v>
      </c>
      <c r="N406" s="40" t="s">
        <v>237</v>
      </c>
      <c r="O406" s="36">
        <f>M406*AA406</f>
        <v>0</v>
      </c>
      <c r="P406" s="1">
        <v>3</v>
      </c>
      <c r="AA406" s="1">
        <f>IF(P406=1,$O$3,IF(P406=2,$O$4,$O$5))</f>
        <v>0</v>
      </c>
    </row>
    <row r="407" ht="25">
      <c r="A407" s="1" t="s">
        <v>149</v>
      </c>
      <c r="E407" s="30" t="s">
        <v>238</v>
      </c>
    </row>
    <row r="408" ht="65">
      <c r="A408" s="1" t="s">
        <v>150</v>
      </c>
      <c r="E408" s="37" t="s">
        <v>2687</v>
      </c>
    </row>
    <row r="409" ht="200">
      <c r="A409" s="1" t="s">
        <v>152</v>
      </c>
      <c r="E409" s="30" t="s">
        <v>239</v>
      </c>
    </row>
    <row r="410" ht="26">
      <c r="A410" s="1" t="s">
        <v>143</v>
      </c>
      <c r="B410" s="28">
        <v>98</v>
      </c>
      <c r="C410" s="29" t="s">
        <v>2285</v>
      </c>
      <c r="D410" s="28" t="s">
        <v>2286</v>
      </c>
      <c r="E410" s="30" t="s">
        <v>2287</v>
      </c>
      <c r="F410" s="31" t="s">
        <v>236</v>
      </c>
      <c r="G410" s="32">
        <v>1</v>
      </c>
      <c r="H410" s="32">
        <v>0</v>
      </c>
      <c r="I410" s="33">
        <f>ROUND(G410*H410,P4)</f>
        <v>0</v>
      </c>
      <c r="J410" s="28"/>
      <c r="K410" s="28"/>
      <c r="L410" s="34">
        <v>0</v>
      </c>
      <c r="M410" s="20">
        <f>ROUND(G410*L410,P4)</f>
        <v>0</v>
      </c>
      <c r="N410" s="40" t="s">
        <v>237</v>
      </c>
      <c r="O410" s="36">
        <f>M410*AA410</f>
        <v>0</v>
      </c>
      <c r="P410" s="1">
        <v>3</v>
      </c>
      <c r="AA410" s="1">
        <f>IF(P410=1,$O$3,IF(P410=2,$O$4,$O$5))</f>
        <v>0</v>
      </c>
    </row>
    <row r="411" ht="25">
      <c r="A411" s="1" t="s">
        <v>149</v>
      </c>
      <c r="E411" s="30" t="s">
        <v>238</v>
      </c>
    </row>
    <row r="412" ht="65">
      <c r="A412" s="1" t="s">
        <v>150</v>
      </c>
      <c r="E412" s="37" t="s">
        <v>2688</v>
      </c>
    </row>
    <row r="413" ht="200">
      <c r="A413" s="1" t="s">
        <v>152</v>
      </c>
      <c r="E413" s="30" t="s">
        <v>239</v>
      </c>
    </row>
    <row r="414" ht="26">
      <c r="A414" s="1" t="s">
        <v>143</v>
      </c>
      <c r="B414" s="28">
        <v>99</v>
      </c>
      <c r="C414" s="29" t="s">
        <v>1362</v>
      </c>
      <c r="D414" s="28" t="s">
        <v>1363</v>
      </c>
      <c r="E414" s="30" t="s">
        <v>1364</v>
      </c>
      <c r="F414" s="31" t="s">
        <v>236</v>
      </c>
      <c r="G414" s="32">
        <v>1</v>
      </c>
      <c r="H414" s="32">
        <v>0</v>
      </c>
      <c r="I414" s="33">
        <f>ROUND(G414*H414,P4)</f>
        <v>0</v>
      </c>
      <c r="J414" s="28"/>
      <c r="K414" s="28"/>
      <c r="L414" s="34">
        <v>0</v>
      </c>
      <c r="M414" s="20">
        <f>ROUND(G414*L414,P4)</f>
        <v>0</v>
      </c>
      <c r="N414" s="40" t="s">
        <v>237</v>
      </c>
      <c r="O414" s="36">
        <f>M414*AA414</f>
        <v>0</v>
      </c>
      <c r="P414" s="1">
        <v>3</v>
      </c>
      <c r="AA414" s="1">
        <f>IF(P414=1,$O$3,IF(P414=2,$O$4,$O$5))</f>
        <v>0</v>
      </c>
    </row>
    <row r="415" ht="25">
      <c r="A415" s="1" t="s">
        <v>149</v>
      </c>
      <c r="E415" s="30" t="s">
        <v>238</v>
      </c>
    </row>
    <row r="416" ht="65">
      <c r="A416" s="1" t="s">
        <v>150</v>
      </c>
      <c r="E416" s="37" t="s">
        <v>2688</v>
      </c>
    </row>
    <row r="417" ht="200">
      <c r="A417" s="1" t="s">
        <v>152</v>
      </c>
      <c r="E417" s="30" t="s">
        <v>239</v>
      </c>
    </row>
  </sheetData>
  <sheetProtection sheet="1" objects="1" scenarios="1" spinCount="100000" saltValue="HvGI/oNfWYlWxD/GbozD2QwfttdGVYRZnzziek3m5mRK76a5DJN0RssL6aXFF0UZcY4NVsXK4ti1WnXeVFcGog==" hashValue="ZlojXS1kE6gqwgRLvcN7gGc5P4wl3syvrZhNAnBae7QRpV04gmD0b5NEgB7dOEGgmum22m7Xgryd1VYr3q81I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2689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2689</v>
      </c>
      <c r="D5" s="22"/>
      <c r="E5" s="23" t="s">
        <v>88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COUNTIFS(L9:L124,"=0",A9:A124,"P")+COUNTIFS(L9:L124,"",A9:A124,"P")+SUM(Q9:Q124)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1606</v>
      </c>
      <c r="D23" s="28" t="s">
        <v>145</v>
      </c>
      <c r="E23" s="30" t="s">
        <v>1607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SUMIFS(M36:M123,A36:A123,"P")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25">
      <c r="A84" s="1" t="s">
        <v>143</v>
      </c>
      <c r="B84" s="28">
        <v>19</v>
      </c>
      <c r="C84" s="29" t="s">
        <v>2496</v>
      </c>
      <c r="D84" s="28" t="s">
        <v>145</v>
      </c>
      <c r="E84" s="30" t="s">
        <v>2497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2498</v>
      </c>
      <c r="D88" s="28" t="s">
        <v>145</v>
      </c>
      <c r="E88" s="30" t="s">
        <v>2499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2500</v>
      </c>
      <c r="D92" s="28" t="s">
        <v>145</v>
      </c>
      <c r="E92" s="30" t="s">
        <v>2501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2345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2360</v>
      </c>
      <c r="D96" s="28" t="s">
        <v>145</v>
      </c>
      <c r="E96" s="30" t="s">
        <v>2361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1031</v>
      </c>
      <c r="D100" s="28" t="s">
        <v>145</v>
      </c>
      <c r="E100" s="30" t="s">
        <v>1032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75">
      <c r="A103" s="1" t="s">
        <v>152</v>
      </c>
      <c r="E103" s="30" t="s">
        <v>1020</v>
      </c>
    </row>
    <row r="104" ht="25">
      <c r="A104" s="1" t="s">
        <v>143</v>
      </c>
      <c r="B104" s="28">
        <v>24</v>
      </c>
      <c r="C104" s="29" t="s">
        <v>2502</v>
      </c>
      <c r="D104" s="28" t="s">
        <v>145</v>
      </c>
      <c r="E104" s="30" t="s">
        <v>2503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2504</v>
      </c>
    </row>
    <row r="107" ht="150">
      <c r="A107" s="1" t="s">
        <v>152</v>
      </c>
      <c r="E107" s="30" t="s">
        <v>990</v>
      </c>
    </row>
    <row r="108" ht="13">
      <c r="A108" s="1" t="s">
        <v>143</v>
      </c>
      <c r="B108" s="28">
        <v>25</v>
      </c>
      <c r="C108" s="29" t="s">
        <v>2505</v>
      </c>
      <c r="D108" s="28" t="s">
        <v>145</v>
      </c>
      <c r="E108" s="30" t="s">
        <v>2506</v>
      </c>
      <c r="F108" s="31" t="s">
        <v>159</v>
      </c>
      <c r="G108" s="32">
        <v>1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2345</v>
      </c>
    </row>
    <row r="111" ht="175">
      <c r="A111" s="1" t="s">
        <v>152</v>
      </c>
      <c r="E111" s="30" t="s">
        <v>1020</v>
      </c>
    </row>
    <row r="112" ht="13">
      <c r="A112" s="1" t="s">
        <v>143</v>
      </c>
      <c r="B112" s="28">
        <v>26</v>
      </c>
      <c r="C112" s="29" t="s">
        <v>2364</v>
      </c>
      <c r="D112" s="28" t="s">
        <v>145</v>
      </c>
      <c r="E112" s="30" t="s">
        <v>2365</v>
      </c>
      <c r="F112" s="31" t="s">
        <v>159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2345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1046</v>
      </c>
      <c r="D116" s="28" t="s">
        <v>145</v>
      </c>
      <c r="E116" s="30" t="s">
        <v>1047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2345</v>
      </c>
    </row>
    <row r="119" ht="175">
      <c r="A119" s="1" t="s">
        <v>152</v>
      </c>
      <c r="E119" s="30" t="s">
        <v>1020</v>
      </c>
    </row>
    <row r="120" ht="13">
      <c r="A120" s="1" t="s">
        <v>143</v>
      </c>
      <c r="B120" s="28">
        <v>28</v>
      </c>
      <c r="C120" s="29" t="s">
        <v>1540</v>
      </c>
      <c r="D120" s="28" t="s">
        <v>145</v>
      </c>
      <c r="E120" s="30" t="s">
        <v>1541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2345</v>
      </c>
    </row>
    <row r="123" ht="175">
      <c r="A123" s="1" t="s">
        <v>152</v>
      </c>
      <c r="E123" s="30" t="s">
        <v>1020</v>
      </c>
    </row>
  </sheetData>
  <sheetProtection sheet="1" objects="1" scenarios="1" spinCount="100000" saltValue="Bad6Ct5gotxpJ84qLCP1xbrEyolleFTnQ6x74GyG8cEqVE09s475Oc94svaijvvrrhrfCDHwbs4f34xiP92+Rg==" hashValue="Pux1JLjSX9wnWLHFTvoSakkXTaGZMge1iZKyTUMjbHTo3loozvemTyXuvqdNocyiT15g6fS1oVw3bdmQKBKg5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2690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2690</v>
      </c>
      <c r="D5" s="22"/>
      <c r="E5" s="23" t="s">
        <v>90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COUNTIFS(L9:L98,"=0",A9:A98,"P")+COUNTIFS(L9:L98,"",A9:A98,"P")+SUM(Q9:Q98)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141</v>
      </c>
      <c r="E9" s="23" t="s">
        <v>1379</v>
      </c>
      <c r="L9" s="38"/>
      <c r="M9" s="39">
        <f>SUMIFS(M10:M97,A10:A97,"P")</f>
        <v>0</v>
      </c>
      <c r="N9" s="38"/>
    </row>
    <row r="10" ht="13">
      <c r="A10" s="1" t="s">
        <v>143</v>
      </c>
      <c r="B10" s="28">
        <v>1</v>
      </c>
      <c r="C10" s="29" t="s">
        <v>968</v>
      </c>
      <c r="D10" s="28" t="s">
        <v>145</v>
      </c>
      <c r="E10" s="30" t="s">
        <v>969</v>
      </c>
      <c r="F10" s="31" t="s">
        <v>159</v>
      </c>
      <c r="G10" s="32">
        <v>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2691</v>
      </c>
    </row>
    <row r="13" ht="125">
      <c r="A13" s="1" t="s">
        <v>152</v>
      </c>
      <c r="E13" s="30" t="s">
        <v>972</v>
      </c>
    </row>
    <row r="14" ht="13">
      <c r="A14" s="1" t="s">
        <v>143</v>
      </c>
      <c r="B14" s="28">
        <v>2</v>
      </c>
      <c r="C14" s="29" t="s">
        <v>973</v>
      </c>
      <c r="D14" s="28" t="s">
        <v>145</v>
      </c>
      <c r="E14" s="30" t="s">
        <v>974</v>
      </c>
      <c r="F14" s="31" t="s">
        <v>147</v>
      </c>
      <c r="G14" s="32">
        <v>50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2692</v>
      </c>
    </row>
    <row r="17" ht="162.5">
      <c r="A17" s="1" t="s">
        <v>152</v>
      </c>
      <c r="E17" s="30" t="s">
        <v>976</v>
      </c>
    </row>
    <row r="18" ht="13">
      <c r="A18" s="1" t="s">
        <v>143</v>
      </c>
      <c r="B18" s="28">
        <v>3</v>
      </c>
      <c r="C18" s="29" t="s">
        <v>977</v>
      </c>
      <c r="D18" s="28" t="s">
        <v>145</v>
      </c>
      <c r="E18" s="30" t="s">
        <v>978</v>
      </c>
      <c r="F18" s="31" t="s">
        <v>147</v>
      </c>
      <c r="G18" s="32">
        <v>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970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 ht="52">
      <c r="A20" s="1" t="s">
        <v>150</v>
      </c>
      <c r="E20" s="37" t="s">
        <v>2692</v>
      </c>
    </row>
    <row r="21" ht="125">
      <c r="A21" s="1" t="s">
        <v>152</v>
      </c>
      <c r="E21" s="30" t="s">
        <v>979</v>
      </c>
    </row>
    <row r="22" ht="13">
      <c r="A22" s="1" t="s">
        <v>143</v>
      </c>
      <c r="B22" s="28">
        <v>4</v>
      </c>
      <c r="C22" s="29" t="s">
        <v>980</v>
      </c>
      <c r="D22" s="28" t="s">
        <v>145</v>
      </c>
      <c r="E22" s="30" t="s">
        <v>981</v>
      </c>
      <c r="F22" s="31" t="s">
        <v>292</v>
      </c>
      <c r="G22" s="32">
        <v>0.80000000000000004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970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 ht="52">
      <c r="A24" s="1" t="s">
        <v>150</v>
      </c>
      <c r="E24" s="37" t="s">
        <v>2693</v>
      </c>
    </row>
    <row r="25" ht="162.5">
      <c r="A25" s="1" t="s">
        <v>152</v>
      </c>
      <c r="E25" s="30" t="s">
        <v>983</v>
      </c>
    </row>
    <row r="26" ht="13">
      <c r="A26" s="1" t="s">
        <v>143</v>
      </c>
      <c r="B26" s="28">
        <v>5</v>
      </c>
      <c r="C26" s="29" t="s">
        <v>984</v>
      </c>
      <c r="D26" s="28" t="s">
        <v>145</v>
      </c>
      <c r="E26" s="30" t="s">
        <v>985</v>
      </c>
      <c r="F26" s="31" t="s">
        <v>292</v>
      </c>
      <c r="G26" s="32">
        <v>0.80000000000000004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970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52">
      <c r="A28" s="1" t="s">
        <v>150</v>
      </c>
      <c r="E28" s="37" t="s">
        <v>2693</v>
      </c>
    </row>
    <row r="29" ht="125">
      <c r="A29" s="1" t="s">
        <v>152</v>
      </c>
      <c r="E29" s="30" t="s">
        <v>986</v>
      </c>
    </row>
    <row r="30" ht="13">
      <c r="A30" s="1" t="s">
        <v>143</v>
      </c>
      <c r="B30" s="28">
        <v>6</v>
      </c>
      <c r="C30" s="29" t="s">
        <v>987</v>
      </c>
      <c r="D30" s="28" t="s">
        <v>145</v>
      </c>
      <c r="E30" s="30" t="s">
        <v>988</v>
      </c>
      <c r="F30" s="31" t="s">
        <v>159</v>
      </c>
      <c r="G30" s="32">
        <v>6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970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 ht="52">
      <c r="A32" s="1" t="s">
        <v>150</v>
      </c>
      <c r="E32" s="37" t="s">
        <v>2694</v>
      </c>
    </row>
    <row r="33" ht="150">
      <c r="A33" s="1" t="s">
        <v>152</v>
      </c>
      <c r="E33" s="30" t="s">
        <v>990</v>
      </c>
    </row>
    <row r="34" ht="13">
      <c r="A34" s="1" t="s">
        <v>143</v>
      </c>
      <c r="B34" s="28">
        <v>7</v>
      </c>
      <c r="C34" s="29" t="s">
        <v>991</v>
      </c>
      <c r="D34" s="28" t="s">
        <v>145</v>
      </c>
      <c r="E34" s="30" t="s">
        <v>992</v>
      </c>
      <c r="F34" s="31" t="s">
        <v>159</v>
      </c>
      <c r="G34" s="32">
        <v>6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970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 ht="52">
      <c r="A36" s="1" t="s">
        <v>150</v>
      </c>
      <c r="E36" s="37" t="s">
        <v>2694</v>
      </c>
    </row>
    <row r="37" ht="125">
      <c r="A37" s="1" t="s">
        <v>152</v>
      </c>
      <c r="E37" s="30" t="s">
        <v>993</v>
      </c>
    </row>
    <row r="38" ht="13">
      <c r="A38" s="1" t="s">
        <v>143</v>
      </c>
      <c r="B38" s="28">
        <v>8</v>
      </c>
      <c r="C38" s="29" t="s">
        <v>994</v>
      </c>
      <c r="D38" s="28" t="s">
        <v>145</v>
      </c>
      <c r="E38" s="30" t="s">
        <v>995</v>
      </c>
      <c r="F38" s="31" t="s">
        <v>159</v>
      </c>
      <c r="G38" s="32">
        <v>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970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 ht="52">
      <c r="A40" s="1" t="s">
        <v>150</v>
      </c>
      <c r="E40" s="37" t="s">
        <v>1849</v>
      </c>
    </row>
    <row r="41" ht="150">
      <c r="A41" s="1" t="s">
        <v>152</v>
      </c>
      <c r="E41" s="30" t="s">
        <v>990</v>
      </c>
    </row>
    <row r="42" ht="13">
      <c r="A42" s="1" t="s">
        <v>143</v>
      </c>
      <c r="B42" s="28">
        <v>9</v>
      </c>
      <c r="C42" s="29" t="s">
        <v>997</v>
      </c>
      <c r="D42" s="28" t="s">
        <v>145</v>
      </c>
      <c r="E42" s="30" t="s">
        <v>998</v>
      </c>
      <c r="F42" s="31" t="s">
        <v>159</v>
      </c>
      <c r="G42" s="32">
        <v>4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970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 ht="52">
      <c r="A44" s="1" t="s">
        <v>150</v>
      </c>
      <c r="E44" s="37" t="s">
        <v>1849</v>
      </c>
    </row>
    <row r="45" ht="125">
      <c r="A45" s="1" t="s">
        <v>152</v>
      </c>
      <c r="E45" s="30" t="s">
        <v>993</v>
      </c>
    </row>
    <row r="46" ht="13">
      <c r="A46" s="1" t="s">
        <v>143</v>
      </c>
      <c r="B46" s="28">
        <v>10</v>
      </c>
      <c r="C46" s="29" t="s">
        <v>999</v>
      </c>
      <c r="D46" s="28" t="s">
        <v>145</v>
      </c>
      <c r="E46" s="30" t="s">
        <v>1000</v>
      </c>
      <c r="F46" s="31" t="s">
        <v>159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 ht="52">
      <c r="A48" s="1" t="s">
        <v>150</v>
      </c>
      <c r="E48" s="37" t="s">
        <v>1012</v>
      </c>
    </row>
    <row r="49" ht="150">
      <c r="A49" s="1" t="s">
        <v>152</v>
      </c>
      <c r="E49" s="30" t="s">
        <v>990</v>
      </c>
    </row>
    <row r="50" ht="13">
      <c r="A50" s="1" t="s">
        <v>143</v>
      </c>
      <c r="B50" s="28">
        <v>11</v>
      </c>
      <c r="C50" s="29" t="s">
        <v>1002</v>
      </c>
      <c r="D50" s="28" t="s">
        <v>145</v>
      </c>
      <c r="E50" s="30" t="s">
        <v>1003</v>
      </c>
      <c r="F50" s="31" t="s">
        <v>159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 ht="52">
      <c r="A52" s="1" t="s">
        <v>150</v>
      </c>
      <c r="E52" s="37" t="s">
        <v>1012</v>
      </c>
    </row>
    <row r="53" ht="150">
      <c r="A53" s="1" t="s">
        <v>152</v>
      </c>
      <c r="E53" s="30" t="s">
        <v>990</v>
      </c>
    </row>
    <row r="54" ht="25">
      <c r="A54" s="1" t="s">
        <v>143</v>
      </c>
      <c r="B54" s="28">
        <v>12</v>
      </c>
      <c r="C54" s="29" t="s">
        <v>1004</v>
      </c>
      <c r="D54" s="28" t="s">
        <v>145</v>
      </c>
      <c r="E54" s="30" t="s">
        <v>1005</v>
      </c>
      <c r="F54" s="31" t="s">
        <v>159</v>
      </c>
      <c r="G54" s="32">
        <v>24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 ht="52">
      <c r="A56" s="1" t="s">
        <v>150</v>
      </c>
      <c r="E56" s="37" t="s">
        <v>2695</v>
      </c>
    </row>
    <row r="57" ht="150">
      <c r="A57" s="1" t="s">
        <v>152</v>
      </c>
      <c r="E57" s="30" t="s">
        <v>990</v>
      </c>
    </row>
    <row r="58" ht="13">
      <c r="A58" s="1" t="s">
        <v>143</v>
      </c>
      <c r="B58" s="28">
        <v>13</v>
      </c>
      <c r="C58" s="29" t="s">
        <v>1007</v>
      </c>
      <c r="D58" s="28" t="s">
        <v>145</v>
      </c>
      <c r="E58" s="30" t="s">
        <v>1008</v>
      </c>
      <c r="F58" s="31" t="s">
        <v>159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 t="s">
        <v>970</v>
      </c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1009</v>
      </c>
    </row>
    <row r="61" ht="125">
      <c r="A61" s="1" t="s">
        <v>152</v>
      </c>
      <c r="E61" s="30" t="s">
        <v>993</v>
      </c>
    </row>
    <row r="62" ht="13">
      <c r="A62" s="1" t="s">
        <v>143</v>
      </c>
      <c r="B62" s="28">
        <v>14</v>
      </c>
      <c r="C62" s="29" t="s">
        <v>2696</v>
      </c>
      <c r="D62" s="28" t="s">
        <v>145</v>
      </c>
      <c r="E62" s="30" t="s">
        <v>2697</v>
      </c>
      <c r="F62" s="31" t="s">
        <v>159</v>
      </c>
      <c r="G62" s="32">
        <v>4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145</v>
      </c>
    </row>
    <row r="64" ht="52">
      <c r="A64" s="1" t="s">
        <v>150</v>
      </c>
      <c r="E64" s="37" t="s">
        <v>1849</v>
      </c>
    </row>
    <row r="65" ht="150">
      <c r="A65" s="1" t="s">
        <v>152</v>
      </c>
      <c r="E65" s="30" t="s">
        <v>1392</v>
      </c>
    </row>
    <row r="66" ht="25">
      <c r="A66" s="1" t="s">
        <v>143</v>
      </c>
      <c r="B66" s="28">
        <v>15</v>
      </c>
      <c r="C66" s="29" t="s">
        <v>2490</v>
      </c>
      <c r="D66" s="28" t="s">
        <v>145</v>
      </c>
      <c r="E66" s="30" t="s">
        <v>2491</v>
      </c>
      <c r="F66" s="31" t="s">
        <v>159</v>
      </c>
      <c r="G66" s="32">
        <v>4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145</v>
      </c>
    </row>
    <row r="68" ht="52">
      <c r="A68" s="1" t="s">
        <v>150</v>
      </c>
      <c r="E68" s="37" t="s">
        <v>1849</v>
      </c>
    </row>
    <row r="69" ht="150">
      <c r="A69" s="1" t="s">
        <v>152</v>
      </c>
      <c r="E69" s="30" t="s">
        <v>990</v>
      </c>
    </row>
    <row r="70" ht="13">
      <c r="A70" s="1" t="s">
        <v>143</v>
      </c>
      <c r="B70" s="28">
        <v>16</v>
      </c>
      <c r="C70" s="29" t="s">
        <v>1013</v>
      </c>
      <c r="D70" s="28" t="s">
        <v>145</v>
      </c>
      <c r="E70" s="30" t="s">
        <v>1014</v>
      </c>
      <c r="F70" s="31" t="s">
        <v>159</v>
      </c>
      <c r="G70" s="32">
        <v>4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145</v>
      </c>
    </row>
    <row r="72" ht="52">
      <c r="A72" s="1" t="s">
        <v>150</v>
      </c>
      <c r="E72" s="37" t="s">
        <v>1849</v>
      </c>
    </row>
    <row r="73" ht="137.5">
      <c r="A73" s="1" t="s">
        <v>152</v>
      </c>
      <c r="E73" s="30" t="s">
        <v>1015</v>
      </c>
    </row>
    <row r="74" ht="13">
      <c r="A74" s="1" t="s">
        <v>143</v>
      </c>
      <c r="B74" s="28">
        <v>17</v>
      </c>
      <c r="C74" s="29" t="s">
        <v>2698</v>
      </c>
      <c r="D74" s="28" t="s">
        <v>145</v>
      </c>
      <c r="E74" s="30" t="s">
        <v>2699</v>
      </c>
      <c r="F74" s="31" t="s">
        <v>159</v>
      </c>
      <c r="G74" s="32">
        <v>2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 ht="52">
      <c r="A76" s="1" t="s">
        <v>150</v>
      </c>
      <c r="E76" s="37" t="s">
        <v>2554</v>
      </c>
    </row>
    <row r="77" ht="150">
      <c r="A77" s="1" t="s">
        <v>152</v>
      </c>
      <c r="E77" s="30" t="s">
        <v>990</v>
      </c>
    </row>
    <row r="78" ht="13">
      <c r="A78" s="1" t="s">
        <v>143</v>
      </c>
      <c r="B78" s="28">
        <v>18</v>
      </c>
      <c r="C78" s="29" t="s">
        <v>2700</v>
      </c>
      <c r="D78" s="28" t="s">
        <v>145</v>
      </c>
      <c r="E78" s="30" t="s">
        <v>2701</v>
      </c>
      <c r="F78" s="31" t="s">
        <v>159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 ht="52">
      <c r="A80" s="1" t="s">
        <v>150</v>
      </c>
      <c r="E80" s="37" t="s">
        <v>2554</v>
      </c>
    </row>
    <row r="81" ht="137.5">
      <c r="A81" s="1" t="s">
        <v>152</v>
      </c>
      <c r="E81" s="30" t="s">
        <v>1015</v>
      </c>
    </row>
    <row r="82" ht="25">
      <c r="A82" s="1" t="s">
        <v>143</v>
      </c>
      <c r="B82" s="28">
        <v>19</v>
      </c>
      <c r="C82" s="29" t="s">
        <v>1016</v>
      </c>
      <c r="D82" s="28" t="s">
        <v>145</v>
      </c>
      <c r="E82" s="30" t="s">
        <v>1017</v>
      </c>
      <c r="F82" s="31" t="s">
        <v>159</v>
      </c>
      <c r="G82" s="32">
        <v>4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145</v>
      </c>
    </row>
    <row r="84" ht="52">
      <c r="A84" s="1" t="s">
        <v>150</v>
      </c>
      <c r="E84" s="37" t="s">
        <v>1849</v>
      </c>
    </row>
    <row r="85" ht="150">
      <c r="A85" s="1" t="s">
        <v>152</v>
      </c>
      <c r="E85" s="30" t="s">
        <v>990</v>
      </c>
    </row>
    <row r="86" ht="25">
      <c r="A86" s="1" t="s">
        <v>143</v>
      </c>
      <c r="B86" s="28">
        <v>20</v>
      </c>
      <c r="C86" s="29" t="s">
        <v>1021</v>
      </c>
      <c r="D86" s="28" t="s">
        <v>145</v>
      </c>
      <c r="E86" s="30" t="s">
        <v>1022</v>
      </c>
      <c r="F86" s="31" t="s">
        <v>159</v>
      </c>
      <c r="G86" s="32">
        <v>4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970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52">
      <c r="A88" s="1" t="s">
        <v>150</v>
      </c>
      <c r="E88" s="37" t="s">
        <v>1849</v>
      </c>
    </row>
    <row r="89" ht="175">
      <c r="A89" s="1" t="s">
        <v>152</v>
      </c>
      <c r="E89" s="30" t="s">
        <v>1020</v>
      </c>
    </row>
    <row r="90" ht="25">
      <c r="A90" s="1" t="s">
        <v>143</v>
      </c>
      <c r="B90" s="28">
        <v>21</v>
      </c>
      <c r="C90" s="29" t="s">
        <v>1023</v>
      </c>
      <c r="D90" s="28" t="s">
        <v>145</v>
      </c>
      <c r="E90" s="30" t="s">
        <v>1024</v>
      </c>
      <c r="F90" s="31" t="s">
        <v>159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970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52">
      <c r="A92" s="1" t="s">
        <v>150</v>
      </c>
      <c r="E92" s="37" t="s">
        <v>1849</v>
      </c>
    </row>
    <row r="93" ht="175">
      <c r="A93" s="1" t="s">
        <v>152</v>
      </c>
      <c r="E93" s="30" t="s">
        <v>1020</v>
      </c>
    </row>
    <row r="94" ht="25">
      <c r="A94" s="1" t="s">
        <v>143</v>
      </c>
      <c r="B94" s="28">
        <v>22</v>
      </c>
      <c r="C94" s="29" t="s">
        <v>1025</v>
      </c>
      <c r="D94" s="28" t="s">
        <v>145</v>
      </c>
      <c r="E94" s="30" t="s">
        <v>1026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970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52">
      <c r="A96" s="1" t="s">
        <v>150</v>
      </c>
      <c r="E96" s="37" t="s">
        <v>1849</v>
      </c>
    </row>
    <row r="97" ht="137.5">
      <c r="A97" s="1" t="s">
        <v>152</v>
      </c>
      <c r="E97" s="30" t="s">
        <v>1015</v>
      </c>
    </row>
  </sheetData>
  <sheetProtection sheet="1" objects="1" scenarios="1" spinCount="100000" saltValue="LEmmpiJqVpfXtFQc47rv0cPsZaESDG3yXj30jD4D+6kIEVqO8wFW2jRdJ8d2bbJu+nqNGXL0Iaehc/SQU4cdXA==" hashValue="n+ujIcL9i1AZRL+rbYGZbjVW9JVVU0GOAbzixfNUrzoF/RlKoBRMuMD4sXjwOBNc1JdoiFXz3BScTcCuCtY1o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2702</v>
      </c>
      <c r="M3" s="20">
        <f>0+M9+M18+M27+M172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2702</v>
      </c>
      <c r="D5" s="22"/>
      <c r="E5" s="23" t="s">
        <v>92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COUNTIFS(L9:L177,"=0",A9:A177,"P")+COUNTIFS(L9:L177,"",A9:A177,"P")+SUM(Q9:Q177)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50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2703</v>
      </c>
    </row>
    <row r="13" ht="100">
      <c r="A13" s="1" t="s">
        <v>152</v>
      </c>
      <c r="E13" s="30" t="s">
        <v>1910</v>
      </c>
    </row>
    <row r="14" ht="13">
      <c r="A14" s="1" t="s">
        <v>143</v>
      </c>
      <c r="B14" s="28">
        <v>2</v>
      </c>
      <c r="C14" s="29" t="s">
        <v>2704</v>
      </c>
      <c r="D14" s="28" t="s">
        <v>145</v>
      </c>
      <c r="E14" s="30" t="s">
        <v>2705</v>
      </c>
      <c r="F14" s="31" t="s">
        <v>1376</v>
      </c>
      <c r="G14" s="32">
        <v>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1435</v>
      </c>
    </row>
    <row r="17" ht="37.5">
      <c r="A17" s="1" t="s">
        <v>152</v>
      </c>
      <c r="E17" s="30" t="s">
        <v>1590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40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2706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2707</v>
      </c>
      <c r="D23" s="28" t="s">
        <v>145</v>
      </c>
      <c r="E23" s="30" t="s">
        <v>2708</v>
      </c>
      <c r="F23" s="31" t="s">
        <v>159</v>
      </c>
      <c r="G23" s="32">
        <v>2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1145</v>
      </c>
    </row>
    <row r="26" ht="200">
      <c r="A26" s="1" t="s">
        <v>152</v>
      </c>
      <c r="E26" s="30" t="s">
        <v>2709</v>
      </c>
    </row>
    <row r="27" ht="13">
      <c r="A27" s="1" t="s">
        <v>140</v>
      </c>
      <c r="C27" s="22" t="s">
        <v>141</v>
      </c>
      <c r="E27" s="23" t="s">
        <v>1379</v>
      </c>
      <c r="L27" s="38"/>
      <c r="M27" s="39">
        <f>SUMIFS(M28:M171,A28:A171,"P")</f>
        <v>0</v>
      </c>
      <c r="N27" s="38"/>
    </row>
    <row r="28" ht="13">
      <c r="A28" s="1" t="s">
        <v>143</v>
      </c>
      <c r="B28" s="28">
        <v>5</v>
      </c>
      <c r="C28" s="29" t="s">
        <v>980</v>
      </c>
      <c r="D28" s="28" t="s">
        <v>145</v>
      </c>
      <c r="E28" s="30" t="s">
        <v>981</v>
      </c>
      <c r="F28" s="31" t="s">
        <v>292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62.5">
      <c r="A31" s="1" t="s">
        <v>152</v>
      </c>
      <c r="E31" s="30" t="s">
        <v>983</v>
      </c>
    </row>
    <row r="32" ht="13">
      <c r="A32" s="1" t="s">
        <v>143</v>
      </c>
      <c r="B32" s="28">
        <v>6</v>
      </c>
      <c r="C32" s="29" t="s">
        <v>984</v>
      </c>
      <c r="D32" s="28" t="s">
        <v>145</v>
      </c>
      <c r="E32" s="30" t="s">
        <v>985</v>
      </c>
      <c r="F32" s="31" t="s">
        <v>292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25">
      <c r="A35" s="1" t="s">
        <v>152</v>
      </c>
      <c r="E35" s="30" t="s">
        <v>986</v>
      </c>
    </row>
    <row r="36" ht="13">
      <c r="A36" s="1" t="s">
        <v>143</v>
      </c>
      <c r="B36" s="28">
        <v>7</v>
      </c>
      <c r="C36" s="29" t="s">
        <v>2370</v>
      </c>
      <c r="D36" s="28" t="s">
        <v>145</v>
      </c>
      <c r="E36" s="30" t="s">
        <v>2371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1800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2372</v>
      </c>
      <c r="D40" s="28" t="s">
        <v>145</v>
      </c>
      <c r="E40" s="30" t="s">
        <v>2373</v>
      </c>
      <c r="F40" s="31" t="s">
        <v>159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1800</v>
      </c>
    </row>
    <row r="43" ht="137.5">
      <c r="A43" s="1" t="s">
        <v>152</v>
      </c>
      <c r="E43" s="30" t="s">
        <v>1015</v>
      </c>
    </row>
    <row r="44" ht="13">
      <c r="A44" s="1" t="s">
        <v>143</v>
      </c>
      <c r="B44" s="28">
        <v>9</v>
      </c>
      <c r="C44" s="29" t="s">
        <v>2374</v>
      </c>
      <c r="D44" s="28" t="s">
        <v>145</v>
      </c>
      <c r="E44" s="30" t="s">
        <v>2375</v>
      </c>
      <c r="F44" s="31" t="s">
        <v>159</v>
      </c>
      <c r="G44" s="32">
        <v>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1800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2376</v>
      </c>
      <c r="D48" s="28" t="s">
        <v>145</v>
      </c>
      <c r="E48" s="30" t="s">
        <v>2377</v>
      </c>
      <c r="F48" s="31" t="s">
        <v>159</v>
      </c>
      <c r="G48" s="32">
        <v>5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1529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2378</v>
      </c>
      <c r="D52" s="28" t="s">
        <v>145</v>
      </c>
      <c r="E52" s="30" t="s">
        <v>2379</v>
      </c>
      <c r="F52" s="31" t="s">
        <v>159</v>
      </c>
      <c r="G52" s="32">
        <v>5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1529</v>
      </c>
    </row>
    <row r="55" ht="137.5">
      <c r="A55" s="1" t="s">
        <v>152</v>
      </c>
      <c r="E55" s="30" t="s">
        <v>1015</v>
      </c>
    </row>
    <row r="56" ht="25">
      <c r="A56" s="1" t="s">
        <v>143</v>
      </c>
      <c r="B56" s="28">
        <v>12</v>
      </c>
      <c r="C56" s="29" t="s">
        <v>2380</v>
      </c>
      <c r="D56" s="28" t="s">
        <v>145</v>
      </c>
      <c r="E56" s="30" t="s">
        <v>2381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1145</v>
      </c>
    </row>
    <row r="59" ht="150">
      <c r="A59" s="1" t="s">
        <v>152</v>
      </c>
      <c r="E59" s="30" t="s">
        <v>990</v>
      </c>
    </row>
    <row r="60" ht="25">
      <c r="A60" s="1" t="s">
        <v>143</v>
      </c>
      <c r="B60" s="28">
        <v>13</v>
      </c>
      <c r="C60" s="29" t="s">
        <v>2382</v>
      </c>
      <c r="D60" s="28" t="s">
        <v>145</v>
      </c>
      <c r="E60" s="30" t="s">
        <v>2383</v>
      </c>
      <c r="F60" s="31" t="s">
        <v>159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2710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2384</v>
      </c>
      <c r="D64" s="28" t="s">
        <v>145</v>
      </c>
      <c r="E64" s="30" t="s">
        <v>2385</v>
      </c>
      <c r="F64" s="31" t="s">
        <v>159</v>
      </c>
      <c r="G64" s="32">
        <v>4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2711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2387</v>
      </c>
      <c r="D68" s="28" t="s">
        <v>145</v>
      </c>
      <c r="E68" s="30" t="s">
        <v>2388</v>
      </c>
      <c r="F68" s="31" t="s">
        <v>159</v>
      </c>
      <c r="G68" s="32">
        <v>13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1512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2389</v>
      </c>
      <c r="D72" s="28" t="s">
        <v>145</v>
      </c>
      <c r="E72" s="30" t="s">
        <v>2390</v>
      </c>
      <c r="F72" s="31" t="s">
        <v>159</v>
      </c>
      <c r="G72" s="32">
        <v>13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1512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2391</v>
      </c>
      <c r="D76" s="28" t="s">
        <v>145</v>
      </c>
      <c r="E76" s="30" t="s">
        <v>2392</v>
      </c>
      <c r="F76" s="31" t="s">
        <v>159</v>
      </c>
      <c r="G76" s="32">
        <v>26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1473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2394</v>
      </c>
      <c r="D80" s="28" t="s">
        <v>145</v>
      </c>
      <c r="E80" s="30" t="s">
        <v>2395</v>
      </c>
      <c r="F80" s="31" t="s">
        <v>159</v>
      </c>
      <c r="G80" s="32">
        <v>26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1473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2396</v>
      </c>
      <c r="D84" s="28" t="s">
        <v>145</v>
      </c>
      <c r="E84" s="30" t="s">
        <v>2397</v>
      </c>
      <c r="F84" s="31" t="s">
        <v>159</v>
      </c>
      <c r="G84" s="32">
        <v>9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2712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2398</v>
      </c>
      <c r="D88" s="28" t="s">
        <v>145</v>
      </c>
      <c r="E88" s="30" t="s">
        <v>2399</v>
      </c>
      <c r="F88" s="31" t="s">
        <v>159</v>
      </c>
      <c r="G88" s="32">
        <v>9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2712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2400</v>
      </c>
      <c r="D92" s="28" t="s">
        <v>145</v>
      </c>
      <c r="E92" s="30" t="s">
        <v>2401</v>
      </c>
      <c r="F92" s="31" t="s">
        <v>159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1142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2402</v>
      </c>
      <c r="D96" s="28" t="s">
        <v>145</v>
      </c>
      <c r="E96" s="30" t="s">
        <v>2403</v>
      </c>
      <c r="F96" s="31" t="s">
        <v>159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1142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2404</v>
      </c>
      <c r="D100" s="28" t="s">
        <v>145</v>
      </c>
      <c r="E100" s="30" t="s">
        <v>2405</v>
      </c>
      <c r="F100" s="31" t="s">
        <v>159</v>
      </c>
      <c r="G100" s="32">
        <v>10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1797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2406</v>
      </c>
      <c r="D104" s="28" t="s">
        <v>145</v>
      </c>
      <c r="E104" s="30" t="s">
        <v>2407</v>
      </c>
      <c r="F104" s="31" t="s">
        <v>159</v>
      </c>
      <c r="G104" s="32">
        <v>10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1797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2408</v>
      </c>
      <c r="D108" s="28" t="s">
        <v>145</v>
      </c>
      <c r="E108" s="30" t="s">
        <v>2409</v>
      </c>
      <c r="F108" s="31" t="s">
        <v>159</v>
      </c>
      <c r="G108" s="32">
        <v>5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1529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2410</v>
      </c>
      <c r="D112" s="28" t="s">
        <v>145</v>
      </c>
      <c r="E112" s="30" t="s">
        <v>2411</v>
      </c>
      <c r="F112" s="31" t="s">
        <v>159</v>
      </c>
      <c r="G112" s="32">
        <v>5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1529</v>
      </c>
    </row>
    <row r="115" ht="137.5">
      <c r="A115" s="1" t="s">
        <v>152</v>
      </c>
      <c r="E115" s="30" t="s">
        <v>1015</v>
      </c>
    </row>
    <row r="116" ht="13">
      <c r="A116" s="1" t="s">
        <v>143</v>
      </c>
      <c r="B116" s="28">
        <v>27</v>
      </c>
      <c r="C116" s="29" t="s">
        <v>2412</v>
      </c>
      <c r="D116" s="28" t="s">
        <v>145</v>
      </c>
      <c r="E116" s="30" t="s">
        <v>2413</v>
      </c>
      <c r="F116" s="31" t="s">
        <v>159</v>
      </c>
      <c r="G116" s="32">
        <v>5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1529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2414</v>
      </c>
      <c r="D120" s="28" t="s">
        <v>145</v>
      </c>
      <c r="E120" s="30" t="s">
        <v>2415</v>
      </c>
      <c r="F120" s="31" t="s">
        <v>159</v>
      </c>
      <c r="G120" s="32">
        <v>5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1529</v>
      </c>
    </row>
    <row r="123" ht="137.5">
      <c r="A123" s="1" t="s">
        <v>152</v>
      </c>
      <c r="E123" s="30" t="s">
        <v>1015</v>
      </c>
    </row>
    <row r="124" ht="25">
      <c r="A124" s="1" t="s">
        <v>143</v>
      </c>
      <c r="B124" s="28">
        <v>29</v>
      </c>
      <c r="C124" s="29" t="s">
        <v>2416</v>
      </c>
      <c r="D124" s="28" t="s">
        <v>145</v>
      </c>
      <c r="E124" s="30" t="s">
        <v>2417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1800</v>
      </c>
    </row>
    <row r="127" ht="150">
      <c r="A127" s="1" t="s">
        <v>152</v>
      </c>
      <c r="E127" s="30" t="s">
        <v>990</v>
      </c>
    </row>
    <row r="128" ht="25">
      <c r="A128" s="1" t="s">
        <v>143</v>
      </c>
      <c r="B128" s="28">
        <v>30</v>
      </c>
      <c r="C128" s="29" t="s">
        <v>2418</v>
      </c>
      <c r="D128" s="28" t="s">
        <v>145</v>
      </c>
      <c r="E128" s="30" t="s">
        <v>2419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1800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2420</v>
      </c>
      <c r="D132" s="28" t="s">
        <v>145</v>
      </c>
      <c r="E132" s="30" t="s">
        <v>2421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2422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2423</v>
      </c>
      <c r="D136" s="28" t="s">
        <v>145</v>
      </c>
      <c r="E136" s="30" t="s">
        <v>2424</v>
      </c>
      <c r="F136" s="31" t="s">
        <v>159</v>
      </c>
      <c r="G136" s="32">
        <v>2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1145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2425</v>
      </c>
      <c r="D140" s="28" t="s">
        <v>145</v>
      </c>
      <c r="E140" s="30" t="s">
        <v>2426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1145</v>
      </c>
    </row>
    <row r="143" ht="137.5">
      <c r="A143" s="1" t="s">
        <v>152</v>
      </c>
      <c r="E143" s="30" t="s">
        <v>1015</v>
      </c>
    </row>
    <row r="144" ht="13">
      <c r="A144" s="1" t="s">
        <v>143</v>
      </c>
      <c r="B144" s="28">
        <v>34</v>
      </c>
      <c r="C144" s="29" t="s">
        <v>2427</v>
      </c>
      <c r="D144" s="28" t="s">
        <v>145</v>
      </c>
      <c r="E144" s="30" t="s">
        <v>2428</v>
      </c>
      <c r="F144" s="31" t="s">
        <v>159</v>
      </c>
      <c r="G144" s="32">
        <v>20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1438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2429</v>
      </c>
      <c r="D148" s="28" t="s">
        <v>145</v>
      </c>
      <c r="E148" s="30" t="s">
        <v>2430</v>
      </c>
      <c r="F148" s="31" t="s">
        <v>159</v>
      </c>
      <c r="G148" s="32">
        <v>2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1145</v>
      </c>
    </row>
    <row r="151" ht="150">
      <c r="A151" s="1" t="s">
        <v>152</v>
      </c>
      <c r="E151" s="30" t="s">
        <v>990</v>
      </c>
    </row>
    <row r="152" ht="13">
      <c r="A152" s="1" t="s">
        <v>143</v>
      </c>
      <c r="B152" s="28">
        <v>36</v>
      </c>
      <c r="C152" s="29" t="s">
        <v>2431</v>
      </c>
      <c r="D152" s="28" t="s">
        <v>145</v>
      </c>
      <c r="E152" s="30" t="s">
        <v>2432</v>
      </c>
      <c r="F152" s="31" t="s">
        <v>159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1145</v>
      </c>
    </row>
    <row r="155" ht="137.5">
      <c r="A155" s="1" t="s">
        <v>152</v>
      </c>
      <c r="E155" s="30" t="s">
        <v>1015</v>
      </c>
    </row>
    <row r="156" ht="13">
      <c r="A156" s="1" t="s">
        <v>143</v>
      </c>
      <c r="B156" s="28">
        <v>37</v>
      </c>
      <c r="C156" s="29" t="s">
        <v>2433</v>
      </c>
      <c r="D156" s="28" t="s">
        <v>145</v>
      </c>
      <c r="E156" s="30" t="s">
        <v>2434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200">
      <c r="A159" s="1" t="s">
        <v>152</v>
      </c>
      <c r="E159" s="30" t="s">
        <v>1146</v>
      </c>
    </row>
    <row r="160" ht="13">
      <c r="A160" s="1" t="s">
        <v>143</v>
      </c>
      <c r="B160" s="28">
        <v>38</v>
      </c>
      <c r="C160" s="29" t="s">
        <v>2435</v>
      </c>
      <c r="D160" s="28" t="s">
        <v>145</v>
      </c>
      <c r="E160" s="30" t="s">
        <v>2436</v>
      </c>
      <c r="F160" s="31" t="s">
        <v>205</v>
      </c>
      <c r="G160" s="32">
        <v>8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1483</v>
      </c>
    </row>
    <row r="163" ht="137.5">
      <c r="A163" s="1" t="s">
        <v>152</v>
      </c>
      <c r="E163" s="30" t="s">
        <v>2437</v>
      </c>
    </row>
    <row r="164" ht="25">
      <c r="A164" s="1" t="s">
        <v>143</v>
      </c>
      <c r="B164" s="28">
        <v>39</v>
      </c>
      <c r="C164" s="29" t="s">
        <v>2438</v>
      </c>
      <c r="D164" s="28" t="s">
        <v>145</v>
      </c>
      <c r="E164" s="30" t="s">
        <v>2439</v>
      </c>
      <c r="F164" s="31" t="s">
        <v>159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2713</v>
      </c>
    </row>
    <row r="167" ht="150">
      <c r="A167" s="1" t="s">
        <v>152</v>
      </c>
      <c r="E167" s="30" t="s">
        <v>1050</v>
      </c>
    </row>
    <row r="168" ht="13">
      <c r="A168" s="1" t="s">
        <v>143</v>
      </c>
      <c r="B168" s="28">
        <v>40</v>
      </c>
      <c r="C168" s="29" t="s">
        <v>2440</v>
      </c>
      <c r="D168" s="28" t="s">
        <v>145</v>
      </c>
      <c r="E168" s="30" t="s">
        <v>2441</v>
      </c>
      <c r="F168" s="31" t="s">
        <v>159</v>
      </c>
      <c r="G168" s="32">
        <v>1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2713</v>
      </c>
    </row>
    <row r="171" ht="150">
      <c r="A171" s="1" t="s">
        <v>152</v>
      </c>
      <c r="E171" s="30" t="s">
        <v>1050</v>
      </c>
    </row>
    <row r="172" ht="13">
      <c r="A172" s="1" t="s">
        <v>140</v>
      </c>
      <c r="C172" s="22" t="s">
        <v>2442</v>
      </c>
      <c r="E172" s="23" t="s">
        <v>2443</v>
      </c>
      <c r="L172" s="38"/>
      <c r="M172" s="39">
        <f>SUMIFS(M173:M176,A173:A176,"P")</f>
        <v>0</v>
      </c>
      <c r="N172" s="38"/>
    </row>
    <row r="173" ht="13">
      <c r="A173" s="1" t="s">
        <v>143</v>
      </c>
      <c r="B173" s="28">
        <v>41</v>
      </c>
      <c r="C173" s="29" t="s">
        <v>2444</v>
      </c>
      <c r="D173" s="28" t="s">
        <v>145</v>
      </c>
      <c r="E173" s="30" t="s">
        <v>2445</v>
      </c>
      <c r="F173" s="31" t="s">
        <v>159</v>
      </c>
      <c r="G173" s="32">
        <v>1</v>
      </c>
      <c r="H173" s="32">
        <v>0</v>
      </c>
      <c r="I173" s="33">
        <f>ROUND(G173*H173,P4)</f>
        <v>0</v>
      </c>
      <c r="J173" s="28"/>
      <c r="K173" s="28"/>
      <c r="L173" s="34">
        <v>0</v>
      </c>
      <c r="M173" s="20">
        <f>ROUND(G173*L173,P4)</f>
        <v>0</v>
      </c>
      <c r="N173" s="40"/>
      <c r="O173" s="36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149</v>
      </c>
      <c r="E174" s="30" t="s">
        <v>2446</v>
      </c>
    </row>
    <row r="175" ht="52">
      <c r="A175" s="1" t="s">
        <v>150</v>
      </c>
      <c r="E175" s="37" t="s">
        <v>1142</v>
      </c>
    </row>
    <row r="176">
      <c r="A176" s="1" t="s">
        <v>152</v>
      </c>
      <c r="E176" s="30" t="s">
        <v>1418</v>
      </c>
    </row>
  </sheetData>
  <sheetProtection sheet="1" objects="1" scenarios="1" spinCount="100000" saltValue="f/ttaL78gUWeI5HWaqGJMfUJARxT0RR2HZRQW4JVwE3fxugWafsyuLN8sRlbh6ILJ9o3Pz6SHISF91H9K64reA==" hashValue="sGwso5e171D4s7ISGxzhPGH8cicZhouvwZc1+NQdhjRDZMwGsKW65Hirn5e5Hv646h7Re2+rKbCiAAkPxmhVFA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2714</v>
      </c>
      <c r="M3" s="20">
        <f>0+M9+M30+M43+M48+M89+M102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2714</v>
      </c>
      <c r="D5" s="22"/>
      <c r="E5" s="23" t="s">
        <v>94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COUNTIFS(L9:L319,"=0",A9:A319,"P")+COUNTIFS(L9:L319,"",A9:A319,"P")+SUM(Q9:Q319)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72</v>
      </c>
      <c r="C10" s="29" t="s">
        <v>2276</v>
      </c>
      <c r="D10" s="28" t="s">
        <v>2277</v>
      </c>
      <c r="E10" s="30" t="s">
        <v>2278</v>
      </c>
      <c r="F10" s="31" t="s">
        <v>236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2681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73</v>
      </c>
      <c r="C14" s="29" t="s">
        <v>2280</v>
      </c>
      <c r="D14" s="28" t="s">
        <v>2281</v>
      </c>
      <c r="E14" s="30" t="s">
        <v>2282</v>
      </c>
      <c r="F14" s="31" t="s">
        <v>236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2203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74</v>
      </c>
      <c r="C18" s="29" t="s">
        <v>427</v>
      </c>
      <c r="D18" s="28" t="s">
        <v>428</v>
      </c>
      <c r="E18" s="30" t="s">
        <v>429</v>
      </c>
      <c r="F18" s="31" t="s">
        <v>236</v>
      </c>
      <c r="G18" s="32">
        <v>2.5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75</v>
      </c>
      <c r="C22" s="29" t="s">
        <v>1362</v>
      </c>
      <c r="D22" s="28" t="s">
        <v>1363</v>
      </c>
      <c r="E22" s="30" t="s">
        <v>1364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2715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76</v>
      </c>
      <c r="C26" s="29" t="s">
        <v>2084</v>
      </c>
      <c r="D26" s="28" t="s">
        <v>145</v>
      </c>
      <c r="E26" s="30" t="s">
        <v>2578</v>
      </c>
      <c r="F26" s="31" t="s">
        <v>318</v>
      </c>
      <c r="G26" s="32">
        <v>1.7629999999999999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2716</v>
      </c>
    </row>
    <row r="29">
      <c r="A29" s="1" t="s">
        <v>152</v>
      </c>
      <c r="E29" s="30" t="s">
        <v>2087</v>
      </c>
    </row>
    <row r="30" ht="13">
      <c r="A30" s="1" t="s">
        <v>140</v>
      </c>
      <c r="C30" s="22" t="s">
        <v>1367</v>
      </c>
      <c r="E30" s="23" t="s">
        <v>1368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277.14999999999998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2717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198.93000000000001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2718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2038</v>
      </c>
      <c r="D39" s="28" t="s">
        <v>145</v>
      </c>
      <c r="E39" s="30" t="s">
        <v>2039</v>
      </c>
      <c r="F39" s="31" t="s">
        <v>258</v>
      </c>
      <c r="G39" s="32">
        <v>78.219999999999999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2719</v>
      </c>
    </row>
    <row r="42" ht="312.5">
      <c r="A42" s="1" t="s">
        <v>152</v>
      </c>
      <c r="E42" s="30" t="s">
        <v>2041</v>
      </c>
    </row>
    <row r="43" ht="13">
      <c r="A43" s="1" t="s">
        <v>140</v>
      </c>
      <c r="C43" s="22" t="s">
        <v>1372</v>
      </c>
      <c r="E43" s="23" t="s">
        <v>1373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1374</v>
      </c>
      <c r="D44" s="28" t="s">
        <v>145</v>
      </c>
      <c r="E44" s="30" t="s">
        <v>1375</v>
      </c>
      <c r="F44" s="31" t="s">
        <v>1376</v>
      </c>
      <c r="G44" s="32">
        <v>1121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2720</v>
      </c>
    </row>
    <row r="47" ht="50">
      <c r="A47" s="1" t="s">
        <v>152</v>
      </c>
      <c r="E47" s="30" t="s">
        <v>1378</v>
      </c>
    </row>
    <row r="48" ht="13">
      <c r="A48" s="1" t="s">
        <v>140</v>
      </c>
      <c r="C48" s="22" t="s">
        <v>2055</v>
      </c>
      <c r="E48" s="23" t="s">
        <v>2056</v>
      </c>
      <c r="L48" s="38"/>
      <c r="M48" s="39">
        <f>SUMIFS(M49:M88,A49:A88,"P")</f>
        <v>0</v>
      </c>
      <c r="N48" s="38"/>
    </row>
    <row r="49" ht="25">
      <c r="A49" s="1" t="s">
        <v>143</v>
      </c>
      <c r="B49" s="28">
        <v>5</v>
      </c>
      <c r="C49" s="29" t="s">
        <v>1565</v>
      </c>
      <c r="D49" s="28" t="s">
        <v>145</v>
      </c>
      <c r="E49" s="30" t="s">
        <v>1566</v>
      </c>
      <c r="F49" s="31" t="s">
        <v>159</v>
      </c>
      <c r="G49" s="32">
        <v>40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2721</v>
      </c>
    </row>
    <row r="52" ht="75">
      <c r="A52" s="1" t="s">
        <v>152</v>
      </c>
      <c r="E52" s="30" t="s">
        <v>1568</v>
      </c>
    </row>
    <row r="53" ht="13">
      <c r="A53" s="1" t="s">
        <v>143</v>
      </c>
      <c r="B53" s="28">
        <v>6</v>
      </c>
      <c r="C53" s="29" t="s">
        <v>2061</v>
      </c>
      <c r="D53" s="28" t="s">
        <v>145</v>
      </c>
      <c r="E53" s="30" t="s">
        <v>2062</v>
      </c>
      <c r="F53" s="31" t="s">
        <v>159</v>
      </c>
      <c r="G53" s="32">
        <v>10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2722</v>
      </c>
    </row>
    <row r="56" ht="75">
      <c r="A56" s="1" t="s">
        <v>152</v>
      </c>
      <c r="E56" s="30" t="s">
        <v>1568</v>
      </c>
    </row>
    <row r="57" ht="13">
      <c r="A57" s="1" t="s">
        <v>143</v>
      </c>
      <c r="B57" s="28">
        <v>7</v>
      </c>
      <c r="C57" s="29" t="s">
        <v>2067</v>
      </c>
      <c r="D57" s="28" t="s">
        <v>145</v>
      </c>
      <c r="E57" s="30" t="s">
        <v>2068</v>
      </c>
      <c r="F57" s="31" t="s">
        <v>159</v>
      </c>
      <c r="G57" s="32">
        <v>11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2723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8</v>
      </c>
      <c r="C61" s="29" t="s">
        <v>269</v>
      </c>
      <c r="D61" s="28" t="s">
        <v>145</v>
      </c>
      <c r="E61" s="30" t="s">
        <v>270</v>
      </c>
      <c r="F61" s="31" t="s">
        <v>147</v>
      </c>
      <c r="G61" s="32">
        <v>242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2724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460</v>
      </c>
      <c r="D65" s="28" t="s">
        <v>145</v>
      </c>
      <c r="E65" s="30" t="s">
        <v>461</v>
      </c>
      <c r="F65" s="31" t="s">
        <v>147</v>
      </c>
      <c r="G65" s="32">
        <v>1421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2725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273</v>
      </c>
      <c r="D69" s="28" t="s">
        <v>145</v>
      </c>
      <c r="E69" s="30" t="s">
        <v>274</v>
      </c>
      <c r="F69" s="31" t="s">
        <v>147</v>
      </c>
      <c r="G69" s="32">
        <v>100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2726</v>
      </c>
    </row>
    <row r="72" ht="75">
      <c r="A72" s="1" t="s">
        <v>152</v>
      </c>
      <c r="E72" s="30" t="s">
        <v>272</v>
      </c>
    </row>
    <row r="73" ht="13">
      <c r="A73" s="1" t="s">
        <v>143</v>
      </c>
      <c r="B73" s="28">
        <v>11</v>
      </c>
      <c r="C73" s="29" t="s">
        <v>2727</v>
      </c>
      <c r="D73" s="28" t="s">
        <v>145</v>
      </c>
      <c r="E73" s="30" t="s">
        <v>2728</v>
      </c>
      <c r="F73" s="31" t="s">
        <v>147</v>
      </c>
      <c r="G73" s="32">
        <v>20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2729</v>
      </c>
    </row>
    <row r="76" ht="87.5">
      <c r="A76" s="1" t="s">
        <v>152</v>
      </c>
      <c r="E76" s="30" t="s">
        <v>279</v>
      </c>
    </row>
    <row r="77" ht="13">
      <c r="A77" s="1" t="s">
        <v>143</v>
      </c>
      <c r="B77" s="28">
        <v>12</v>
      </c>
      <c r="C77" s="29" t="s">
        <v>276</v>
      </c>
      <c r="D77" s="28" t="s">
        <v>145</v>
      </c>
      <c r="E77" s="30" t="s">
        <v>277</v>
      </c>
      <c r="F77" s="31" t="s">
        <v>147</v>
      </c>
      <c r="G77" s="32">
        <v>1121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2720</v>
      </c>
    </row>
    <row r="80" ht="87.5">
      <c r="A80" s="1" t="s">
        <v>152</v>
      </c>
      <c r="E80" s="30" t="s">
        <v>279</v>
      </c>
    </row>
    <row r="81" ht="25">
      <c r="A81" s="1" t="s">
        <v>143</v>
      </c>
      <c r="B81" s="28">
        <v>13</v>
      </c>
      <c r="C81" s="29" t="s">
        <v>283</v>
      </c>
      <c r="D81" s="28" t="s">
        <v>145</v>
      </c>
      <c r="E81" s="30" t="s">
        <v>284</v>
      </c>
      <c r="F81" s="31" t="s">
        <v>159</v>
      </c>
      <c r="G81" s="32">
        <v>15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2656</v>
      </c>
    </row>
    <row r="84" ht="100">
      <c r="A84" s="1" t="s">
        <v>152</v>
      </c>
      <c r="E84" s="30" t="s">
        <v>285</v>
      </c>
    </row>
    <row r="85" ht="25">
      <c r="A85" s="1" t="s">
        <v>143</v>
      </c>
      <c r="B85" s="28">
        <v>14</v>
      </c>
      <c r="C85" s="29" t="s">
        <v>2080</v>
      </c>
      <c r="D85" s="28" t="s">
        <v>145</v>
      </c>
      <c r="E85" s="30" t="s">
        <v>2081</v>
      </c>
      <c r="F85" s="31" t="s">
        <v>159</v>
      </c>
      <c r="G85" s="32">
        <v>1</v>
      </c>
      <c r="H85" s="32">
        <v>0</v>
      </c>
      <c r="I85" s="33">
        <f>ROUND(G85*H85,P4)</f>
        <v>0</v>
      </c>
      <c r="J85" s="28"/>
      <c r="K85" s="28"/>
      <c r="L85" s="34">
        <v>0</v>
      </c>
      <c r="M85" s="20">
        <f>ROUND(G85*L85,P4)</f>
        <v>0</v>
      </c>
      <c r="N85" s="40" t="s">
        <v>148</v>
      </c>
      <c r="O85" s="36">
        <f>M85*AA85</f>
        <v>0</v>
      </c>
      <c r="P85" s="1">
        <v>3</v>
      </c>
      <c r="AA85" s="1">
        <f>IF(P85=1,$O$3,IF(P85=2,$O$4,$O$5))</f>
        <v>0</v>
      </c>
    </row>
    <row r="86">
      <c r="A86" s="1" t="s">
        <v>149</v>
      </c>
      <c r="E86" s="30" t="s">
        <v>145</v>
      </c>
    </row>
    <row r="87" ht="65">
      <c r="A87" s="1" t="s">
        <v>150</v>
      </c>
      <c r="E87" s="37" t="s">
        <v>2688</v>
      </c>
    </row>
    <row r="88" ht="100">
      <c r="A88" s="1" t="s">
        <v>152</v>
      </c>
      <c r="E88" s="30" t="s">
        <v>2083</v>
      </c>
    </row>
    <row r="89" ht="13">
      <c r="A89" s="1" t="s">
        <v>140</v>
      </c>
      <c r="C89" s="22" t="s">
        <v>1407</v>
      </c>
      <c r="E89" s="23" t="s">
        <v>2088</v>
      </c>
      <c r="L89" s="38"/>
      <c r="M89" s="39">
        <f>SUMIFS(M90:M101,A90:A101,"P")</f>
        <v>0</v>
      </c>
      <c r="N89" s="38"/>
    </row>
    <row r="90" ht="13">
      <c r="A90" s="1" t="s">
        <v>143</v>
      </c>
      <c r="B90" s="28">
        <v>15</v>
      </c>
      <c r="C90" s="29" t="s">
        <v>2089</v>
      </c>
      <c r="D90" s="28" t="s">
        <v>145</v>
      </c>
      <c r="E90" s="30" t="s">
        <v>2090</v>
      </c>
      <c r="F90" s="31" t="s">
        <v>147</v>
      </c>
      <c r="G90" s="32">
        <v>50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2730</v>
      </c>
    </row>
    <row r="93" ht="112.5">
      <c r="A93" s="1" t="s">
        <v>152</v>
      </c>
      <c r="E93" s="30" t="s">
        <v>2092</v>
      </c>
    </row>
    <row r="94" ht="13">
      <c r="A94" s="1" t="s">
        <v>143</v>
      </c>
      <c r="B94" s="28">
        <v>16</v>
      </c>
      <c r="C94" s="29" t="s">
        <v>1754</v>
      </c>
      <c r="D94" s="28" t="s">
        <v>145</v>
      </c>
      <c r="E94" s="30" t="s">
        <v>1755</v>
      </c>
      <c r="F94" s="31" t="s">
        <v>159</v>
      </c>
      <c r="G94" s="32">
        <v>4</v>
      </c>
      <c r="H94" s="32">
        <v>0</v>
      </c>
      <c r="I94" s="33">
        <f>ROUND(G94*H94,P4)</f>
        <v>0</v>
      </c>
      <c r="J94" s="28"/>
      <c r="K94" s="28"/>
      <c r="L94" s="34">
        <v>0</v>
      </c>
      <c r="M94" s="20">
        <f>ROUND(G94*L94,P4)</f>
        <v>0</v>
      </c>
      <c r="N94" s="40" t="s">
        <v>148</v>
      </c>
      <c r="O94" s="36">
        <f>M94*AA94</f>
        <v>0</v>
      </c>
      <c r="P94" s="1">
        <v>3</v>
      </c>
      <c r="AA94" s="1">
        <f>IF(P94=1,$O$3,IF(P94=2,$O$4,$O$5))</f>
        <v>0</v>
      </c>
    </row>
    <row r="95">
      <c r="A95" s="1" t="s">
        <v>149</v>
      </c>
      <c r="E95" s="30" t="s">
        <v>145</v>
      </c>
    </row>
    <row r="96" ht="65">
      <c r="A96" s="1" t="s">
        <v>150</v>
      </c>
      <c r="E96" s="37" t="s">
        <v>2731</v>
      </c>
    </row>
    <row r="97" ht="75">
      <c r="A97" s="1" t="s">
        <v>152</v>
      </c>
      <c r="E97" s="30" t="s">
        <v>1756</v>
      </c>
    </row>
    <row r="98" ht="13">
      <c r="A98" s="1" t="s">
        <v>143</v>
      </c>
      <c r="B98" s="28">
        <v>17</v>
      </c>
      <c r="C98" s="29" t="s">
        <v>1598</v>
      </c>
      <c r="D98" s="28" t="s">
        <v>145</v>
      </c>
      <c r="E98" s="30" t="s">
        <v>1599</v>
      </c>
      <c r="F98" s="31" t="s">
        <v>159</v>
      </c>
      <c r="G98" s="32">
        <v>12</v>
      </c>
      <c r="H98" s="32">
        <v>0</v>
      </c>
      <c r="I98" s="33">
        <f>ROUND(G98*H98,P4)</f>
        <v>0</v>
      </c>
      <c r="J98" s="28"/>
      <c r="K98" s="28"/>
      <c r="L98" s="34">
        <v>0</v>
      </c>
      <c r="M98" s="20">
        <f>ROUND(G98*L98,P4)</f>
        <v>0</v>
      </c>
      <c r="N98" s="40" t="s">
        <v>148</v>
      </c>
      <c r="O98" s="36">
        <f>M98*AA98</f>
        <v>0</v>
      </c>
      <c r="P98" s="1">
        <v>3</v>
      </c>
      <c r="AA98" s="1">
        <f>IF(P98=1,$O$3,IF(P98=2,$O$4,$O$5))</f>
        <v>0</v>
      </c>
    </row>
    <row r="99">
      <c r="A99" s="1" t="s">
        <v>149</v>
      </c>
      <c r="E99" s="30" t="s">
        <v>145</v>
      </c>
    </row>
    <row r="100" ht="65">
      <c r="A100" s="1" t="s">
        <v>150</v>
      </c>
      <c r="E100" s="37" t="s">
        <v>2732</v>
      </c>
    </row>
    <row r="101" ht="87.5">
      <c r="A101" s="1" t="s">
        <v>152</v>
      </c>
      <c r="E101" s="30" t="s">
        <v>1600</v>
      </c>
    </row>
    <row r="102" ht="13">
      <c r="A102" s="1" t="s">
        <v>140</v>
      </c>
      <c r="C102" s="22" t="s">
        <v>141</v>
      </c>
      <c r="E102" s="23" t="s">
        <v>1379</v>
      </c>
      <c r="L102" s="38"/>
      <c r="M102" s="39">
        <f>SUMIFS(M103:M318,A103:A318,"P")</f>
        <v>0</v>
      </c>
      <c r="N102" s="38"/>
    </row>
    <row r="103" ht="13">
      <c r="A103" s="1" t="s">
        <v>143</v>
      </c>
      <c r="B103" s="28">
        <v>18</v>
      </c>
      <c r="C103" s="29" t="s">
        <v>2733</v>
      </c>
      <c r="D103" s="28" t="s">
        <v>145</v>
      </c>
      <c r="E103" s="30" t="s">
        <v>2734</v>
      </c>
      <c r="F103" s="31" t="s">
        <v>2095</v>
      </c>
      <c r="G103" s="32">
        <v>0.68400000000000005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2735</v>
      </c>
    </row>
    <row r="106" ht="162.5">
      <c r="A106" s="1" t="s">
        <v>152</v>
      </c>
      <c r="E106" s="30" t="s">
        <v>2097</v>
      </c>
    </row>
    <row r="107" ht="13">
      <c r="A107" s="1" t="s">
        <v>143</v>
      </c>
      <c r="B107" s="28">
        <v>19</v>
      </c>
      <c r="C107" s="29" t="s">
        <v>2736</v>
      </c>
      <c r="D107" s="28" t="s">
        <v>145</v>
      </c>
      <c r="E107" s="30" t="s">
        <v>2737</v>
      </c>
      <c r="F107" s="31" t="s">
        <v>2095</v>
      </c>
      <c r="G107" s="32">
        <v>3.2200000000000002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2738</v>
      </c>
    </row>
    <row r="110" ht="162.5">
      <c r="A110" s="1" t="s">
        <v>152</v>
      </c>
      <c r="E110" s="30" t="s">
        <v>2097</v>
      </c>
    </row>
    <row r="111" ht="13">
      <c r="A111" s="1" t="s">
        <v>143</v>
      </c>
      <c r="B111" s="28">
        <v>20</v>
      </c>
      <c r="C111" s="29" t="s">
        <v>2739</v>
      </c>
      <c r="D111" s="28" t="s">
        <v>145</v>
      </c>
      <c r="E111" s="30" t="s">
        <v>2740</v>
      </c>
      <c r="F111" s="31" t="s">
        <v>147</v>
      </c>
      <c r="G111" s="32">
        <v>494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2741</v>
      </c>
    </row>
    <row r="114" ht="125">
      <c r="A114" s="1" t="s">
        <v>152</v>
      </c>
      <c r="E114" s="30" t="s">
        <v>1492</v>
      </c>
    </row>
    <row r="115" ht="13">
      <c r="A115" s="1" t="s">
        <v>143</v>
      </c>
      <c r="B115" s="28">
        <v>21</v>
      </c>
      <c r="C115" s="29" t="s">
        <v>2312</v>
      </c>
      <c r="D115" s="28" t="s">
        <v>145</v>
      </c>
      <c r="E115" s="30" t="s">
        <v>2313</v>
      </c>
      <c r="F115" s="31" t="s">
        <v>2095</v>
      </c>
      <c r="G115" s="32">
        <v>6.1500000000000004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2742</v>
      </c>
    </row>
    <row r="118" ht="162.5">
      <c r="A118" s="1" t="s">
        <v>152</v>
      </c>
      <c r="E118" s="30" t="s">
        <v>2097</v>
      </c>
    </row>
    <row r="119" ht="13">
      <c r="A119" s="1" t="s">
        <v>143</v>
      </c>
      <c r="B119" s="28">
        <v>22</v>
      </c>
      <c r="C119" s="29" t="s">
        <v>2315</v>
      </c>
      <c r="D119" s="28" t="s">
        <v>145</v>
      </c>
      <c r="E119" s="30" t="s">
        <v>2316</v>
      </c>
      <c r="F119" s="31" t="s">
        <v>147</v>
      </c>
      <c r="G119" s="32">
        <v>1230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2743</v>
      </c>
    </row>
    <row r="122" ht="125">
      <c r="A122" s="1" t="s">
        <v>152</v>
      </c>
      <c r="E122" s="30" t="s">
        <v>1492</v>
      </c>
    </row>
    <row r="123" ht="13">
      <c r="A123" s="1" t="s">
        <v>143</v>
      </c>
      <c r="B123" s="28">
        <v>23</v>
      </c>
      <c r="C123" s="29" t="s">
        <v>2104</v>
      </c>
      <c r="D123" s="28" t="s">
        <v>145</v>
      </c>
      <c r="E123" s="30" t="s">
        <v>2105</v>
      </c>
      <c r="F123" s="31" t="s">
        <v>2106</v>
      </c>
      <c r="G123" s="32">
        <v>28.013999999999999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2744</v>
      </c>
    </row>
    <row r="126" ht="162.5">
      <c r="A126" s="1" t="s">
        <v>152</v>
      </c>
      <c r="E126" s="30" t="s">
        <v>2108</v>
      </c>
    </row>
    <row r="127" ht="13">
      <c r="A127" s="1" t="s">
        <v>143</v>
      </c>
      <c r="B127" s="28">
        <v>24</v>
      </c>
      <c r="C127" s="29" t="s">
        <v>2115</v>
      </c>
      <c r="D127" s="28" t="s">
        <v>145</v>
      </c>
      <c r="E127" s="30" t="s">
        <v>2116</v>
      </c>
      <c r="F127" s="31" t="s">
        <v>147</v>
      </c>
      <c r="G127" s="32">
        <v>2657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2745</v>
      </c>
    </row>
    <row r="130" ht="125">
      <c r="A130" s="1" t="s">
        <v>152</v>
      </c>
      <c r="E130" s="30" t="s">
        <v>2118</v>
      </c>
    </row>
    <row r="131" ht="13">
      <c r="A131" s="1" t="s">
        <v>143</v>
      </c>
      <c r="B131" s="28">
        <v>25</v>
      </c>
      <c r="C131" s="29" t="s">
        <v>2125</v>
      </c>
      <c r="D131" s="28" t="s">
        <v>145</v>
      </c>
      <c r="E131" s="30" t="s">
        <v>2126</v>
      </c>
      <c r="F131" s="31" t="s">
        <v>159</v>
      </c>
      <c r="G131" s="32">
        <v>8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2746</v>
      </c>
    </row>
    <row r="134" ht="150">
      <c r="A134" s="1" t="s">
        <v>152</v>
      </c>
      <c r="E134" s="30" t="s">
        <v>1387</v>
      </c>
    </row>
    <row r="135" ht="13">
      <c r="A135" s="1" t="s">
        <v>143</v>
      </c>
      <c r="B135" s="28">
        <v>26</v>
      </c>
      <c r="C135" s="29" t="s">
        <v>2128</v>
      </c>
      <c r="D135" s="28" t="s">
        <v>145</v>
      </c>
      <c r="E135" s="30" t="s">
        <v>2129</v>
      </c>
      <c r="F135" s="31" t="s">
        <v>159</v>
      </c>
      <c r="G135" s="32">
        <v>8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2746</v>
      </c>
    </row>
    <row r="138" ht="125">
      <c r="A138" s="1" t="s">
        <v>152</v>
      </c>
      <c r="E138" s="30" t="s">
        <v>993</v>
      </c>
    </row>
    <row r="139" ht="13">
      <c r="A139" s="1" t="s">
        <v>143</v>
      </c>
      <c r="B139" s="28">
        <v>27</v>
      </c>
      <c r="C139" s="29" t="s">
        <v>2130</v>
      </c>
      <c r="D139" s="28" t="s">
        <v>145</v>
      </c>
      <c r="E139" s="30" t="s">
        <v>2131</v>
      </c>
      <c r="F139" s="31" t="s">
        <v>147</v>
      </c>
      <c r="G139" s="32">
        <v>2291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2747</v>
      </c>
    </row>
    <row r="142" ht="162.5">
      <c r="A142" s="1" t="s">
        <v>152</v>
      </c>
      <c r="E142" s="30" t="s">
        <v>1489</v>
      </c>
    </row>
    <row r="143" ht="13">
      <c r="A143" s="1" t="s">
        <v>143</v>
      </c>
      <c r="B143" s="28">
        <v>28</v>
      </c>
      <c r="C143" s="29" t="s">
        <v>2133</v>
      </c>
      <c r="D143" s="28" t="s">
        <v>145</v>
      </c>
      <c r="E143" s="30" t="s">
        <v>2134</v>
      </c>
      <c r="F143" s="31" t="s">
        <v>147</v>
      </c>
      <c r="G143" s="32">
        <v>2291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2747</v>
      </c>
    </row>
    <row r="146" ht="125">
      <c r="A146" s="1" t="s">
        <v>152</v>
      </c>
      <c r="E146" s="30" t="s">
        <v>1492</v>
      </c>
    </row>
    <row r="147" ht="13">
      <c r="A147" s="1" t="s">
        <v>143</v>
      </c>
      <c r="B147" s="28">
        <v>29</v>
      </c>
      <c r="C147" s="29" t="s">
        <v>2139</v>
      </c>
      <c r="D147" s="28" t="s">
        <v>145</v>
      </c>
      <c r="E147" s="30" t="s">
        <v>2140</v>
      </c>
      <c r="F147" s="31" t="s">
        <v>1648</v>
      </c>
      <c r="G147" s="32">
        <v>8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2748</v>
      </c>
    </row>
    <row r="150" ht="137.5">
      <c r="A150" s="1" t="s">
        <v>152</v>
      </c>
      <c r="E150" s="30" t="s">
        <v>1649</v>
      </c>
    </row>
    <row r="151" ht="13">
      <c r="A151" s="1" t="s">
        <v>143</v>
      </c>
      <c r="B151" s="28">
        <v>30</v>
      </c>
      <c r="C151" s="29" t="s">
        <v>2142</v>
      </c>
      <c r="D151" s="28" t="s">
        <v>145</v>
      </c>
      <c r="E151" s="30" t="s">
        <v>2143</v>
      </c>
      <c r="F151" s="31" t="s">
        <v>147</v>
      </c>
      <c r="G151" s="32">
        <v>2291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2747</v>
      </c>
    </row>
    <row r="154" ht="137.5">
      <c r="A154" s="1" t="s">
        <v>152</v>
      </c>
      <c r="E154" s="30" t="s">
        <v>2145</v>
      </c>
    </row>
    <row r="155" ht="13">
      <c r="A155" s="1" t="s">
        <v>143</v>
      </c>
      <c r="B155" s="28">
        <v>31</v>
      </c>
      <c r="C155" s="29" t="s">
        <v>2146</v>
      </c>
      <c r="D155" s="28" t="s">
        <v>145</v>
      </c>
      <c r="E155" s="30" t="s">
        <v>2147</v>
      </c>
      <c r="F155" s="31" t="s">
        <v>159</v>
      </c>
      <c r="G155" s="32">
        <v>2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2749</v>
      </c>
    </row>
    <row r="158" ht="150">
      <c r="A158" s="1" t="s">
        <v>152</v>
      </c>
      <c r="E158" s="30" t="s">
        <v>1387</v>
      </c>
    </row>
    <row r="159" ht="13">
      <c r="A159" s="1" t="s">
        <v>143</v>
      </c>
      <c r="B159" s="28">
        <v>32</v>
      </c>
      <c r="C159" s="29" t="s">
        <v>2149</v>
      </c>
      <c r="D159" s="28" t="s">
        <v>145</v>
      </c>
      <c r="E159" s="30" t="s">
        <v>2150</v>
      </c>
      <c r="F159" s="31" t="s">
        <v>159</v>
      </c>
      <c r="G159" s="32">
        <v>2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2749</v>
      </c>
    </row>
    <row r="162" ht="125">
      <c r="A162" s="1" t="s">
        <v>152</v>
      </c>
      <c r="E162" s="30" t="s">
        <v>993</v>
      </c>
    </row>
    <row r="163" ht="13">
      <c r="A163" s="1" t="s">
        <v>143</v>
      </c>
      <c r="B163" s="28">
        <v>33</v>
      </c>
      <c r="C163" s="29" t="s">
        <v>1384</v>
      </c>
      <c r="D163" s="28" t="s">
        <v>145</v>
      </c>
      <c r="E163" s="30" t="s">
        <v>1385</v>
      </c>
      <c r="F163" s="31" t="s">
        <v>159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2077</v>
      </c>
    </row>
    <row r="166" ht="150">
      <c r="A166" s="1" t="s">
        <v>152</v>
      </c>
      <c r="E166" s="30" t="s">
        <v>1387</v>
      </c>
    </row>
    <row r="167" ht="13">
      <c r="A167" s="1" t="s">
        <v>143</v>
      </c>
      <c r="B167" s="28">
        <v>34</v>
      </c>
      <c r="C167" s="29" t="s">
        <v>1388</v>
      </c>
      <c r="D167" s="28" t="s">
        <v>145</v>
      </c>
      <c r="E167" s="30" t="s">
        <v>1389</v>
      </c>
      <c r="F167" s="31" t="s">
        <v>159</v>
      </c>
      <c r="G167" s="32">
        <v>16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2077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35</v>
      </c>
      <c r="C171" s="29" t="s">
        <v>2649</v>
      </c>
      <c r="D171" s="28" t="s">
        <v>145</v>
      </c>
      <c r="E171" s="30" t="s">
        <v>2650</v>
      </c>
      <c r="F171" s="31" t="s">
        <v>159</v>
      </c>
      <c r="G171" s="32">
        <v>14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2750</v>
      </c>
    </row>
    <row r="174" ht="150">
      <c r="A174" s="1" t="s">
        <v>152</v>
      </c>
      <c r="E174" s="30" t="s">
        <v>1392</v>
      </c>
    </row>
    <row r="175" ht="13">
      <c r="A175" s="1" t="s">
        <v>143</v>
      </c>
      <c r="B175" s="28">
        <v>36</v>
      </c>
      <c r="C175" s="29" t="s">
        <v>2154</v>
      </c>
      <c r="D175" s="28" t="s">
        <v>145</v>
      </c>
      <c r="E175" s="30" t="s">
        <v>2155</v>
      </c>
      <c r="F175" s="31" t="s">
        <v>159</v>
      </c>
      <c r="G175" s="32">
        <v>14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2750</v>
      </c>
    </row>
    <row r="178" ht="150">
      <c r="A178" s="1" t="s">
        <v>152</v>
      </c>
      <c r="E178" s="30" t="s">
        <v>1387</v>
      </c>
    </row>
    <row r="179" ht="13">
      <c r="A179" s="1" t="s">
        <v>143</v>
      </c>
      <c r="B179" s="28">
        <v>37</v>
      </c>
      <c r="C179" s="29" t="s">
        <v>2156</v>
      </c>
      <c r="D179" s="28" t="s">
        <v>145</v>
      </c>
      <c r="E179" s="30" t="s">
        <v>2157</v>
      </c>
      <c r="F179" s="31" t="s">
        <v>159</v>
      </c>
      <c r="G179" s="32">
        <v>14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2750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38</v>
      </c>
      <c r="C183" s="29" t="s">
        <v>2751</v>
      </c>
      <c r="D183" s="28" t="s">
        <v>145</v>
      </c>
      <c r="E183" s="30" t="s">
        <v>2752</v>
      </c>
      <c r="F183" s="31" t="s">
        <v>159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2327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2195</v>
      </c>
      <c r="D187" s="28" t="s">
        <v>145</v>
      </c>
      <c r="E187" s="30" t="s">
        <v>2196</v>
      </c>
      <c r="F187" s="31" t="s">
        <v>159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2749</v>
      </c>
    </row>
    <row r="190" ht="125">
      <c r="A190" s="1" t="s">
        <v>152</v>
      </c>
      <c r="E190" s="30" t="s">
        <v>993</v>
      </c>
    </row>
    <row r="191" ht="13">
      <c r="A191" s="1" t="s">
        <v>143</v>
      </c>
      <c r="B191" s="28">
        <v>40</v>
      </c>
      <c r="C191" s="29" t="s">
        <v>1393</v>
      </c>
      <c r="D191" s="28" t="s">
        <v>145</v>
      </c>
      <c r="E191" s="30" t="s">
        <v>1394</v>
      </c>
      <c r="F191" s="31" t="s">
        <v>159</v>
      </c>
      <c r="G191" s="32">
        <v>4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2753</v>
      </c>
    </row>
    <row r="194" ht="150">
      <c r="A194" s="1" t="s">
        <v>152</v>
      </c>
      <c r="E194" s="30" t="s">
        <v>1392</v>
      </c>
    </row>
    <row r="195" ht="13">
      <c r="A195" s="1" t="s">
        <v>143</v>
      </c>
      <c r="B195" s="28">
        <v>41</v>
      </c>
      <c r="C195" s="29" t="s">
        <v>2197</v>
      </c>
      <c r="D195" s="28" t="s">
        <v>145</v>
      </c>
      <c r="E195" s="30" t="s">
        <v>2198</v>
      </c>
      <c r="F195" s="31" t="s">
        <v>159</v>
      </c>
      <c r="G195" s="32">
        <v>3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2754</v>
      </c>
    </row>
    <row r="198" ht="150">
      <c r="A198" s="1" t="s">
        <v>152</v>
      </c>
      <c r="E198" s="30" t="s">
        <v>990</v>
      </c>
    </row>
    <row r="199" ht="13">
      <c r="A199" s="1" t="s">
        <v>143</v>
      </c>
      <c r="B199" s="28">
        <v>42</v>
      </c>
      <c r="C199" s="29" t="s">
        <v>2204</v>
      </c>
      <c r="D199" s="28" t="s">
        <v>145</v>
      </c>
      <c r="E199" s="30" t="s">
        <v>2205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2688</v>
      </c>
    </row>
    <row r="202" ht="150">
      <c r="A202" s="1" t="s">
        <v>152</v>
      </c>
      <c r="E202" s="30" t="s">
        <v>990</v>
      </c>
    </row>
    <row r="203" ht="13">
      <c r="A203" s="1" t="s">
        <v>143</v>
      </c>
      <c r="B203" s="28">
        <v>43</v>
      </c>
      <c r="C203" s="29" t="s">
        <v>2207</v>
      </c>
      <c r="D203" s="28" t="s">
        <v>145</v>
      </c>
      <c r="E203" s="30" t="s">
        <v>2208</v>
      </c>
      <c r="F203" s="31" t="s">
        <v>159</v>
      </c>
      <c r="G203" s="32">
        <v>4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2588</v>
      </c>
    </row>
    <row r="206" ht="125">
      <c r="A206" s="1" t="s">
        <v>152</v>
      </c>
      <c r="E206" s="30" t="s">
        <v>993</v>
      </c>
    </row>
    <row r="207" ht="13">
      <c r="A207" s="1" t="s">
        <v>143</v>
      </c>
      <c r="B207" s="28">
        <v>44</v>
      </c>
      <c r="C207" s="29" t="s">
        <v>2210</v>
      </c>
      <c r="D207" s="28" t="s">
        <v>145</v>
      </c>
      <c r="E207" s="30" t="s">
        <v>2211</v>
      </c>
      <c r="F207" s="31" t="s">
        <v>159</v>
      </c>
      <c r="G207" s="32">
        <v>4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2755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45</v>
      </c>
      <c r="C211" s="29" t="s">
        <v>2213</v>
      </c>
      <c r="D211" s="28" t="s">
        <v>145</v>
      </c>
      <c r="E211" s="30" t="s">
        <v>2214</v>
      </c>
      <c r="F211" s="31" t="s">
        <v>159</v>
      </c>
      <c r="G211" s="32">
        <v>4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2755</v>
      </c>
    </row>
    <row r="214" ht="125">
      <c r="A214" s="1" t="s">
        <v>152</v>
      </c>
      <c r="E214" s="30" t="s">
        <v>993</v>
      </c>
    </row>
    <row r="215" ht="13">
      <c r="A215" s="1" t="s">
        <v>143</v>
      </c>
      <c r="B215" s="28">
        <v>46</v>
      </c>
      <c r="C215" s="29" t="s">
        <v>1631</v>
      </c>
      <c r="D215" s="28" t="s">
        <v>145</v>
      </c>
      <c r="E215" s="30" t="s">
        <v>1632</v>
      </c>
      <c r="F215" s="31" t="s">
        <v>159</v>
      </c>
      <c r="G215" s="32">
        <v>10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2756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47</v>
      </c>
      <c r="C219" s="29" t="s">
        <v>1634</v>
      </c>
      <c r="D219" s="28" t="s">
        <v>145</v>
      </c>
      <c r="E219" s="30" t="s">
        <v>1635</v>
      </c>
      <c r="F219" s="31" t="s">
        <v>159</v>
      </c>
      <c r="G219" s="32">
        <v>10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2756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48</v>
      </c>
      <c r="C223" s="29" t="s">
        <v>2216</v>
      </c>
      <c r="D223" s="28" t="s">
        <v>145</v>
      </c>
      <c r="E223" s="30" t="s">
        <v>2217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2749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2218</v>
      </c>
      <c r="D227" s="28" t="s">
        <v>145</v>
      </c>
      <c r="E227" s="30" t="s">
        <v>2219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2749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50</v>
      </c>
      <c r="C231" s="29" t="s">
        <v>1636</v>
      </c>
      <c r="D231" s="28" t="s">
        <v>145</v>
      </c>
      <c r="E231" s="30" t="s">
        <v>1637</v>
      </c>
      <c r="F231" s="31" t="s">
        <v>159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2755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51</v>
      </c>
      <c r="C235" s="29" t="s">
        <v>1639</v>
      </c>
      <c r="D235" s="28" t="s">
        <v>145</v>
      </c>
      <c r="E235" s="30" t="s">
        <v>1640</v>
      </c>
      <c r="F235" s="31" t="s">
        <v>159</v>
      </c>
      <c r="G235" s="32">
        <v>4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2755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52</v>
      </c>
      <c r="C239" s="29" t="s">
        <v>2220</v>
      </c>
      <c r="D239" s="28" t="s">
        <v>145</v>
      </c>
      <c r="E239" s="30" t="s">
        <v>2221</v>
      </c>
      <c r="F239" s="31" t="s">
        <v>159</v>
      </c>
      <c r="G239" s="32">
        <v>6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2757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53</v>
      </c>
      <c r="C243" s="29" t="s">
        <v>2222</v>
      </c>
      <c r="D243" s="28" t="s">
        <v>145</v>
      </c>
      <c r="E243" s="30" t="s">
        <v>2223</v>
      </c>
      <c r="F243" s="31" t="s">
        <v>159</v>
      </c>
      <c r="G243" s="32">
        <v>6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2757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54</v>
      </c>
      <c r="C247" s="29" t="s">
        <v>1641</v>
      </c>
      <c r="D247" s="28" t="s">
        <v>145</v>
      </c>
      <c r="E247" s="30" t="s">
        <v>1642</v>
      </c>
      <c r="F247" s="31" t="s">
        <v>159</v>
      </c>
      <c r="G247" s="32">
        <v>5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2758</v>
      </c>
    </row>
    <row r="250" ht="150">
      <c r="A250" s="1" t="s">
        <v>152</v>
      </c>
      <c r="E250" s="30" t="s">
        <v>990</v>
      </c>
    </row>
    <row r="251" ht="13">
      <c r="A251" s="1" t="s">
        <v>143</v>
      </c>
      <c r="B251" s="28">
        <v>55</v>
      </c>
      <c r="C251" s="29" t="s">
        <v>1644</v>
      </c>
      <c r="D251" s="28" t="s">
        <v>145</v>
      </c>
      <c r="E251" s="30" t="s">
        <v>1645</v>
      </c>
      <c r="F251" s="31" t="s">
        <v>159</v>
      </c>
      <c r="G251" s="32">
        <v>5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2758</v>
      </c>
    </row>
    <row r="254" ht="125">
      <c r="A254" s="1" t="s">
        <v>152</v>
      </c>
      <c r="E254" s="30" t="s">
        <v>993</v>
      </c>
    </row>
    <row r="255" ht="13">
      <c r="A255" s="1" t="s">
        <v>143</v>
      </c>
      <c r="B255" s="28">
        <v>56</v>
      </c>
      <c r="C255" s="29" t="s">
        <v>2225</v>
      </c>
      <c r="D255" s="28" t="s">
        <v>145</v>
      </c>
      <c r="E255" s="30" t="s">
        <v>2226</v>
      </c>
      <c r="F255" s="31" t="s">
        <v>159</v>
      </c>
      <c r="G255" s="32">
        <v>10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2722</v>
      </c>
    </row>
    <row r="258" ht="150">
      <c r="A258" s="1" t="s">
        <v>152</v>
      </c>
      <c r="E258" s="30" t="s">
        <v>990</v>
      </c>
    </row>
    <row r="259" ht="13">
      <c r="A259" s="1" t="s">
        <v>143</v>
      </c>
      <c r="B259" s="28">
        <v>57</v>
      </c>
      <c r="C259" s="29" t="s">
        <v>2228</v>
      </c>
      <c r="D259" s="28" t="s">
        <v>145</v>
      </c>
      <c r="E259" s="30" t="s">
        <v>2229</v>
      </c>
      <c r="F259" s="31" t="s">
        <v>159</v>
      </c>
      <c r="G259" s="32">
        <v>10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2722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58</v>
      </c>
      <c r="C263" s="29" t="s">
        <v>2230</v>
      </c>
      <c r="D263" s="28" t="s">
        <v>145</v>
      </c>
      <c r="E263" s="30" t="s">
        <v>2231</v>
      </c>
      <c r="F263" s="31" t="s">
        <v>159</v>
      </c>
      <c r="G263" s="32">
        <v>200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2759</v>
      </c>
    </row>
    <row r="266" ht="150">
      <c r="A266" s="1" t="s">
        <v>152</v>
      </c>
      <c r="E266" s="30" t="s">
        <v>990</v>
      </c>
    </row>
    <row r="267" ht="13">
      <c r="A267" s="1" t="s">
        <v>143</v>
      </c>
      <c r="B267" s="28">
        <v>59</v>
      </c>
      <c r="C267" s="29" t="s">
        <v>2233</v>
      </c>
      <c r="D267" s="28" t="s">
        <v>145</v>
      </c>
      <c r="E267" s="30" t="s">
        <v>2234</v>
      </c>
      <c r="F267" s="31" t="s">
        <v>159</v>
      </c>
      <c r="G267" s="32">
        <v>200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2759</v>
      </c>
    </row>
    <row r="270" ht="125">
      <c r="A270" s="1" t="s">
        <v>152</v>
      </c>
      <c r="E270" s="30" t="s">
        <v>993</v>
      </c>
    </row>
    <row r="271" ht="13">
      <c r="A271" s="1" t="s">
        <v>143</v>
      </c>
      <c r="B271" s="28">
        <v>60</v>
      </c>
      <c r="C271" s="29" t="s">
        <v>2235</v>
      </c>
      <c r="D271" s="28" t="s">
        <v>145</v>
      </c>
      <c r="E271" s="30" t="s">
        <v>2236</v>
      </c>
      <c r="F271" s="31" t="s">
        <v>159</v>
      </c>
      <c r="G271" s="32">
        <v>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2760</v>
      </c>
    </row>
    <row r="274" ht="125">
      <c r="A274" s="1" t="s">
        <v>152</v>
      </c>
      <c r="E274" s="30" t="s">
        <v>1400</v>
      </c>
    </row>
    <row r="275" ht="13">
      <c r="A275" s="1" t="s">
        <v>143</v>
      </c>
      <c r="B275" s="28">
        <v>61</v>
      </c>
      <c r="C275" s="29" t="s">
        <v>2668</v>
      </c>
      <c r="D275" s="28" t="s">
        <v>145</v>
      </c>
      <c r="E275" s="30" t="s">
        <v>2669</v>
      </c>
      <c r="F275" s="31" t="s">
        <v>159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2749</v>
      </c>
    </row>
    <row r="278" ht="125">
      <c r="A278" s="1" t="s">
        <v>152</v>
      </c>
      <c r="E278" s="30" t="s">
        <v>1400</v>
      </c>
    </row>
    <row r="279" ht="13">
      <c r="A279" s="1" t="s">
        <v>143</v>
      </c>
      <c r="B279" s="28">
        <v>62</v>
      </c>
      <c r="C279" s="29" t="s">
        <v>2238</v>
      </c>
      <c r="D279" s="28" t="s">
        <v>145</v>
      </c>
      <c r="E279" s="30" t="s">
        <v>2239</v>
      </c>
      <c r="F279" s="31" t="s">
        <v>159</v>
      </c>
      <c r="G279" s="32">
        <v>14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2750</v>
      </c>
    </row>
    <row r="282" ht="125">
      <c r="A282" s="1" t="s">
        <v>152</v>
      </c>
      <c r="E282" s="30" t="s">
        <v>1400</v>
      </c>
    </row>
    <row r="283" ht="13">
      <c r="A283" s="1" t="s">
        <v>143</v>
      </c>
      <c r="B283" s="28">
        <v>63</v>
      </c>
      <c r="C283" s="29" t="s">
        <v>2245</v>
      </c>
      <c r="D283" s="28" t="s">
        <v>145</v>
      </c>
      <c r="E283" s="30" t="s">
        <v>2246</v>
      </c>
      <c r="F283" s="31" t="s">
        <v>159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4">
        <v>0</v>
      </c>
      <c r="M283" s="20">
        <f>ROUND(G283*L283,P4)</f>
        <v>0</v>
      </c>
      <c r="N283" s="40" t="s">
        <v>148</v>
      </c>
      <c r="O283" s="36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149</v>
      </c>
      <c r="E284" s="30" t="s">
        <v>145</v>
      </c>
    </row>
    <row r="285" ht="65">
      <c r="A285" s="1" t="s">
        <v>150</v>
      </c>
      <c r="E285" s="37" t="s">
        <v>2688</v>
      </c>
    </row>
    <row r="286" ht="150">
      <c r="A286" s="1" t="s">
        <v>152</v>
      </c>
      <c r="E286" s="30" t="s">
        <v>1387</v>
      </c>
    </row>
    <row r="287" ht="13">
      <c r="A287" s="1" t="s">
        <v>143</v>
      </c>
      <c r="B287" s="28">
        <v>64</v>
      </c>
      <c r="C287" s="29" t="s">
        <v>2248</v>
      </c>
      <c r="D287" s="28" t="s">
        <v>145</v>
      </c>
      <c r="E287" s="30" t="s">
        <v>2249</v>
      </c>
      <c r="F287" s="31" t="s">
        <v>159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4">
        <v>0</v>
      </c>
      <c r="M287" s="20">
        <f>ROUND(G287*L287,P4)</f>
        <v>0</v>
      </c>
      <c r="N287" s="40" t="s">
        <v>148</v>
      </c>
      <c r="O287" s="36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149</v>
      </c>
      <c r="E288" s="30" t="s">
        <v>145</v>
      </c>
    </row>
    <row r="289" ht="65">
      <c r="A289" s="1" t="s">
        <v>150</v>
      </c>
      <c r="E289" s="37" t="s">
        <v>2688</v>
      </c>
    </row>
    <row r="290" ht="125">
      <c r="A290" s="1" t="s">
        <v>152</v>
      </c>
      <c r="E290" s="30" t="s">
        <v>993</v>
      </c>
    </row>
    <row r="291" ht="13">
      <c r="A291" s="1" t="s">
        <v>143</v>
      </c>
      <c r="B291" s="28">
        <v>65</v>
      </c>
      <c r="C291" s="29" t="s">
        <v>968</v>
      </c>
      <c r="D291" s="28" t="s">
        <v>145</v>
      </c>
      <c r="E291" s="30" t="s">
        <v>969</v>
      </c>
      <c r="F291" s="31" t="s">
        <v>159</v>
      </c>
      <c r="G291" s="32">
        <v>25</v>
      </c>
      <c r="H291" s="32">
        <v>0</v>
      </c>
      <c r="I291" s="33">
        <f>ROUND(G291*H291,P4)</f>
        <v>0</v>
      </c>
      <c r="J291" s="28"/>
      <c r="K291" s="28"/>
      <c r="L291" s="34">
        <v>0</v>
      </c>
      <c r="M291" s="20">
        <f>ROUND(G291*L291,P4)</f>
        <v>0</v>
      </c>
      <c r="N291" s="40" t="s">
        <v>148</v>
      </c>
      <c r="O291" s="36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149</v>
      </c>
      <c r="E292" s="30" t="s">
        <v>145</v>
      </c>
    </row>
    <row r="293" ht="65">
      <c r="A293" s="1" t="s">
        <v>150</v>
      </c>
      <c r="E293" s="37" t="s">
        <v>2761</v>
      </c>
    </row>
    <row r="294" ht="125">
      <c r="A294" s="1" t="s">
        <v>152</v>
      </c>
      <c r="E294" s="30" t="s">
        <v>972</v>
      </c>
    </row>
    <row r="295" ht="25">
      <c r="A295" s="1" t="s">
        <v>143</v>
      </c>
      <c r="B295" s="28">
        <v>66</v>
      </c>
      <c r="C295" s="29" t="s">
        <v>2259</v>
      </c>
      <c r="D295" s="28" t="s">
        <v>145</v>
      </c>
      <c r="E295" s="30" t="s">
        <v>2260</v>
      </c>
      <c r="F295" s="31" t="s">
        <v>159</v>
      </c>
      <c r="G295" s="32">
        <v>25</v>
      </c>
      <c r="H295" s="32">
        <v>0</v>
      </c>
      <c r="I295" s="33">
        <f>ROUND(G295*H295,P4)</f>
        <v>0</v>
      </c>
      <c r="J295" s="28"/>
      <c r="K295" s="28"/>
      <c r="L295" s="34">
        <v>0</v>
      </c>
      <c r="M295" s="20">
        <f>ROUND(G295*L295,P4)</f>
        <v>0</v>
      </c>
      <c r="N295" s="40" t="s">
        <v>148</v>
      </c>
      <c r="O295" s="36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149</v>
      </c>
      <c r="E296" s="30" t="s">
        <v>145</v>
      </c>
    </row>
    <row r="297" ht="65">
      <c r="A297" s="1" t="s">
        <v>150</v>
      </c>
      <c r="E297" s="37" t="s">
        <v>2761</v>
      </c>
    </row>
    <row r="298" ht="50">
      <c r="A298" s="1" t="s">
        <v>152</v>
      </c>
      <c r="E298" s="30" t="s">
        <v>2262</v>
      </c>
    </row>
    <row r="299" ht="13">
      <c r="A299" s="1" t="s">
        <v>143</v>
      </c>
      <c r="B299" s="28">
        <v>67</v>
      </c>
      <c r="C299" s="29" t="s">
        <v>2265</v>
      </c>
      <c r="D299" s="28" t="s">
        <v>145</v>
      </c>
      <c r="E299" s="30" t="s">
        <v>2266</v>
      </c>
      <c r="F299" s="31" t="s">
        <v>2267</v>
      </c>
      <c r="G299" s="32">
        <v>84</v>
      </c>
      <c r="H299" s="32">
        <v>0</v>
      </c>
      <c r="I299" s="33">
        <f>ROUND(G299*H299,P4)</f>
        <v>0</v>
      </c>
      <c r="J299" s="28"/>
      <c r="K299" s="28"/>
      <c r="L299" s="34">
        <v>0</v>
      </c>
      <c r="M299" s="20">
        <f>ROUND(G299*L299,P4)</f>
        <v>0</v>
      </c>
      <c r="N299" s="40" t="s">
        <v>148</v>
      </c>
      <c r="O299" s="36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149</v>
      </c>
      <c r="E300" s="30" t="s">
        <v>145</v>
      </c>
    </row>
    <row r="301" ht="65">
      <c r="A301" s="1" t="s">
        <v>150</v>
      </c>
      <c r="E301" s="37" t="s">
        <v>2762</v>
      </c>
    </row>
    <row r="302" ht="175">
      <c r="A302" s="1" t="s">
        <v>152</v>
      </c>
      <c r="E302" s="30" t="s">
        <v>2269</v>
      </c>
    </row>
    <row r="303" ht="13">
      <c r="A303" s="1" t="s">
        <v>143</v>
      </c>
      <c r="B303" s="28">
        <v>68</v>
      </c>
      <c r="C303" s="29" t="s">
        <v>2763</v>
      </c>
      <c r="D303" s="28" t="s">
        <v>145</v>
      </c>
      <c r="E303" s="30" t="s">
        <v>2764</v>
      </c>
      <c r="F303" s="31" t="s">
        <v>159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4">
        <v>0</v>
      </c>
      <c r="M303" s="20">
        <f>ROUND(G303*L303,P4)</f>
        <v>0</v>
      </c>
      <c r="N303" s="40" t="s">
        <v>148</v>
      </c>
      <c r="O303" s="36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149</v>
      </c>
      <c r="E304" s="30" t="s">
        <v>145</v>
      </c>
    </row>
    <row r="305" ht="65">
      <c r="A305" s="1" t="s">
        <v>150</v>
      </c>
      <c r="E305" s="37" t="s">
        <v>2688</v>
      </c>
    </row>
    <row r="306" ht="150">
      <c r="A306" s="1" t="s">
        <v>152</v>
      </c>
      <c r="E306" s="30" t="s">
        <v>990</v>
      </c>
    </row>
    <row r="307" ht="13">
      <c r="A307" s="1" t="s">
        <v>143</v>
      </c>
      <c r="B307" s="28">
        <v>69</v>
      </c>
      <c r="C307" s="29" t="s">
        <v>1448</v>
      </c>
      <c r="D307" s="28" t="s">
        <v>145</v>
      </c>
      <c r="E307" s="30" t="s">
        <v>1449</v>
      </c>
      <c r="F307" s="31" t="s">
        <v>159</v>
      </c>
      <c r="G307" s="32">
        <v>1</v>
      </c>
      <c r="H307" s="32">
        <v>0</v>
      </c>
      <c r="I307" s="33">
        <f>ROUND(G307*H307,P4)</f>
        <v>0</v>
      </c>
      <c r="J307" s="28"/>
      <c r="K307" s="28"/>
      <c r="L307" s="34">
        <v>0</v>
      </c>
      <c r="M307" s="20">
        <f>ROUND(G307*L307,P4)</f>
        <v>0</v>
      </c>
      <c r="N307" s="40" t="s">
        <v>148</v>
      </c>
      <c r="O307" s="36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149</v>
      </c>
      <c r="E308" s="30" t="s">
        <v>145</v>
      </c>
    </row>
    <row r="309" ht="65">
      <c r="A309" s="1" t="s">
        <v>150</v>
      </c>
      <c r="E309" s="37" t="s">
        <v>2688</v>
      </c>
    </row>
    <row r="310" ht="125">
      <c r="A310" s="1" t="s">
        <v>152</v>
      </c>
      <c r="E310" s="30" t="s">
        <v>993</v>
      </c>
    </row>
    <row r="311" ht="13">
      <c r="A311" s="1" t="s">
        <v>143</v>
      </c>
      <c r="B311" s="28">
        <v>70</v>
      </c>
      <c r="C311" s="29" t="s">
        <v>2271</v>
      </c>
      <c r="D311" s="28" t="s">
        <v>145</v>
      </c>
      <c r="E311" s="30" t="s">
        <v>2272</v>
      </c>
      <c r="F311" s="31" t="s">
        <v>159</v>
      </c>
      <c r="G311" s="32">
        <v>2</v>
      </c>
      <c r="H311" s="32">
        <v>0</v>
      </c>
      <c r="I311" s="33">
        <f>ROUND(G311*H311,P4)</f>
        <v>0</v>
      </c>
      <c r="J311" s="28"/>
      <c r="K311" s="28"/>
      <c r="L311" s="34">
        <v>0</v>
      </c>
      <c r="M311" s="20">
        <f>ROUND(G311*L311,P4)</f>
        <v>0</v>
      </c>
      <c r="N311" s="40" t="s">
        <v>148</v>
      </c>
      <c r="O311" s="36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149</v>
      </c>
      <c r="E312" s="30" t="s">
        <v>145</v>
      </c>
    </row>
    <row r="313" ht="65">
      <c r="A313" s="1" t="s">
        <v>150</v>
      </c>
      <c r="E313" s="37" t="s">
        <v>2749</v>
      </c>
    </row>
    <row r="314" ht="150">
      <c r="A314" s="1" t="s">
        <v>152</v>
      </c>
      <c r="E314" s="30" t="s">
        <v>990</v>
      </c>
    </row>
    <row r="315" ht="13">
      <c r="A315" s="1" t="s">
        <v>143</v>
      </c>
      <c r="B315" s="28">
        <v>71</v>
      </c>
      <c r="C315" s="29" t="s">
        <v>2274</v>
      </c>
      <c r="D315" s="28" t="s">
        <v>145</v>
      </c>
      <c r="E315" s="30" t="s">
        <v>2275</v>
      </c>
      <c r="F315" s="31" t="s">
        <v>159</v>
      </c>
      <c r="G315" s="32">
        <v>2</v>
      </c>
      <c r="H315" s="32">
        <v>0</v>
      </c>
      <c r="I315" s="33">
        <f>ROUND(G315*H315,P4)</f>
        <v>0</v>
      </c>
      <c r="J315" s="28"/>
      <c r="K315" s="28"/>
      <c r="L315" s="34">
        <v>0</v>
      </c>
      <c r="M315" s="20">
        <f>ROUND(G315*L315,P4)</f>
        <v>0</v>
      </c>
      <c r="N315" s="40" t="s">
        <v>148</v>
      </c>
      <c r="O315" s="36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149</v>
      </c>
      <c r="E316" s="30" t="s">
        <v>145</v>
      </c>
    </row>
    <row r="317" ht="65">
      <c r="A317" s="1" t="s">
        <v>150</v>
      </c>
      <c r="E317" s="37" t="s">
        <v>2749</v>
      </c>
    </row>
    <row r="318" ht="125">
      <c r="A318" s="1" t="s">
        <v>152</v>
      </c>
      <c r="E318" s="30" t="s">
        <v>993</v>
      </c>
    </row>
  </sheetData>
  <sheetProtection sheet="1" objects="1" scenarios="1" spinCount="100000" saltValue="KlUIuWtq9iPZF4bSASy0lgUwPZV/J1dhIsRjBdHRqObbLgUJOmDdvO3o8WrdJ20jdta3QE8xmOJd9WRZQ75zaA==" hashValue="jUy/oQkKQOOpRxmvatR8q2aGGx+nGQwNtd5gpWwzG2Ykt7WF73rqnQTUDtKhyyTOLB08OrpF8sQ2xglB/IdkO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2765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2765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200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2766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2767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20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2340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3.6000000000000001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2768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3.6000000000000001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2768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1872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1872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4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1849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4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1849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4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1849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4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1849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5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1914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5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1914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5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1914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5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1914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5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1914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5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1914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Bb2j54O0bws6IFoZls9Pg3QV0VMeAZegGTjXSQRMasQzV6/QfVdtMaQavZ+9iBf7tI9v4gHhUGgkVJOepAr17A==" hashValue="8xtVNRqq2f4bKuRM8hbHyFDVkhf/0OoYliWiksXXaHYWfWbuS36l4Lj8FElyv1AyJaKJOpjgCYk48L7K3JTW1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2769</v>
      </c>
      <c r="M3" s="20">
        <f>0+M9+M14+M35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2769</v>
      </c>
      <c r="D5" s="22"/>
      <c r="E5" s="23" t="s">
        <v>98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COUNTIFS(L9:L108,"=0",A9:A108,"P")+COUNTIFS(L9:L108,"",A9:A108,"P")+SUM(Q9:Q108)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2340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SUMIFS(M15:M34,A15:A34,"P")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50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2341</v>
      </c>
    </row>
    <row r="18" ht="75">
      <c r="A18" s="1" t="s">
        <v>152</v>
      </c>
      <c r="E18" s="30" t="s">
        <v>470</v>
      </c>
    </row>
    <row r="19" ht="25">
      <c r="A19" s="1" t="s">
        <v>143</v>
      </c>
      <c r="B19" s="28">
        <v>3</v>
      </c>
      <c r="C19" s="29" t="s">
        <v>885</v>
      </c>
      <c r="D19" s="28" t="s">
        <v>145</v>
      </c>
      <c r="E19" s="30" t="s">
        <v>886</v>
      </c>
      <c r="F19" s="31" t="s">
        <v>159</v>
      </c>
      <c r="G19" s="32">
        <v>10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2342</v>
      </c>
    </row>
    <row r="22" ht="87.5">
      <c r="A22" s="1" t="s">
        <v>152</v>
      </c>
      <c r="E22" s="30" t="s">
        <v>474</v>
      </c>
    </row>
    <row r="23" ht="25">
      <c r="A23" s="1" t="s">
        <v>143</v>
      </c>
      <c r="B23" s="28">
        <v>4</v>
      </c>
      <c r="C23" s="29" t="s">
        <v>2343</v>
      </c>
      <c r="D23" s="28" t="s">
        <v>145</v>
      </c>
      <c r="E23" s="30" t="s">
        <v>2344</v>
      </c>
      <c r="F23" s="31" t="s">
        <v>159</v>
      </c>
      <c r="G23" s="32">
        <v>1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2345</v>
      </c>
    </row>
    <row r="26" ht="100">
      <c r="A26" s="1" t="s">
        <v>152</v>
      </c>
      <c r="E26" s="30" t="s">
        <v>1608</v>
      </c>
    </row>
    <row r="27" ht="13">
      <c r="A27" s="1" t="s">
        <v>143</v>
      </c>
      <c r="B27" s="28">
        <v>5</v>
      </c>
      <c r="C27" s="29" t="s">
        <v>2346</v>
      </c>
      <c r="D27" s="28" t="s">
        <v>145</v>
      </c>
      <c r="E27" s="30" t="s">
        <v>2347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2348</v>
      </c>
    </row>
    <row r="31" ht="13">
      <c r="A31" s="1" t="s">
        <v>143</v>
      </c>
      <c r="B31" s="28">
        <v>6</v>
      </c>
      <c r="C31" s="29" t="s">
        <v>1622</v>
      </c>
      <c r="D31" s="28" t="s">
        <v>145</v>
      </c>
      <c r="E31" s="30" t="s">
        <v>224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87.5">
      <c r="A34" s="1" t="s">
        <v>152</v>
      </c>
      <c r="E34" s="30" t="s">
        <v>1623</v>
      </c>
    </row>
    <row r="35" ht="13">
      <c r="A35" s="1" t="s">
        <v>140</v>
      </c>
      <c r="C35" s="22" t="s">
        <v>141</v>
      </c>
      <c r="E35" s="23" t="s">
        <v>1379</v>
      </c>
      <c r="L35" s="38"/>
      <c r="M35" s="39">
        <f>SUMIFS(M36:M107,A36:A107,"P")</f>
        <v>0</v>
      </c>
      <c r="N35" s="38"/>
    </row>
    <row r="36" ht="13">
      <c r="A36" s="1" t="s">
        <v>143</v>
      </c>
      <c r="B36" s="28">
        <v>7</v>
      </c>
      <c r="C36" s="29" t="s">
        <v>2216</v>
      </c>
      <c r="D36" s="28" t="s">
        <v>145</v>
      </c>
      <c r="E36" s="30" t="s">
        <v>2217</v>
      </c>
      <c r="F36" s="31" t="s">
        <v>159</v>
      </c>
      <c r="G36" s="32">
        <v>4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1849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2218</v>
      </c>
      <c r="D40" s="28" t="s">
        <v>145</v>
      </c>
      <c r="E40" s="30" t="s">
        <v>2219</v>
      </c>
      <c r="F40" s="31" t="s">
        <v>159</v>
      </c>
      <c r="G40" s="32">
        <v>4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1849</v>
      </c>
    </row>
    <row r="43" ht="125">
      <c r="A43" s="1" t="s">
        <v>152</v>
      </c>
      <c r="E43" s="30" t="s">
        <v>993</v>
      </c>
    </row>
    <row r="44" ht="13">
      <c r="A44" s="1" t="s">
        <v>143</v>
      </c>
      <c r="B44" s="28">
        <v>9</v>
      </c>
      <c r="C44" s="29" t="s">
        <v>2218</v>
      </c>
      <c r="D44" s="28" t="s">
        <v>406</v>
      </c>
      <c r="E44" s="30" t="s">
        <v>2219</v>
      </c>
      <c r="F44" s="31" t="s">
        <v>159</v>
      </c>
      <c r="G44" s="32">
        <v>4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1849</v>
      </c>
    </row>
    <row r="47" ht="125">
      <c r="A47" s="1" t="s">
        <v>152</v>
      </c>
      <c r="E47" s="30" t="s">
        <v>993</v>
      </c>
    </row>
    <row r="48" ht="13">
      <c r="A48" s="1" t="s">
        <v>143</v>
      </c>
      <c r="B48" s="28">
        <v>10</v>
      </c>
      <c r="C48" s="29" t="s">
        <v>2220</v>
      </c>
      <c r="D48" s="28" t="s">
        <v>145</v>
      </c>
      <c r="E48" s="30" t="s">
        <v>2221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2345</v>
      </c>
    </row>
    <row r="51" ht="150">
      <c r="A51" s="1" t="s">
        <v>152</v>
      </c>
      <c r="E51" s="30" t="s">
        <v>990</v>
      </c>
    </row>
    <row r="52" ht="13">
      <c r="A52" s="1" t="s">
        <v>143</v>
      </c>
      <c r="B52" s="28">
        <v>11</v>
      </c>
      <c r="C52" s="29" t="s">
        <v>2222</v>
      </c>
      <c r="D52" s="28" t="s">
        <v>145</v>
      </c>
      <c r="E52" s="30" t="s">
        <v>2223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25">
      <c r="A55" s="1" t="s">
        <v>152</v>
      </c>
      <c r="E55" s="30" t="s">
        <v>993</v>
      </c>
    </row>
    <row r="56" ht="13">
      <c r="A56" s="1" t="s">
        <v>143</v>
      </c>
      <c r="B56" s="28">
        <v>12</v>
      </c>
      <c r="C56" s="29" t="s">
        <v>1641</v>
      </c>
      <c r="D56" s="28" t="s">
        <v>145</v>
      </c>
      <c r="E56" s="30" t="s">
        <v>1642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50">
      <c r="A59" s="1" t="s">
        <v>152</v>
      </c>
      <c r="E59" s="30" t="s">
        <v>990</v>
      </c>
    </row>
    <row r="60" ht="13">
      <c r="A60" s="1" t="s">
        <v>143</v>
      </c>
      <c r="B60" s="28">
        <v>13</v>
      </c>
      <c r="C60" s="29" t="s">
        <v>1644</v>
      </c>
      <c r="D60" s="28" t="s">
        <v>145</v>
      </c>
      <c r="E60" s="30" t="s">
        <v>1645</v>
      </c>
      <c r="F60" s="31" t="s">
        <v>159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2345</v>
      </c>
    </row>
    <row r="63" ht="125">
      <c r="A63" s="1" t="s">
        <v>152</v>
      </c>
      <c r="E63" s="30" t="s">
        <v>993</v>
      </c>
    </row>
    <row r="64" ht="13">
      <c r="A64" s="1" t="s">
        <v>143</v>
      </c>
      <c r="B64" s="28">
        <v>14</v>
      </c>
      <c r="C64" s="29" t="s">
        <v>968</v>
      </c>
      <c r="D64" s="28" t="s">
        <v>145</v>
      </c>
      <c r="E64" s="30" t="s">
        <v>969</v>
      </c>
      <c r="F64" s="31" t="s">
        <v>159</v>
      </c>
      <c r="G64" s="32">
        <v>1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2345</v>
      </c>
    </row>
    <row r="67" ht="125">
      <c r="A67" s="1" t="s">
        <v>152</v>
      </c>
      <c r="E67" s="30" t="s">
        <v>972</v>
      </c>
    </row>
    <row r="68" ht="13">
      <c r="A68" s="1" t="s">
        <v>143</v>
      </c>
      <c r="B68" s="28">
        <v>15</v>
      </c>
      <c r="C68" s="29" t="s">
        <v>2349</v>
      </c>
      <c r="D68" s="28" t="s">
        <v>145</v>
      </c>
      <c r="E68" s="30" t="s">
        <v>2350</v>
      </c>
      <c r="F68" s="31" t="s">
        <v>292</v>
      </c>
      <c r="G68" s="32">
        <v>0.20000000000000001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2351</v>
      </c>
    </row>
    <row r="71" ht="162.5">
      <c r="A71" s="1" t="s">
        <v>152</v>
      </c>
      <c r="E71" s="30" t="s">
        <v>983</v>
      </c>
    </row>
    <row r="72" ht="13">
      <c r="A72" s="1" t="s">
        <v>143</v>
      </c>
      <c r="B72" s="28">
        <v>16</v>
      </c>
      <c r="C72" s="29" t="s">
        <v>987</v>
      </c>
      <c r="D72" s="28" t="s">
        <v>145</v>
      </c>
      <c r="E72" s="30" t="s">
        <v>988</v>
      </c>
      <c r="F72" s="31" t="s">
        <v>159</v>
      </c>
      <c r="G72" s="32">
        <v>5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1914</v>
      </c>
    </row>
    <row r="75" ht="150">
      <c r="A75" s="1" t="s">
        <v>152</v>
      </c>
      <c r="E75" s="30" t="s">
        <v>990</v>
      </c>
    </row>
    <row r="76" ht="13">
      <c r="A76" s="1" t="s">
        <v>143</v>
      </c>
      <c r="B76" s="28">
        <v>17</v>
      </c>
      <c r="C76" s="29" t="s">
        <v>2352</v>
      </c>
      <c r="D76" s="28" t="s">
        <v>145</v>
      </c>
      <c r="E76" s="30" t="s">
        <v>2353</v>
      </c>
      <c r="F76" s="31" t="s">
        <v>159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2345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2354</v>
      </c>
      <c r="D80" s="28" t="s">
        <v>145</v>
      </c>
      <c r="E80" s="30" t="s">
        <v>2355</v>
      </c>
      <c r="F80" s="31" t="s">
        <v>159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2345</v>
      </c>
    </row>
    <row r="83" ht="125">
      <c r="A83" s="1" t="s">
        <v>152</v>
      </c>
      <c r="E83" s="30" t="s">
        <v>993</v>
      </c>
    </row>
    <row r="84" ht="13">
      <c r="A84" s="1" t="s">
        <v>143</v>
      </c>
      <c r="B84" s="28">
        <v>19</v>
      </c>
      <c r="C84" s="29" t="s">
        <v>2356</v>
      </c>
      <c r="D84" s="28" t="s">
        <v>145</v>
      </c>
      <c r="E84" s="30" t="s">
        <v>2357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2345</v>
      </c>
    </row>
    <row r="87" ht="150">
      <c r="A87" s="1" t="s">
        <v>152</v>
      </c>
      <c r="E87" s="30" t="s">
        <v>1392</v>
      </c>
    </row>
    <row r="88" ht="13">
      <c r="A88" s="1" t="s">
        <v>143</v>
      </c>
      <c r="B88" s="28">
        <v>20</v>
      </c>
      <c r="C88" s="29" t="s">
        <v>2770</v>
      </c>
      <c r="D88" s="28" t="s">
        <v>145</v>
      </c>
      <c r="E88" s="30" t="s">
        <v>2771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2345</v>
      </c>
    </row>
    <row r="91" ht="150">
      <c r="A91" s="1" t="s">
        <v>152</v>
      </c>
      <c r="E91" s="30" t="s">
        <v>1392</v>
      </c>
    </row>
    <row r="92" ht="13">
      <c r="A92" s="1" t="s">
        <v>143</v>
      </c>
      <c r="B92" s="28">
        <v>21</v>
      </c>
      <c r="C92" s="29" t="s">
        <v>2360</v>
      </c>
      <c r="D92" s="28" t="s">
        <v>145</v>
      </c>
      <c r="E92" s="30" t="s">
        <v>2361</v>
      </c>
      <c r="F92" s="31" t="s">
        <v>159</v>
      </c>
      <c r="G92" s="32">
        <v>2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1012</v>
      </c>
    </row>
    <row r="95" ht="137.5">
      <c r="A95" s="1" t="s">
        <v>152</v>
      </c>
      <c r="E95" s="30" t="s">
        <v>1015</v>
      </c>
    </row>
    <row r="96" ht="13">
      <c r="A96" s="1" t="s">
        <v>143</v>
      </c>
      <c r="B96" s="28">
        <v>22</v>
      </c>
      <c r="C96" s="29" t="s">
        <v>2362</v>
      </c>
      <c r="D96" s="28" t="s">
        <v>145</v>
      </c>
      <c r="E96" s="30" t="s">
        <v>2363</v>
      </c>
      <c r="F96" s="31" t="s">
        <v>159</v>
      </c>
      <c r="G96" s="32">
        <v>2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1012</v>
      </c>
    </row>
    <row r="99" ht="150">
      <c r="A99" s="1" t="s">
        <v>152</v>
      </c>
      <c r="E99" s="30" t="s">
        <v>1392</v>
      </c>
    </row>
    <row r="100" ht="13">
      <c r="A100" s="1" t="s">
        <v>143</v>
      </c>
      <c r="B100" s="28">
        <v>23</v>
      </c>
      <c r="C100" s="29" t="s">
        <v>2364</v>
      </c>
      <c r="D100" s="28" t="s">
        <v>145</v>
      </c>
      <c r="E100" s="30" t="s">
        <v>2365</v>
      </c>
      <c r="F100" s="31" t="s">
        <v>159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2345</v>
      </c>
    </row>
    <row r="103" ht="137.5">
      <c r="A103" s="1" t="s">
        <v>152</v>
      </c>
      <c r="E103" s="30" t="s">
        <v>1015</v>
      </c>
    </row>
    <row r="104" ht="13">
      <c r="A104" s="1" t="s">
        <v>143</v>
      </c>
      <c r="B104" s="28">
        <v>24</v>
      </c>
      <c r="C104" s="29" t="s">
        <v>2366</v>
      </c>
      <c r="D104" s="28" t="s">
        <v>145</v>
      </c>
      <c r="E104" s="30" t="s">
        <v>2367</v>
      </c>
      <c r="F104" s="31" t="s">
        <v>159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2345</v>
      </c>
    </row>
    <row r="107" ht="150">
      <c r="A107" s="1" t="s">
        <v>152</v>
      </c>
      <c r="E107" s="30" t="s">
        <v>1392</v>
      </c>
    </row>
  </sheetData>
  <sheetProtection sheet="1" objects="1" scenarios="1" spinCount="100000" saltValue="JOLHvicKhrgb18eRPne0VbGSux6aDuoQuIN274XUuaNPltICUIw+6ZxNZhAR3dgNCPSmFCap7N9/+F3U+D22kA==" hashValue="WISVueiblH2oH5m5iTvAn7atoVjTO2xc/65qUtnsWIY1weMEjxxP+rFVxh0pUyfcH/8fivVAqoCNes1AhgDN1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2772</v>
      </c>
      <c r="M3" s="20">
        <f>0+M9+M14+M19+M164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2772</v>
      </c>
      <c r="D5" s="22"/>
      <c r="E5" s="23" t="s">
        <v>100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COUNTIFS(L9:L169,"=0",A9:A169,"P")+COUNTIFS(L9:L169,"",A9:A169,"P")+SUM(Q9:Q169)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SUMIFS(M10:M13,A10:A13,"P")</f>
        <v>0</v>
      </c>
      <c r="N9" s="38"/>
    </row>
    <row r="10" ht="13">
      <c r="A10" s="1" t="s">
        <v>143</v>
      </c>
      <c r="B10" s="28">
        <v>1</v>
      </c>
      <c r="C10" s="29" t="s">
        <v>2338</v>
      </c>
      <c r="D10" s="28" t="s">
        <v>145</v>
      </c>
      <c r="E10" s="30" t="s">
        <v>2339</v>
      </c>
      <c r="F10" s="31" t="s">
        <v>147</v>
      </c>
      <c r="G10" s="32">
        <v>40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2508</v>
      </c>
    </row>
    <row r="13" ht="100">
      <c r="A13" s="1" t="s">
        <v>152</v>
      </c>
      <c r="E13" s="30" t="s">
        <v>1910</v>
      </c>
    </row>
    <row r="14" ht="13">
      <c r="A14" s="1" t="s">
        <v>140</v>
      </c>
      <c r="C14" s="22" t="s">
        <v>1407</v>
      </c>
      <c r="E14" s="23" t="s">
        <v>1408</v>
      </c>
      <c r="L14" s="38"/>
      <c r="M14" s="39">
        <f>SUMIFS(M15:M18,A15:A18,"P")</f>
        <v>0</v>
      </c>
      <c r="N14" s="38"/>
    </row>
    <row r="15" ht="13">
      <c r="A15" s="1" t="s">
        <v>143</v>
      </c>
      <c r="B15" s="28">
        <v>2</v>
      </c>
      <c r="C15" s="29" t="s">
        <v>1169</v>
      </c>
      <c r="D15" s="28" t="s">
        <v>145</v>
      </c>
      <c r="E15" s="30" t="s">
        <v>1170</v>
      </c>
      <c r="F15" s="31" t="s">
        <v>147</v>
      </c>
      <c r="G15" s="32">
        <v>30</v>
      </c>
      <c r="H15" s="32">
        <v>0</v>
      </c>
      <c r="I15" s="33">
        <f>ROUND(G15*H15,P4)</f>
        <v>0</v>
      </c>
      <c r="J15" s="28"/>
      <c r="K15" s="28"/>
      <c r="L15" s="34">
        <v>0</v>
      </c>
      <c r="M15" s="20">
        <f>ROUND(G15*L15,P4)</f>
        <v>0</v>
      </c>
      <c r="N15" s="40" t="s">
        <v>970</v>
      </c>
      <c r="O15" s="36">
        <f>M15*AA15</f>
        <v>0</v>
      </c>
      <c r="P15" s="1">
        <v>3</v>
      </c>
      <c r="AA15" s="1">
        <f>IF(P15=1,$O$3,IF(P15=2,$O$4,$O$5))</f>
        <v>0</v>
      </c>
    </row>
    <row r="16">
      <c r="A16" s="1" t="s">
        <v>149</v>
      </c>
      <c r="E16" s="30" t="s">
        <v>145</v>
      </c>
    </row>
    <row r="17" ht="52">
      <c r="A17" s="1" t="s">
        <v>150</v>
      </c>
      <c r="E17" s="37" t="s">
        <v>2509</v>
      </c>
    </row>
    <row r="18" ht="75">
      <c r="A18" s="1" t="s">
        <v>152</v>
      </c>
      <c r="E18" s="30" t="s">
        <v>470</v>
      </c>
    </row>
    <row r="19" ht="13">
      <c r="A19" s="1" t="s">
        <v>140</v>
      </c>
      <c r="C19" s="22" t="s">
        <v>141</v>
      </c>
      <c r="E19" s="23" t="s">
        <v>1379</v>
      </c>
      <c r="L19" s="38"/>
      <c r="M19" s="39">
        <f>SUMIFS(M20:M163,A20:A163,"P")</f>
        <v>0</v>
      </c>
      <c r="N19" s="38"/>
    </row>
    <row r="20" ht="13">
      <c r="A20" s="1" t="s">
        <v>143</v>
      </c>
      <c r="B20" s="28">
        <v>3</v>
      </c>
      <c r="C20" s="29" t="s">
        <v>980</v>
      </c>
      <c r="D20" s="28" t="s">
        <v>145</v>
      </c>
      <c r="E20" s="30" t="s">
        <v>981</v>
      </c>
      <c r="F20" s="31" t="s">
        <v>292</v>
      </c>
      <c r="G20" s="32">
        <v>1</v>
      </c>
      <c r="H20" s="32">
        <v>0</v>
      </c>
      <c r="I20" s="33">
        <f>ROUND(G20*H20,P4)</f>
        <v>0</v>
      </c>
      <c r="J20" s="28"/>
      <c r="K20" s="28"/>
      <c r="L20" s="34">
        <v>0</v>
      </c>
      <c r="M20" s="20">
        <f>ROUND(G20*L20,P4)</f>
        <v>0</v>
      </c>
      <c r="N20" s="40" t="s">
        <v>970</v>
      </c>
      <c r="O20" s="36">
        <f>M20*AA20</f>
        <v>0</v>
      </c>
      <c r="P20" s="1">
        <v>3</v>
      </c>
      <c r="AA20" s="1">
        <f>IF(P20=1,$O$3,IF(P20=2,$O$4,$O$5))</f>
        <v>0</v>
      </c>
    </row>
    <row r="21">
      <c r="A21" s="1" t="s">
        <v>149</v>
      </c>
      <c r="E21" s="30" t="s">
        <v>145</v>
      </c>
    </row>
    <row r="22" ht="52">
      <c r="A22" s="1" t="s">
        <v>150</v>
      </c>
      <c r="E22" s="37" t="s">
        <v>1142</v>
      </c>
    </row>
    <row r="23" ht="162.5">
      <c r="A23" s="1" t="s">
        <v>152</v>
      </c>
      <c r="E23" s="30" t="s">
        <v>983</v>
      </c>
    </row>
    <row r="24" ht="13">
      <c r="A24" s="1" t="s">
        <v>143</v>
      </c>
      <c r="B24" s="28">
        <v>4</v>
      </c>
      <c r="C24" s="29" t="s">
        <v>984</v>
      </c>
      <c r="D24" s="28" t="s">
        <v>145</v>
      </c>
      <c r="E24" s="30" t="s">
        <v>985</v>
      </c>
      <c r="F24" s="31" t="s">
        <v>292</v>
      </c>
      <c r="G24" s="32">
        <v>1</v>
      </c>
      <c r="H24" s="32">
        <v>0</v>
      </c>
      <c r="I24" s="33">
        <f>ROUND(G24*H24,P4)</f>
        <v>0</v>
      </c>
      <c r="J24" s="28"/>
      <c r="K24" s="28"/>
      <c r="L24" s="34">
        <v>0</v>
      </c>
      <c r="M24" s="20">
        <f>ROUND(G24*L24,P4)</f>
        <v>0</v>
      </c>
      <c r="N24" s="40" t="s">
        <v>970</v>
      </c>
      <c r="O24" s="36">
        <f>M24*AA24</f>
        <v>0</v>
      </c>
      <c r="P24" s="1">
        <v>3</v>
      </c>
      <c r="AA24" s="1">
        <f>IF(P24=1,$O$3,IF(P24=2,$O$4,$O$5))</f>
        <v>0</v>
      </c>
    </row>
    <row r="25">
      <c r="A25" s="1" t="s">
        <v>149</v>
      </c>
      <c r="E25" s="30" t="s">
        <v>145</v>
      </c>
    </row>
    <row r="26" ht="52">
      <c r="A26" s="1" t="s">
        <v>150</v>
      </c>
      <c r="E26" s="37" t="s">
        <v>1142</v>
      </c>
    </row>
    <row r="27" ht="125">
      <c r="A27" s="1" t="s">
        <v>152</v>
      </c>
      <c r="E27" s="30" t="s">
        <v>986</v>
      </c>
    </row>
    <row r="28" ht="13">
      <c r="A28" s="1" t="s">
        <v>143</v>
      </c>
      <c r="B28" s="28">
        <v>5</v>
      </c>
      <c r="C28" s="29" t="s">
        <v>2370</v>
      </c>
      <c r="D28" s="28" t="s">
        <v>145</v>
      </c>
      <c r="E28" s="30" t="s">
        <v>2371</v>
      </c>
      <c r="F28" s="31" t="s">
        <v>159</v>
      </c>
      <c r="G28" s="32">
        <v>1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145</v>
      </c>
    </row>
    <row r="30" ht="52">
      <c r="A30" s="1" t="s">
        <v>150</v>
      </c>
      <c r="E30" s="37" t="s">
        <v>1142</v>
      </c>
    </row>
    <row r="31" ht="150">
      <c r="A31" s="1" t="s">
        <v>152</v>
      </c>
      <c r="E31" s="30" t="s">
        <v>990</v>
      </c>
    </row>
    <row r="32" ht="13">
      <c r="A32" s="1" t="s">
        <v>143</v>
      </c>
      <c r="B32" s="28">
        <v>6</v>
      </c>
      <c r="C32" s="29" t="s">
        <v>2372</v>
      </c>
      <c r="D32" s="28" t="s">
        <v>145</v>
      </c>
      <c r="E32" s="30" t="s">
        <v>2373</v>
      </c>
      <c r="F32" s="31" t="s">
        <v>159</v>
      </c>
      <c r="G32" s="32">
        <v>1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145</v>
      </c>
    </row>
    <row r="34" ht="52">
      <c r="A34" s="1" t="s">
        <v>150</v>
      </c>
      <c r="E34" s="37" t="s">
        <v>1142</v>
      </c>
    </row>
    <row r="35" ht="137.5">
      <c r="A35" s="1" t="s">
        <v>152</v>
      </c>
      <c r="E35" s="30" t="s">
        <v>1015</v>
      </c>
    </row>
    <row r="36" ht="13">
      <c r="A36" s="1" t="s">
        <v>143</v>
      </c>
      <c r="B36" s="28">
        <v>7</v>
      </c>
      <c r="C36" s="29" t="s">
        <v>2374</v>
      </c>
      <c r="D36" s="28" t="s">
        <v>145</v>
      </c>
      <c r="E36" s="30" t="s">
        <v>2375</v>
      </c>
      <c r="F36" s="31" t="s">
        <v>159</v>
      </c>
      <c r="G36" s="32">
        <v>1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145</v>
      </c>
    </row>
    <row r="38" ht="52">
      <c r="A38" s="1" t="s">
        <v>150</v>
      </c>
      <c r="E38" s="37" t="s">
        <v>1142</v>
      </c>
    </row>
    <row r="39" ht="150">
      <c r="A39" s="1" t="s">
        <v>152</v>
      </c>
      <c r="E39" s="30" t="s">
        <v>990</v>
      </c>
    </row>
    <row r="40" ht="13">
      <c r="A40" s="1" t="s">
        <v>143</v>
      </c>
      <c r="B40" s="28">
        <v>8</v>
      </c>
      <c r="C40" s="29" t="s">
        <v>2376</v>
      </c>
      <c r="D40" s="28" t="s">
        <v>145</v>
      </c>
      <c r="E40" s="30" t="s">
        <v>2377</v>
      </c>
      <c r="F40" s="31" t="s">
        <v>159</v>
      </c>
      <c r="G40" s="32">
        <v>3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 t="s">
        <v>970</v>
      </c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145</v>
      </c>
    </row>
    <row r="42" ht="52">
      <c r="A42" s="1" t="s">
        <v>150</v>
      </c>
      <c r="E42" s="37" t="s">
        <v>1460</v>
      </c>
    </row>
    <row r="43" ht="150">
      <c r="A43" s="1" t="s">
        <v>152</v>
      </c>
      <c r="E43" s="30" t="s">
        <v>990</v>
      </c>
    </row>
    <row r="44" ht="13">
      <c r="A44" s="1" t="s">
        <v>143</v>
      </c>
      <c r="B44" s="28">
        <v>9</v>
      </c>
      <c r="C44" s="29" t="s">
        <v>2378</v>
      </c>
      <c r="D44" s="28" t="s">
        <v>145</v>
      </c>
      <c r="E44" s="30" t="s">
        <v>2379</v>
      </c>
      <c r="F44" s="31" t="s">
        <v>159</v>
      </c>
      <c r="G44" s="32">
        <v>3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1460</v>
      </c>
    </row>
    <row r="47" ht="137.5">
      <c r="A47" s="1" t="s">
        <v>152</v>
      </c>
      <c r="E47" s="30" t="s">
        <v>1015</v>
      </c>
    </row>
    <row r="48" ht="25">
      <c r="A48" s="1" t="s">
        <v>143</v>
      </c>
      <c r="B48" s="28">
        <v>10</v>
      </c>
      <c r="C48" s="29" t="s">
        <v>2380</v>
      </c>
      <c r="D48" s="28" t="s">
        <v>145</v>
      </c>
      <c r="E48" s="30" t="s">
        <v>2381</v>
      </c>
      <c r="F48" s="31" t="s">
        <v>159</v>
      </c>
      <c r="G48" s="32">
        <v>1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1142</v>
      </c>
    </row>
    <row r="51" ht="150">
      <c r="A51" s="1" t="s">
        <v>152</v>
      </c>
      <c r="E51" s="30" t="s">
        <v>990</v>
      </c>
    </row>
    <row r="52" ht="25">
      <c r="A52" s="1" t="s">
        <v>143</v>
      </c>
      <c r="B52" s="28">
        <v>11</v>
      </c>
      <c r="C52" s="29" t="s">
        <v>2382</v>
      </c>
      <c r="D52" s="28" t="s">
        <v>145</v>
      </c>
      <c r="E52" s="30" t="s">
        <v>2383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1142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2384</v>
      </c>
      <c r="D56" s="28" t="s">
        <v>145</v>
      </c>
      <c r="E56" s="30" t="s">
        <v>2385</v>
      </c>
      <c r="F56" s="31" t="s">
        <v>159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1145</v>
      </c>
    </row>
    <row r="59" ht="137.5">
      <c r="A59" s="1" t="s">
        <v>152</v>
      </c>
      <c r="E59" s="30" t="s">
        <v>1015</v>
      </c>
    </row>
    <row r="60" ht="13">
      <c r="A60" s="1" t="s">
        <v>143</v>
      </c>
      <c r="B60" s="28">
        <v>13</v>
      </c>
      <c r="C60" s="29" t="s">
        <v>2387</v>
      </c>
      <c r="D60" s="28" t="s">
        <v>145</v>
      </c>
      <c r="E60" s="30" t="s">
        <v>2388</v>
      </c>
      <c r="F60" s="31" t="s">
        <v>159</v>
      </c>
      <c r="G60" s="32">
        <v>9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1463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2389</v>
      </c>
      <c r="D64" s="28" t="s">
        <v>145</v>
      </c>
      <c r="E64" s="30" t="s">
        <v>2390</v>
      </c>
      <c r="F64" s="31" t="s">
        <v>159</v>
      </c>
      <c r="G64" s="32">
        <v>9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1463</v>
      </c>
    </row>
    <row r="67" ht="137.5">
      <c r="A67" s="1" t="s">
        <v>152</v>
      </c>
      <c r="E67" s="30" t="s">
        <v>1015</v>
      </c>
    </row>
    <row r="68" ht="13">
      <c r="A68" s="1" t="s">
        <v>143</v>
      </c>
      <c r="B68" s="28">
        <v>15</v>
      </c>
      <c r="C68" s="29" t="s">
        <v>2391</v>
      </c>
      <c r="D68" s="28" t="s">
        <v>145</v>
      </c>
      <c r="E68" s="30" t="s">
        <v>2392</v>
      </c>
      <c r="F68" s="31" t="s">
        <v>159</v>
      </c>
      <c r="G68" s="32">
        <v>18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2773</v>
      </c>
    </row>
    <row r="71" ht="150">
      <c r="A71" s="1" t="s">
        <v>152</v>
      </c>
      <c r="E71" s="30" t="s">
        <v>990</v>
      </c>
    </row>
    <row r="72" ht="13">
      <c r="A72" s="1" t="s">
        <v>143</v>
      </c>
      <c r="B72" s="28">
        <v>16</v>
      </c>
      <c r="C72" s="29" t="s">
        <v>2394</v>
      </c>
      <c r="D72" s="28" t="s">
        <v>145</v>
      </c>
      <c r="E72" s="30" t="s">
        <v>2395</v>
      </c>
      <c r="F72" s="31" t="s">
        <v>159</v>
      </c>
      <c r="G72" s="32">
        <v>18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2773</v>
      </c>
    </row>
    <row r="75" ht="137.5">
      <c r="A75" s="1" t="s">
        <v>152</v>
      </c>
      <c r="E75" s="30" t="s">
        <v>1015</v>
      </c>
    </row>
    <row r="76" ht="13">
      <c r="A76" s="1" t="s">
        <v>143</v>
      </c>
      <c r="B76" s="28">
        <v>17</v>
      </c>
      <c r="C76" s="29" t="s">
        <v>2396</v>
      </c>
      <c r="D76" s="28" t="s">
        <v>145</v>
      </c>
      <c r="E76" s="30" t="s">
        <v>2397</v>
      </c>
      <c r="F76" s="31" t="s">
        <v>159</v>
      </c>
      <c r="G76" s="32">
        <v>4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1151</v>
      </c>
    </row>
    <row r="79" ht="150">
      <c r="A79" s="1" t="s">
        <v>152</v>
      </c>
      <c r="E79" s="30" t="s">
        <v>990</v>
      </c>
    </row>
    <row r="80" ht="13">
      <c r="A80" s="1" t="s">
        <v>143</v>
      </c>
      <c r="B80" s="28">
        <v>18</v>
      </c>
      <c r="C80" s="29" t="s">
        <v>2398</v>
      </c>
      <c r="D80" s="28" t="s">
        <v>145</v>
      </c>
      <c r="E80" s="30" t="s">
        <v>2399</v>
      </c>
      <c r="F80" s="31" t="s">
        <v>159</v>
      </c>
      <c r="G80" s="32">
        <v>4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1151</v>
      </c>
    </row>
    <row r="83" ht="137.5">
      <c r="A83" s="1" t="s">
        <v>152</v>
      </c>
      <c r="E83" s="30" t="s">
        <v>1015</v>
      </c>
    </row>
    <row r="84" ht="13">
      <c r="A84" s="1" t="s">
        <v>143</v>
      </c>
      <c r="B84" s="28">
        <v>19</v>
      </c>
      <c r="C84" s="29" t="s">
        <v>2400</v>
      </c>
      <c r="D84" s="28" t="s">
        <v>145</v>
      </c>
      <c r="E84" s="30" t="s">
        <v>2401</v>
      </c>
      <c r="F84" s="31" t="s">
        <v>159</v>
      </c>
      <c r="G84" s="32">
        <v>1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1142</v>
      </c>
    </row>
    <row r="87" ht="150">
      <c r="A87" s="1" t="s">
        <v>152</v>
      </c>
      <c r="E87" s="30" t="s">
        <v>990</v>
      </c>
    </row>
    <row r="88" ht="13">
      <c r="A88" s="1" t="s">
        <v>143</v>
      </c>
      <c r="B88" s="28">
        <v>20</v>
      </c>
      <c r="C88" s="29" t="s">
        <v>2402</v>
      </c>
      <c r="D88" s="28" t="s">
        <v>145</v>
      </c>
      <c r="E88" s="30" t="s">
        <v>2403</v>
      </c>
      <c r="F88" s="31" t="s">
        <v>159</v>
      </c>
      <c r="G88" s="32">
        <v>1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1142</v>
      </c>
    </row>
    <row r="91" ht="137.5">
      <c r="A91" s="1" t="s">
        <v>152</v>
      </c>
      <c r="E91" s="30" t="s">
        <v>1015</v>
      </c>
    </row>
    <row r="92" ht="13">
      <c r="A92" s="1" t="s">
        <v>143</v>
      </c>
      <c r="B92" s="28">
        <v>21</v>
      </c>
      <c r="C92" s="29" t="s">
        <v>2404</v>
      </c>
      <c r="D92" s="28" t="s">
        <v>145</v>
      </c>
      <c r="E92" s="30" t="s">
        <v>2405</v>
      </c>
      <c r="F92" s="31" t="s">
        <v>159</v>
      </c>
      <c r="G92" s="32">
        <v>5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1529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2406</v>
      </c>
      <c r="D96" s="28" t="s">
        <v>145</v>
      </c>
      <c r="E96" s="30" t="s">
        <v>2407</v>
      </c>
      <c r="F96" s="31" t="s">
        <v>159</v>
      </c>
      <c r="G96" s="32">
        <v>5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1529</v>
      </c>
    </row>
    <row r="99" ht="137.5">
      <c r="A99" s="1" t="s">
        <v>152</v>
      </c>
      <c r="E99" s="30" t="s">
        <v>1015</v>
      </c>
    </row>
    <row r="100" ht="13">
      <c r="A100" s="1" t="s">
        <v>143</v>
      </c>
      <c r="B100" s="28">
        <v>23</v>
      </c>
      <c r="C100" s="29" t="s">
        <v>2408</v>
      </c>
      <c r="D100" s="28" t="s">
        <v>145</v>
      </c>
      <c r="E100" s="30" t="s">
        <v>2409</v>
      </c>
      <c r="F100" s="31" t="s">
        <v>159</v>
      </c>
      <c r="G100" s="32">
        <v>4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1151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2410</v>
      </c>
      <c r="D104" s="28" t="s">
        <v>145</v>
      </c>
      <c r="E104" s="30" t="s">
        <v>2411</v>
      </c>
      <c r="F104" s="31" t="s">
        <v>159</v>
      </c>
      <c r="G104" s="32">
        <v>4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1151</v>
      </c>
    </row>
    <row r="107" ht="137.5">
      <c r="A107" s="1" t="s">
        <v>152</v>
      </c>
      <c r="E107" s="30" t="s">
        <v>1015</v>
      </c>
    </row>
    <row r="108" ht="13">
      <c r="A108" s="1" t="s">
        <v>143</v>
      </c>
      <c r="B108" s="28">
        <v>25</v>
      </c>
      <c r="C108" s="29" t="s">
        <v>2412</v>
      </c>
      <c r="D108" s="28" t="s">
        <v>145</v>
      </c>
      <c r="E108" s="30" t="s">
        <v>2413</v>
      </c>
      <c r="F108" s="31" t="s">
        <v>159</v>
      </c>
      <c r="G108" s="32">
        <v>3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1460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2414</v>
      </c>
      <c r="D112" s="28" t="s">
        <v>145</v>
      </c>
      <c r="E112" s="30" t="s">
        <v>2415</v>
      </c>
      <c r="F112" s="31" t="s">
        <v>159</v>
      </c>
      <c r="G112" s="32">
        <v>3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1460</v>
      </c>
    </row>
    <row r="115" ht="137.5">
      <c r="A115" s="1" t="s">
        <v>152</v>
      </c>
      <c r="E115" s="30" t="s">
        <v>1015</v>
      </c>
    </row>
    <row r="116" ht="25">
      <c r="A116" s="1" t="s">
        <v>143</v>
      </c>
      <c r="B116" s="28">
        <v>27</v>
      </c>
      <c r="C116" s="29" t="s">
        <v>2416</v>
      </c>
      <c r="D116" s="28" t="s">
        <v>145</v>
      </c>
      <c r="E116" s="30" t="s">
        <v>2417</v>
      </c>
      <c r="F116" s="31" t="s">
        <v>159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1142</v>
      </c>
    </row>
    <row r="119" ht="150">
      <c r="A119" s="1" t="s">
        <v>152</v>
      </c>
      <c r="E119" s="30" t="s">
        <v>990</v>
      </c>
    </row>
    <row r="120" ht="25">
      <c r="A120" s="1" t="s">
        <v>143</v>
      </c>
      <c r="B120" s="28">
        <v>28</v>
      </c>
      <c r="C120" s="29" t="s">
        <v>2418</v>
      </c>
      <c r="D120" s="28" t="s">
        <v>145</v>
      </c>
      <c r="E120" s="30" t="s">
        <v>2419</v>
      </c>
      <c r="F120" s="31" t="s">
        <v>159</v>
      </c>
      <c r="G120" s="32">
        <v>1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1142</v>
      </c>
    </row>
    <row r="123" ht="150">
      <c r="A123" s="1" t="s">
        <v>152</v>
      </c>
      <c r="E123" s="30" t="s">
        <v>990</v>
      </c>
    </row>
    <row r="124" ht="13">
      <c r="A124" s="1" t="s">
        <v>143</v>
      </c>
      <c r="B124" s="28">
        <v>29</v>
      </c>
      <c r="C124" s="29" t="s">
        <v>2420</v>
      </c>
      <c r="D124" s="28" t="s">
        <v>145</v>
      </c>
      <c r="E124" s="30" t="s">
        <v>2421</v>
      </c>
      <c r="F124" s="31" t="s">
        <v>159</v>
      </c>
      <c r="G124" s="32">
        <v>2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2422</v>
      </c>
    </row>
    <row r="127" ht="137.5">
      <c r="A127" s="1" t="s">
        <v>152</v>
      </c>
      <c r="E127" s="30" t="s">
        <v>1015</v>
      </c>
    </row>
    <row r="128" ht="13">
      <c r="A128" s="1" t="s">
        <v>143</v>
      </c>
      <c r="B128" s="28">
        <v>30</v>
      </c>
      <c r="C128" s="29" t="s">
        <v>2423</v>
      </c>
      <c r="D128" s="28" t="s">
        <v>145</v>
      </c>
      <c r="E128" s="30" t="s">
        <v>2424</v>
      </c>
      <c r="F128" s="31" t="s">
        <v>159</v>
      </c>
      <c r="G128" s="32">
        <v>2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1145</v>
      </c>
    </row>
    <row r="131" ht="150">
      <c r="A131" s="1" t="s">
        <v>152</v>
      </c>
      <c r="E131" s="30" t="s">
        <v>990</v>
      </c>
    </row>
    <row r="132" ht="13">
      <c r="A132" s="1" t="s">
        <v>143</v>
      </c>
      <c r="B132" s="28">
        <v>31</v>
      </c>
      <c r="C132" s="29" t="s">
        <v>2425</v>
      </c>
      <c r="D132" s="28" t="s">
        <v>145</v>
      </c>
      <c r="E132" s="30" t="s">
        <v>2426</v>
      </c>
      <c r="F132" s="31" t="s">
        <v>159</v>
      </c>
      <c r="G132" s="32">
        <v>2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1145</v>
      </c>
    </row>
    <row r="135" ht="137.5">
      <c r="A135" s="1" t="s">
        <v>152</v>
      </c>
      <c r="E135" s="30" t="s">
        <v>1015</v>
      </c>
    </row>
    <row r="136" ht="13">
      <c r="A136" s="1" t="s">
        <v>143</v>
      </c>
      <c r="B136" s="28">
        <v>32</v>
      </c>
      <c r="C136" s="29" t="s">
        <v>2427</v>
      </c>
      <c r="D136" s="28" t="s">
        <v>145</v>
      </c>
      <c r="E136" s="30" t="s">
        <v>2428</v>
      </c>
      <c r="F136" s="31" t="s">
        <v>159</v>
      </c>
      <c r="G136" s="32">
        <v>20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1438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2429</v>
      </c>
      <c r="D140" s="28" t="s">
        <v>145</v>
      </c>
      <c r="E140" s="30" t="s">
        <v>2430</v>
      </c>
      <c r="F140" s="31" t="s">
        <v>159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1142</v>
      </c>
    </row>
    <row r="143" ht="150">
      <c r="A143" s="1" t="s">
        <v>152</v>
      </c>
      <c r="E143" s="30" t="s">
        <v>990</v>
      </c>
    </row>
    <row r="144" ht="13">
      <c r="A144" s="1" t="s">
        <v>143</v>
      </c>
      <c r="B144" s="28">
        <v>34</v>
      </c>
      <c r="C144" s="29" t="s">
        <v>2431</v>
      </c>
      <c r="D144" s="28" t="s">
        <v>145</v>
      </c>
      <c r="E144" s="30" t="s">
        <v>2432</v>
      </c>
      <c r="F144" s="31" t="s">
        <v>159</v>
      </c>
      <c r="G144" s="32">
        <v>1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1142</v>
      </c>
    </row>
    <row r="147" ht="137.5">
      <c r="A147" s="1" t="s">
        <v>152</v>
      </c>
      <c r="E147" s="30" t="s">
        <v>1015</v>
      </c>
    </row>
    <row r="148" ht="13">
      <c r="A148" s="1" t="s">
        <v>143</v>
      </c>
      <c r="B148" s="28">
        <v>35</v>
      </c>
      <c r="C148" s="29" t="s">
        <v>2433</v>
      </c>
      <c r="D148" s="28" t="s">
        <v>145</v>
      </c>
      <c r="E148" s="30" t="s">
        <v>2434</v>
      </c>
      <c r="F148" s="31" t="s">
        <v>159</v>
      </c>
      <c r="G148" s="32">
        <v>1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1142</v>
      </c>
    </row>
    <row r="151" ht="200">
      <c r="A151" s="1" t="s">
        <v>152</v>
      </c>
      <c r="E151" s="30" t="s">
        <v>1146</v>
      </c>
    </row>
    <row r="152" ht="13">
      <c r="A152" s="1" t="s">
        <v>143</v>
      </c>
      <c r="B152" s="28">
        <v>36</v>
      </c>
      <c r="C152" s="29" t="s">
        <v>2435</v>
      </c>
      <c r="D152" s="28" t="s">
        <v>145</v>
      </c>
      <c r="E152" s="30" t="s">
        <v>2436</v>
      </c>
      <c r="F152" s="31" t="s">
        <v>205</v>
      </c>
      <c r="G152" s="32">
        <v>8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1483</v>
      </c>
    </row>
    <row r="155" ht="137.5">
      <c r="A155" s="1" t="s">
        <v>152</v>
      </c>
      <c r="E155" s="30" t="s">
        <v>2437</v>
      </c>
    </row>
    <row r="156" ht="25">
      <c r="A156" s="1" t="s">
        <v>143</v>
      </c>
      <c r="B156" s="28">
        <v>37</v>
      </c>
      <c r="C156" s="29" t="s">
        <v>2438</v>
      </c>
      <c r="D156" s="28" t="s">
        <v>145</v>
      </c>
      <c r="E156" s="30" t="s">
        <v>2439</v>
      </c>
      <c r="F156" s="31" t="s">
        <v>159</v>
      </c>
      <c r="G156" s="32">
        <v>1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1142</v>
      </c>
    </row>
    <row r="159" ht="150">
      <c r="A159" s="1" t="s">
        <v>152</v>
      </c>
      <c r="E159" s="30" t="s">
        <v>1050</v>
      </c>
    </row>
    <row r="160" ht="13">
      <c r="A160" s="1" t="s">
        <v>143</v>
      </c>
      <c r="B160" s="28">
        <v>38</v>
      </c>
      <c r="C160" s="29" t="s">
        <v>2440</v>
      </c>
      <c r="D160" s="28" t="s">
        <v>145</v>
      </c>
      <c r="E160" s="30" t="s">
        <v>2441</v>
      </c>
      <c r="F160" s="31" t="s">
        <v>159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1142</v>
      </c>
    </row>
    <row r="163" ht="150">
      <c r="A163" s="1" t="s">
        <v>152</v>
      </c>
      <c r="E163" s="30" t="s">
        <v>1050</v>
      </c>
    </row>
    <row r="164" ht="13">
      <c r="A164" s="1" t="s">
        <v>140</v>
      </c>
      <c r="C164" s="22" t="s">
        <v>2442</v>
      </c>
      <c r="E164" s="23" t="s">
        <v>2443</v>
      </c>
      <c r="L164" s="38"/>
      <c r="M164" s="39">
        <f>SUMIFS(M165:M168,A165:A168,"P")</f>
        <v>0</v>
      </c>
      <c r="N164" s="38"/>
    </row>
    <row r="165" ht="13">
      <c r="A165" s="1" t="s">
        <v>143</v>
      </c>
      <c r="B165" s="28">
        <v>39</v>
      </c>
      <c r="C165" s="29" t="s">
        <v>2444</v>
      </c>
      <c r="D165" s="28" t="s">
        <v>145</v>
      </c>
      <c r="E165" s="30" t="s">
        <v>2445</v>
      </c>
      <c r="F165" s="31" t="s">
        <v>159</v>
      </c>
      <c r="G165" s="32">
        <v>1</v>
      </c>
      <c r="H165" s="32">
        <v>0</v>
      </c>
      <c r="I165" s="33">
        <f>ROUND(G165*H165,P4)</f>
        <v>0</v>
      </c>
      <c r="J165" s="28"/>
      <c r="K165" s="28"/>
      <c r="L165" s="34">
        <v>0</v>
      </c>
      <c r="M165" s="20">
        <f>ROUND(G165*L165,P4)</f>
        <v>0</v>
      </c>
      <c r="N165" s="40"/>
      <c r="O165" s="36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149</v>
      </c>
      <c r="E166" s="30" t="s">
        <v>2446</v>
      </c>
    </row>
    <row r="167" ht="52">
      <c r="A167" s="1" t="s">
        <v>150</v>
      </c>
      <c r="E167" s="37" t="s">
        <v>1142</v>
      </c>
    </row>
    <row r="168">
      <c r="A168" s="1" t="s">
        <v>152</v>
      </c>
      <c r="E168" s="30" t="s">
        <v>1418</v>
      </c>
    </row>
  </sheetData>
  <sheetProtection sheet="1" objects="1" scenarios="1" spinCount="100000" saltValue="7LJWpOeQi409SsnrEiATVZNEUnjZ9l7mwmLiXCy5QXgH1Fe1NyDPU0ewH/7U/8HsUjnAyzb9bPoFTGKCDNNDvg==" hashValue="KjCeH3D3W6oWliDs9/ccjTcxlWomSv8ZYwQ7KnVNFEPR0iHUrtrdUG9W+9GpJstyxH2SNBbQ4vX7lI7eL7+0X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2774</v>
      </c>
      <c r="M3" s="20">
        <f>0+M9+M30+M43+M48+M85+M94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2774</v>
      </c>
      <c r="D5" s="22"/>
      <c r="E5" s="23" t="s">
        <v>102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COUNTIFS(L9:L283,"=0",A9:A283,"P")+COUNTIFS(L9:L283,"",A9:A283,"P")+SUM(Q9:Q283)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1361</v>
      </c>
      <c r="L9" s="38"/>
      <c r="M9" s="39">
        <f>SUMIFS(M10:M29,A10:A29,"P")</f>
        <v>0</v>
      </c>
      <c r="N9" s="38"/>
    </row>
    <row r="10" ht="26">
      <c r="A10" s="1" t="s">
        <v>143</v>
      </c>
      <c r="B10" s="28">
        <v>63</v>
      </c>
      <c r="C10" s="29" t="s">
        <v>2276</v>
      </c>
      <c r="D10" s="28" t="s">
        <v>2277</v>
      </c>
      <c r="E10" s="30" t="s">
        <v>2278</v>
      </c>
      <c r="F10" s="31" t="s">
        <v>236</v>
      </c>
      <c r="G10" s="32">
        <v>2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237</v>
      </c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238</v>
      </c>
    </row>
    <row r="12" ht="65">
      <c r="A12" s="1" t="s">
        <v>150</v>
      </c>
      <c r="E12" s="37" t="s">
        <v>2749</v>
      </c>
    </row>
    <row r="13" ht="200">
      <c r="A13" s="1" t="s">
        <v>152</v>
      </c>
      <c r="E13" s="30" t="s">
        <v>239</v>
      </c>
    </row>
    <row r="14" ht="26">
      <c r="A14" s="1" t="s">
        <v>143</v>
      </c>
      <c r="B14" s="28">
        <v>64</v>
      </c>
      <c r="C14" s="29" t="s">
        <v>2280</v>
      </c>
      <c r="D14" s="28" t="s">
        <v>2281</v>
      </c>
      <c r="E14" s="30" t="s">
        <v>2282</v>
      </c>
      <c r="F14" s="31" t="s">
        <v>236</v>
      </c>
      <c r="G14" s="32">
        <v>2.5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237</v>
      </c>
      <c r="O14" s="36">
        <f>M14*AA14</f>
        <v>0</v>
      </c>
      <c r="P14" s="1">
        <v>3</v>
      </c>
      <c r="AA14" s="1">
        <f>IF(P14=1,$O$3,IF(P14=2,$O$4,$O$5))</f>
        <v>0</v>
      </c>
    </row>
    <row r="15" ht="25">
      <c r="A15" s="1" t="s">
        <v>149</v>
      </c>
      <c r="E15" s="30" t="s">
        <v>238</v>
      </c>
    </row>
    <row r="16" ht="65">
      <c r="A16" s="1" t="s">
        <v>150</v>
      </c>
      <c r="E16" s="37" t="s">
        <v>2775</v>
      </c>
    </row>
    <row r="17" ht="200">
      <c r="A17" s="1" t="s">
        <v>152</v>
      </c>
      <c r="E17" s="30" t="s">
        <v>239</v>
      </c>
    </row>
    <row r="18" ht="26">
      <c r="A18" s="1" t="s">
        <v>143</v>
      </c>
      <c r="B18" s="28">
        <v>65</v>
      </c>
      <c r="C18" s="29" t="s">
        <v>427</v>
      </c>
      <c r="D18" s="28" t="s">
        <v>428</v>
      </c>
      <c r="E18" s="30" t="s">
        <v>429</v>
      </c>
      <c r="F18" s="31" t="s">
        <v>236</v>
      </c>
      <c r="G18" s="32">
        <v>2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237</v>
      </c>
      <c r="O18" s="36">
        <f>M18*AA18</f>
        <v>0</v>
      </c>
      <c r="P18" s="1">
        <v>3</v>
      </c>
      <c r="AA18" s="1">
        <f>IF(P18=1,$O$3,IF(P18=2,$O$4,$O$5))</f>
        <v>0</v>
      </c>
    </row>
    <row r="19" ht="25">
      <c r="A19" s="1" t="s">
        <v>149</v>
      </c>
      <c r="E19" s="30" t="s">
        <v>238</v>
      </c>
    </row>
    <row r="20" ht="65">
      <c r="A20" s="1" t="s">
        <v>150</v>
      </c>
      <c r="E20" s="37" t="s">
        <v>2749</v>
      </c>
    </row>
    <row r="21" ht="200">
      <c r="A21" s="1" t="s">
        <v>152</v>
      </c>
      <c r="E21" s="30" t="s">
        <v>239</v>
      </c>
    </row>
    <row r="22" ht="26">
      <c r="A22" s="1" t="s">
        <v>143</v>
      </c>
      <c r="B22" s="28">
        <v>66</v>
      </c>
      <c r="C22" s="29" t="s">
        <v>1362</v>
      </c>
      <c r="D22" s="28" t="s">
        <v>1363</v>
      </c>
      <c r="E22" s="30" t="s">
        <v>1364</v>
      </c>
      <c r="F22" s="31" t="s">
        <v>236</v>
      </c>
      <c r="G22" s="32">
        <v>0.050000000000000003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237</v>
      </c>
      <c r="O22" s="36">
        <f>M22*AA22</f>
        <v>0</v>
      </c>
      <c r="P22" s="1">
        <v>3</v>
      </c>
      <c r="AA22" s="1">
        <f>IF(P22=1,$O$3,IF(P22=2,$O$4,$O$5))</f>
        <v>0</v>
      </c>
    </row>
    <row r="23" ht="25">
      <c r="A23" s="1" t="s">
        <v>149</v>
      </c>
      <c r="E23" s="30" t="s">
        <v>238</v>
      </c>
    </row>
    <row r="24" ht="65">
      <c r="A24" s="1" t="s">
        <v>150</v>
      </c>
      <c r="E24" s="37" t="s">
        <v>2776</v>
      </c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67</v>
      </c>
      <c r="C26" s="29" t="s">
        <v>2084</v>
      </c>
      <c r="D26" s="28" t="s">
        <v>145</v>
      </c>
      <c r="E26" s="30" t="s">
        <v>2578</v>
      </c>
      <c r="F26" s="31" t="s">
        <v>318</v>
      </c>
      <c r="G26" s="32">
        <v>1.242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 ht="26">
      <c r="A28" s="1" t="s">
        <v>150</v>
      </c>
      <c r="E28" s="37" t="s">
        <v>2777</v>
      </c>
    </row>
    <row r="29">
      <c r="A29" s="1" t="s">
        <v>152</v>
      </c>
      <c r="E29" s="30" t="s">
        <v>2087</v>
      </c>
    </row>
    <row r="30" ht="13">
      <c r="A30" s="1" t="s">
        <v>140</v>
      </c>
      <c r="C30" s="22" t="s">
        <v>1367</v>
      </c>
      <c r="E30" s="23" t="s">
        <v>1368</v>
      </c>
      <c r="L30" s="38"/>
      <c r="M30" s="39">
        <f>SUMIFS(M31:M42,A31:A42,"P")</f>
        <v>0</v>
      </c>
      <c r="N30" s="38"/>
    </row>
    <row r="31" ht="13">
      <c r="A31" s="1" t="s">
        <v>143</v>
      </c>
      <c r="B31" s="28">
        <v>1</v>
      </c>
      <c r="C31" s="29" t="s">
        <v>2025</v>
      </c>
      <c r="D31" s="28" t="s">
        <v>145</v>
      </c>
      <c r="E31" s="30" t="s">
        <v>2026</v>
      </c>
      <c r="F31" s="31" t="s">
        <v>258</v>
      </c>
      <c r="G31" s="32">
        <v>254.69499999999999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148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65">
      <c r="A33" s="1" t="s">
        <v>150</v>
      </c>
      <c r="E33" s="37" t="s">
        <v>2778</v>
      </c>
    </row>
    <row r="34" ht="337.5">
      <c r="A34" s="1" t="s">
        <v>152</v>
      </c>
      <c r="E34" s="30" t="s">
        <v>260</v>
      </c>
    </row>
    <row r="35" ht="13">
      <c r="A35" s="1" t="s">
        <v>143</v>
      </c>
      <c r="B35" s="28">
        <v>2</v>
      </c>
      <c r="C35" s="29" t="s">
        <v>265</v>
      </c>
      <c r="D35" s="28" t="s">
        <v>145</v>
      </c>
      <c r="E35" s="30" t="s">
        <v>266</v>
      </c>
      <c r="F35" s="31" t="s">
        <v>258</v>
      </c>
      <c r="G35" s="32">
        <v>179.905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148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65">
      <c r="A37" s="1" t="s">
        <v>150</v>
      </c>
      <c r="E37" s="37" t="s">
        <v>2779</v>
      </c>
    </row>
    <row r="38" ht="250">
      <c r="A38" s="1" t="s">
        <v>152</v>
      </c>
      <c r="E38" s="30" t="s">
        <v>268</v>
      </c>
    </row>
    <row r="39" ht="13">
      <c r="A39" s="1" t="s">
        <v>143</v>
      </c>
      <c r="B39" s="28">
        <v>3</v>
      </c>
      <c r="C39" s="29" t="s">
        <v>2038</v>
      </c>
      <c r="D39" s="28" t="s">
        <v>145</v>
      </c>
      <c r="E39" s="30" t="s">
        <v>2039</v>
      </c>
      <c r="F39" s="31" t="s">
        <v>258</v>
      </c>
      <c r="G39" s="32">
        <v>74.790000000000006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148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65">
      <c r="A41" s="1" t="s">
        <v>150</v>
      </c>
      <c r="E41" s="37" t="s">
        <v>2780</v>
      </c>
    </row>
    <row r="42" ht="312.5">
      <c r="A42" s="1" t="s">
        <v>152</v>
      </c>
      <c r="E42" s="30" t="s">
        <v>2041</v>
      </c>
    </row>
    <row r="43" ht="13">
      <c r="A43" s="1" t="s">
        <v>140</v>
      </c>
      <c r="C43" s="22" t="s">
        <v>1372</v>
      </c>
      <c r="E43" s="23" t="s">
        <v>1373</v>
      </c>
      <c r="L43" s="38"/>
      <c r="M43" s="39">
        <f>SUMIFS(M44:M47,A44:A47,"P")</f>
        <v>0</v>
      </c>
      <c r="N43" s="38"/>
    </row>
    <row r="44" ht="13">
      <c r="A44" s="1" t="s">
        <v>143</v>
      </c>
      <c r="B44" s="28">
        <v>4</v>
      </c>
      <c r="C44" s="29" t="s">
        <v>1374</v>
      </c>
      <c r="D44" s="28" t="s">
        <v>145</v>
      </c>
      <c r="E44" s="30" t="s">
        <v>1375</v>
      </c>
      <c r="F44" s="31" t="s">
        <v>1376</v>
      </c>
      <c r="G44" s="32">
        <v>1041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148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65">
      <c r="A46" s="1" t="s">
        <v>150</v>
      </c>
      <c r="E46" s="37" t="s">
        <v>2781</v>
      </c>
    </row>
    <row r="47" ht="50">
      <c r="A47" s="1" t="s">
        <v>152</v>
      </c>
      <c r="E47" s="30" t="s">
        <v>1378</v>
      </c>
    </row>
    <row r="48" ht="13">
      <c r="A48" s="1" t="s">
        <v>140</v>
      </c>
      <c r="C48" s="22" t="s">
        <v>2055</v>
      </c>
      <c r="E48" s="23" t="s">
        <v>2056</v>
      </c>
      <c r="L48" s="38"/>
      <c r="M48" s="39">
        <f>SUMIFS(M49:M84,A49:A84,"P")</f>
        <v>0</v>
      </c>
      <c r="N48" s="38"/>
    </row>
    <row r="49" ht="25">
      <c r="A49" s="1" t="s">
        <v>143</v>
      </c>
      <c r="B49" s="28">
        <v>5</v>
      </c>
      <c r="C49" s="29" t="s">
        <v>1565</v>
      </c>
      <c r="D49" s="28" t="s">
        <v>145</v>
      </c>
      <c r="E49" s="30" t="s">
        <v>1566</v>
      </c>
      <c r="F49" s="31" t="s">
        <v>159</v>
      </c>
      <c r="G49" s="32">
        <v>14</v>
      </c>
      <c r="H49" s="32">
        <v>0</v>
      </c>
      <c r="I49" s="33">
        <f>ROUND(G49*H49,P4)</f>
        <v>0</v>
      </c>
      <c r="J49" s="28"/>
      <c r="K49" s="28"/>
      <c r="L49" s="34">
        <v>0</v>
      </c>
      <c r="M49" s="20">
        <f>ROUND(G49*L49,P4)</f>
        <v>0</v>
      </c>
      <c r="N49" s="40" t="s">
        <v>148</v>
      </c>
      <c r="O49" s="36">
        <f>M49*AA49</f>
        <v>0</v>
      </c>
      <c r="P49" s="1">
        <v>3</v>
      </c>
      <c r="AA49" s="1">
        <f>IF(P49=1,$O$3,IF(P49=2,$O$4,$O$5))</f>
        <v>0</v>
      </c>
    </row>
    <row r="50">
      <c r="A50" s="1" t="s">
        <v>149</v>
      </c>
      <c r="E50" s="30" t="s">
        <v>145</v>
      </c>
    </row>
    <row r="51" ht="65">
      <c r="A51" s="1" t="s">
        <v>150</v>
      </c>
      <c r="E51" s="37" t="s">
        <v>2750</v>
      </c>
    </row>
    <row r="52" ht="75">
      <c r="A52" s="1" t="s">
        <v>152</v>
      </c>
      <c r="E52" s="30" t="s">
        <v>1568</v>
      </c>
    </row>
    <row r="53" ht="13">
      <c r="A53" s="1" t="s">
        <v>143</v>
      </c>
      <c r="B53" s="28">
        <v>6</v>
      </c>
      <c r="C53" s="29" t="s">
        <v>2061</v>
      </c>
      <c r="D53" s="28" t="s">
        <v>145</v>
      </c>
      <c r="E53" s="30" t="s">
        <v>2062</v>
      </c>
      <c r="F53" s="31" t="s">
        <v>159</v>
      </c>
      <c r="G53" s="32">
        <v>2</v>
      </c>
      <c r="H53" s="32">
        <v>0</v>
      </c>
      <c r="I53" s="33">
        <f>ROUND(G53*H53,P4)</f>
        <v>0</v>
      </c>
      <c r="J53" s="28"/>
      <c r="K53" s="28"/>
      <c r="L53" s="34">
        <v>0</v>
      </c>
      <c r="M53" s="20">
        <f>ROUND(G53*L53,P4)</f>
        <v>0</v>
      </c>
      <c r="N53" s="40" t="s">
        <v>148</v>
      </c>
      <c r="O53" s="36">
        <f>M53*AA53</f>
        <v>0</v>
      </c>
      <c r="P53" s="1">
        <v>3</v>
      </c>
      <c r="AA53" s="1">
        <f>IF(P53=1,$O$3,IF(P53=2,$O$4,$O$5))</f>
        <v>0</v>
      </c>
    </row>
    <row r="54">
      <c r="A54" s="1" t="s">
        <v>149</v>
      </c>
      <c r="E54" s="30" t="s">
        <v>145</v>
      </c>
    </row>
    <row r="55" ht="65">
      <c r="A55" s="1" t="s">
        <v>150</v>
      </c>
      <c r="E55" s="37" t="s">
        <v>2749</v>
      </c>
    </row>
    <row r="56" ht="75">
      <c r="A56" s="1" t="s">
        <v>152</v>
      </c>
      <c r="E56" s="30" t="s">
        <v>1568</v>
      </c>
    </row>
    <row r="57" ht="13">
      <c r="A57" s="1" t="s">
        <v>143</v>
      </c>
      <c r="B57" s="28">
        <v>7</v>
      </c>
      <c r="C57" s="29" t="s">
        <v>2067</v>
      </c>
      <c r="D57" s="28" t="s">
        <v>145</v>
      </c>
      <c r="E57" s="30" t="s">
        <v>2068</v>
      </c>
      <c r="F57" s="31" t="s">
        <v>159</v>
      </c>
      <c r="G57" s="32">
        <v>3</v>
      </c>
      <c r="H57" s="32">
        <v>0</v>
      </c>
      <c r="I57" s="33">
        <f>ROUND(G57*H57,P4)</f>
        <v>0</v>
      </c>
      <c r="J57" s="28"/>
      <c r="K57" s="28"/>
      <c r="L57" s="34">
        <v>0</v>
      </c>
      <c r="M57" s="20">
        <f>ROUND(G57*L57,P4)</f>
        <v>0</v>
      </c>
      <c r="N57" s="40" t="s">
        <v>148</v>
      </c>
      <c r="O57" s="36">
        <f>M57*AA57</f>
        <v>0</v>
      </c>
      <c r="P57" s="1">
        <v>3</v>
      </c>
      <c r="AA57" s="1">
        <f>IF(P57=1,$O$3,IF(P57=2,$O$4,$O$5))</f>
        <v>0</v>
      </c>
    </row>
    <row r="58">
      <c r="A58" s="1" t="s">
        <v>149</v>
      </c>
      <c r="E58" s="30" t="s">
        <v>145</v>
      </c>
    </row>
    <row r="59" ht="65">
      <c r="A59" s="1" t="s">
        <v>150</v>
      </c>
      <c r="E59" s="37" t="s">
        <v>2782</v>
      </c>
    </row>
    <row r="60" ht="75">
      <c r="A60" s="1" t="s">
        <v>152</v>
      </c>
      <c r="E60" s="30" t="s">
        <v>1568</v>
      </c>
    </row>
    <row r="61" ht="13">
      <c r="A61" s="1" t="s">
        <v>143</v>
      </c>
      <c r="B61" s="28">
        <v>8</v>
      </c>
      <c r="C61" s="29" t="s">
        <v>460</v>
      </c>
      <c r="D61" s="28" t="s">
        <v>145</v>
      </c>
      <c r="E61" s="30" t="s">
        <v>461</v>
      </c>
      <c r="F61" s="31" t="s">
        <v>147</v>
      </c>
      <c r="G61" s="32">
        <v>967</v>
      </c>
      <c r="H61" s="32">
        <v>0</v>
      </c>
      <c r="I61" s="33">
        <f>ROUND(G61*H61,P4)</f>
        <v>0</v>
      </c>
      <c r="J61" s="28"/>
      <c r="K61" s="28"/>
      <c r="L61" s="34">
        <v>0</v>
      </c>
      <c r="M61" s="20">
        <f>ROUND(G61*L61,P4)</f>
        <v>0</v>
      </c>
      <c r="N61" s="40" t="s">
        <v>148</v>
      </c>
      <c r="O61" s="36">
        <f>M61*AA61</f>
        <v>0</v>
      </c>
      <c r="P61" s="1">
        <v>3</v>
      </c>
      <c r="AA61" s="1">
        <f>IF(P61=1,$O$3,IF(P61=2,$O$4,$O$5))</f>
        <v>0</v>
      </c>
    </row>
    <row r="62">
      <c r="A62" s="1" t="s">
        <v>149</v>
      </c>
      <c r="E62" s="30" t="s">
        <v>145</v>
      </c>
    </row>
    <row r="63" ht="65">
      <c r="A63" s="1" t="s">
        <v>150</v>
      </c>
      <c r="E63" s="37" t="s">
        <v>2783</v>
      </c>
    </row>
    <row r="64" ht="75">
      <c r="A64" s="1" t="s">
        <v>152</v>
      </c>
      <c r="E64" s="30" t="s">
        <v>272</v>
      </c>
    </row>
    <row r="65" ht="13">
      <c r="A65" s="1" t="s">
        <v>143</v>
      </c>
      <c r="B65" s="28">
        <v>9</v>
      </c>
      <c r="C65" s="29" t="s">
        <v>273</v>
      </c>
      <c r="D65" s="28" t="s">
        <v>145</v>
      </c>
      <c r="E65" s="30" t="s">
        <v>274</v>
      </c>
      <c r="F65" s="31" t="s">
        <v>147</v>
      </c>
      <c r="G65" s="32">
        <v>128</v>
      </c>
      <c r="H65" s="32">
        <v>0</v>
      </c>
      <c r="I65" s="33">
        <f>ROUND(G65*H65,P4)</f>
        <v>0</v>
      </c>
      <c r="J65" s="28"/>
      <c r="K65" s="28"/>
      <c r="L65" s="34">
        <v>0</v>
      </c>
      <c r="M65" s="20">
        <f>ROUND(G65*L65,P4)</f>
        <v>0</v>
      </c>
      <c r="N65" s="40" t="s">
        <v>148</v>
      </c>
      <c r="O65" s="36">
        <f>M65*AA65</f>
        <v>0</v>
      </c>
      <c r="P65" s="1">
        <v>3</v>
      </c>
      <c r="AA65" s="1">
        <f>IF(P65=1,$O$3,IF(P65=2,$O$4,$O$5))</f>
        <v>0</v>
      </c>
    </row>
    <row r="66">
      <c r="A66" s="1" t="s">
        <v>149</v>
      </c>
      <c r="E66" s="30" t="s">
        <v>145</v>
      </c>
    </row>
    <row r="67" ht="65">
      <c r="A67" s="1" t="s">
        <v>150</v>
      </c>
      <c r="E67" s="37" t="s">
        <v>2784</v>
      </c>
    </row>
    <row r="68" ht="75">
      <c r="A68" s="1" t="s">
        <v>152</v>
      </c>
      <c r="E68" s="30" t="s">
        <v>272</v>
      </c>
    </row>
    <row r="69" ht="13">
      <c r="A69" s="1" t="s">
        <v>143</v>
      </c>
      <c r="B69" s="28">
        <v>10</v>
      </c>
      <c r="C69" s="29" t="s">
        <v>2727</v>
      </c>
      <c r="D69" s="28" t="s">
        <v>145</v>
      </c>
      <c r="E69" s="30" t="s">
        <v>2728</v>
      </c>
      <c r="F69" s="31" t="s">
        <v>147</v>
      </c>
      <c r="G69" s="32">
        <v>42</v>
      </c>
      <c r="H69" s="32">
        <v>0</v>
      </c>
      <c r="I69" s="33">
        <f>ROUND(G69*H69,P4)</f>
        <v>0</v>
      </c>
      <c r="J69" s="28"/>
      <c r="K69" s="28"/>
      <c r="L69" s="34">
        <v>0</v>
      </c>
      <c r="M69" s="20">
        <f>ROUND(G69*L69,P4)</f>
        <v>0</v>
      </c>
      <c r="N69" s="40" t="s">
        <v>148</v>
      </c>
      <c r="O69" s="36">
        <f>M69*AA69</f>
        <v>0</v>
      </c>
      <c r="P69" s="1">
        <v>3</v>
      </c>
      <c r="AA69" s="1">
        <f>IF(P69=1,$O$3,IF(P69=2,$O$4,$O$5))</f>
        <v>0</v>
      </c>
    </row>
    <row r="70">
      <c r="A70" s="1" t="s">
        <v>149</v>
      </c>
      <c r="E70" s="30" t="s">
        <v>145</v>
      </c>
    </row>
    <row r="71" ht="65">
      <c r="A71" s="1" t="s">
        <v>150</v>
      </c>
      <c r="E71" s="37" t="s">
        <v>2785</v>
      </c>
    </row>
    <row r="72" ht="87.5">
      <c r="A72" s="1" t="s">
        <v>152</v>
      </c>
      <c r="E72" s="30" t="s">
        <v>279</v>
      </c>
    </row>
    <row r="73" ht="13">
      <c r="A73" s="1" t="s">
        <v>143</v>
      </c>
      <c r="B73" s="28">
        <v>11</v>
      </c>
      <c r="C73" s="29" t="s">
        <v>276</v>
      </c>
      <c r="D73" s="28" t="s">
        <v>145</v>
      </c>
      <c r="E73" s="30" t="s">
        <v>277</v>
      </c>
      <c r="F73" s="31" t="s">
        <v>147</v>
      </c>
      <c r="G73" s="32">
        <v>1041</v>
      </c>
      <c r="H73" s="32">
        <v>0</v>
      </c>
      <c r="I73" s="33">
        <f>ROUND(G73*H73,P4)</f>
        <v>0</v>
      </c>
      <c r="J73" s="28"/>
      <c r="K73" s="28"/>
      <c r="L73" s="34">
        <v>0</v>
      </c>
      <c r="M73" s="20">
        <f>ROUND(G73*L73,P4)</f>
        <v>0</v>
      </c>
      <c r="N73" s="40" t="s">
        <v>148</v>
      </c>
      <c r="O73" s="36">
        <f>M73*AA73</f>
        <v>0</v>
      </c>
      <c r="P73" s="1">
        <v>3</v>
      </c>
      <c r="AA73" s="1">
        <f>IF(P73=1,$O$3,IF(P73=2,$O$4,$O$5))</f>
        <v>0</v>
      </c>
    </row>
    <row r="74">
      <c r="A74" s="1" t="s">
        <v>149</v>
      </c>
      <c r="E74" s="30" t="s">
        <v>145</v>
      </c>
    </row>
    <row r="75" ht="65">
      <c r="A75" s="1" t="s">
        <v>150</v>
      </c>
      <c r="E75" s="37" t="s">
        <v>2781</v>
      </c>
    </row>
    <row r="76" ht="87.5">
      <c r="A76" s="1" t="s">
        <v>152</v>
      </c>
      <c r="E76" s="30" t="s">
        <v>279</v>
      </c>
    </row>
    <row r="77" ht="25">
      <c r="A77" s="1" t="s">
        <v>143</v>
      </c>
      <c r="B77" s="28">
        <v>12</v>
      </c>
      <c r="C77" s="29" t="s">
        <v>283</v>
      </c>
      <c r="D77" s="28" t="s">
        <v>145</v>
      </c>
      <c r="E77" s="30" t="s">
        <v>284</v>
      </c>
      <c r="F77" s="31" t="s">
        <v>159</v>
      </c>
      <c r="G77" s="32">
        <v>15</v>
      </c>
      <c r="H77" s="32">
        <v>0</v>
      </c>
      <c r="I77" s="33">
        <f>ROUND(G77*H77,P4)</f>
        <v>0</v>
      </c>
      <c r="J77" s="28"/>
      <c r="K77" s="28"/>
      <c r="L77" s="34">
        <v>0</v>
      </c>
      <c r="M77" s="20">
        <f>ROUND(G77*L77,P4)</f>
        <v>0</v>
      </c>
      <c r="N77" s="40" t="s">
        <v>148</v>
      </c>
      <c r="O77" s="36">
        <f>M77*AA77</f>
        <v>0</v>
      </c>
      <c r="P77" s="1">
        <v>3</v>
      </c>
      <c r="AA77" s="1">
        <f>IF(P77=1,$O$3,IF(P77=2,$O$4,$O$5))</f>
        <v>0</v>
      </c>
    </row>
    <row r="78">
      <c r="A78" s="1" t="s">
        <v>149</v>
      </c>
      <c r="E78" s="30" t="s">
        <v>145</v>
      </c>
    </row>
    <row r="79" ht="65">
      <c r="A79" s="1" t="s">
        <v>150</v>
      </c>
      <c r="E79" s="37" t="s">
        <v>2656</v>
      </c>
    </row>
    <row r="80" ht="100">
      <c r="A80" s="1" t="s">
        <v>152</v>
      </c>
      <c r="E80" s="30" t="s">
        <v>285</v>
      </c>
    </row>
    <row r="81" ht="25">
      <c r="A81" s="1" t="s">
        <v>143</v>
      </c>
      <c r="B81" s="28">
        <v>13</v>
      </c>
      <c r="C81" s="29" t="s">
        <v>2080</v>
      </c>
      <c r="D81" s="28" t="s">
        <v>145</v>
      </c>
      <c r="E81" s="30" t="s">
        <v>2081</v>
      </c>
      <c r="F81" s="31" t="s">
        <v>159</v>
      </c>
      <c r="G81" s="32">
        <v>1</v>
      </c>
      <c r="H81" s="32">
        <v>0</v>
      </c>
      <c r="I81" s="33">
        <f>ROUND(G81*H81,P4)</f>
        <v>0</v>
      </c>
      <c r="J81" s="28"/>
      <c r="K81" s="28"/>
      <c r="L81" s="34">
        <v>0</v>
      </c>
      <c r="M81" s="20">
        <f>ROUND(G81*L81,P4)</f>
        <v>0</v>
      </c>
      <c r="N81" s="40" t="s">
        <v>148</v>
      </c>
      <c r="O81" s="36">
        <f>M81*AA81</f>
        <v>0</v>
      </c>
      <c r="P81" s="1">
        <v>3</v>
      </c>
      <c r="AA81" s="1">
        <f>IF(P81=1,$O$3,IF(P81=2,$O$4,$O$5))</f>
        <v>0</v>
      </c>
    </row>
    <row r="82">
      <c r="A82" s="1" t="s">
        <v>149</v>
      </c>
      <c r="E82" s="30" t="s">
        <v>145</v>
      </c>
    </row>
    <row r="83" ht="65">
      <c r="A83" s="1" t="s">
        <v>150</v>
      </c>
      <c r="E83" s="37" t="s">
        <v>2688</v>
      </c>
    </row>
    <row r="84" ht="100">
      <c r="A84" s="1" t="s">
        <v>152</v>
      </c>
      <c r="E84" s="30" t="s">
        <v>2083</v>
      </c>
    </row>
    <row r="85" ht="13">
      <c r="A85" s="1" t="s">
        <v>140</v>
      </c>
      <c r="C85" s="22" t="s">
        <v>1407</v>
      </c>
      <c r="E85" s="23" t="s">
        <v>2088</v>
      </c>
      <c r="L85" s="38"/>
      <c r="M85" s="39">
        <f>SUMIFS(M86:M93,A86:A93,"P")</f>
        <v>0</v>
      </c>
      <c r="N85" s="38"/>
    </row>
    <row r="86" ht="13">
      <c r="A86" s="1" t="s">
        <v>143</v>
      </c>
      <c r="B86" s="28">
        <v>14</v>
      </c>
      <c r="C86" s="29" t="s">
        <v>1754</v>
      </c>
      <c r="D86" s="28" t="s">
        <v>145</v>
      </c>
      <c r="E86" s="30" t="s">
        <v>1755</v>
      </c>
      <c r="F86" s="31" t="s">
        <v>159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4">
        <v>0</v>
      </c>
      <c r="M86" s="20">
        <f>ROUND(G86*L86,P4)</f>
        <v>0</v>
      </c>
      <c r="N86" s="40" t="s">
        <v>148</v>
      </c>
      <c r="O86" s="36">
        <f>M86*AA86</f>
        <v>0</v>
      </c>
      <c r="P86" s="1">
        <v>3</v>
      </c>
      <c r="AA86" s="1">
        <f>IF(P86=1,$O$3,IF(P86=2,$O$4,$O$5))</f>
        <v>0</v>
      </c>
    </row>
    <row r="87">
      <c r="A87" s="1" t="s">
        <v>149</v>
      </c>
      <c r="E87" s="30" t="s">
        <v>145</v>
      </c>
    </row>
    <row r="88" ht="65">
      <c r="A88" s="1" t="s">
        <v>150</v>
      </c>
      <c r="E88" s="37" t="s">
        <v>2749</v>
      </c>
    </row>
    <row r="89" ht="75">
      <c r="A89" s="1" t="s">
        <v>152</v>
      </c>
      <c r="E89" s="30" t="s">
        <v>1756</v>
      </c>
    </row>
    <row r="90" ht="13">
      <c r="A90" s="1" t="s">
        <v>143</v>
      </c>
      <c r="B90" s="28">
        <v>15</v>
      </c>
      <c r="C90" s="29" t="s">
        <v>1598</v>
      </c>
      <c r="D90" s="28" t="s">
        <v>145</v>
      </c>
      <c r="E90" s="30" t="s">
        <v>1599</v>
      </c>
      <c r="F90" s="31" t="s">
        <v>159</v>
      </c>
      <c r="G90" s="32">
        <v>10</v>
      </c>
      <c r="H90" s="32">
        <v>0</v>
      </c>
      <c r="I90" s="33">
        <f>ROUND(G90*H90,P4)</f>
        <v>0</v>
      </c>
      <c r="J90" s="28"/>
      <c r="K90" s="28"/>
      <c r="L90" s="34">
        <v>0</v>
      </c>
      <c r="M90" s="20">
        <f>ROUND(G90*L90,P4)</f>
        <v>0</v>
      </c>
      <c r="N90" s="40" t="s">
        <v>148</v>
      </c>
      <c r="O90" s="36">
        <f>M90*AA90</f>
        <v>0</v>
      </c>
      <c r="P90" s="1">
        <v>3</v>
      </c>
      <c r="AA90" s="1">
        <f>IF(P90=1,$O$3,IF(P90=2,$O$4,$O$5))</f>
        <v>0</v>
      </c>
    </row>
    <row r="91">
      <c r="A91" s="1" t="s">
        <v>149</v>
      </c>
      <c r="E91" s="30" t="s">
        <v>145</v>
      </c>
    </row>
    <row r="92" ht="65">
      <c r="A92" s="1" t="s">
        <v>150</v>
      </c>
      <c r="E92" s="37" t="s">
        <v>2786</v>
      </c>
    </row>
    <row r="93" ht="87.5">
      <c r="A93" s="1" t="s">
        <v>152</v>
      </c>
      <c r="E93" s="30" t="s">
        <v>1600</v>
      </c>
    </row>
    <row r="94" ht="13">
      <c r="A94" s="1" t="s">
        <v>140</v>
      </c>
      <c r="C94" s="22" t="s">
        <v>141</v>
      </c>
      <c r="E94" s="23" t="s">
        <v>1379</v>
      </c>
      <c r="L94" s="38"/>
      <c r="M94" s="39">
        <f>SUMIFS(M95:M282,A95:A282,"P")</f>
        <v>0</v>
      </c>
      <c r="N94" s="38"/>
    </row>
    <row r="95" ht="13">
      <c r="A95" s="1" t="s">
        <v>143</v>
      </c>
      <c r="B95" s="28">
        <v>16</v>
      </c>
      <c r="C95" s="29" t="s">
        <v>2312</v>
      </c>
      <c r="D95" s="28" t="s">
        <v>145</v>
      </c>
      <c r="E95" s="30" t="s">
        <v>2313</v>
      </c>
      <c r="F95" s="31" t="s">
        <v>2095</v>
      </c>
      <c r="G95" s="32">
        <v>1.6499999999999999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148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 ht="65">
      <c r="A97" s="1" t="s">
        <v>150</v>
      </c>
      <c r="E97" s="37" t="s">
        <v>2787</v>
      </c>
    </row>
    <row r="98" ht="162.5">
      <c r="A98" s="1" t="s">
        <v>152</v>
      </c>
      <c r="E98" s="30" t="s">
        <v>2097</v>
      </c>
    </row>
    <row r="99" ht="13">
      <c r="A99" s="1" t="s">
        <v>143</v>
      </c>
      <c r="B99" s="28">
        <v>17</v>
      </c>
      <c r="C99" s="29" t="s">
        <v>2315</v>
      </c>
      <c r="D99" s="28" t="s">
        <v>145</v>
      </c>
      <c r="E99" s="30" t="s">
        <v>2316</v>
      </c>
      <c r="F99" s="31" t="s">
        <v>147</v>
      </c>
      <c r="G99" s="32">
        <v>330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148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145</v>
      </c>
    </row>
    <row r="101" ht="65">
      <c r="A101" s="1" t="s">
        <v>150</v>
      </c>
      <c r="E101" s="37" t="s">
        <v>2788</v>
      </c>
    </row>
    <row r="102" ht="125">
      <c r="A102" s="1" t="s">
        <v>152</v>
      </c>
      <c r="E102" s="30" t="s">
        <v>1492</v>
      </c>
    </row>
    <row r="103" ht="13">
      <c r="A103" s="1" t="s">
        <v>143</v>
      </c>
      <c r="B103" s="28">
        <v>18</v>
      </c>
      <c r="C103" s="29" t="s">
        <v>2104</v>
      </c>
      <c r="D103" s="28" t="s">
        <v>145</v>
      </c>
      <c r="E103" s="30" t="s">
        <v>2105</v>
      </c>
      <c r="F103" s="31" t="s">
        <v>2106</v>
      </c>
      <c r="G103" s="32">
        <v>15.42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148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145</v>
      </c>
    </row>
    <row r="105" ht="65">
      <c r="A105" s="1" t="s">
        <v>150</v>
      </c>
      <c r="E105" s="37" t="s">
        <v>2789</v>
      </c>
    </row>
    <row r="106" ht="162.5">
      <c r="A106" s="1" t="s">
        <v>152</v>
      </c>
      <c r="E106" s="30" t="s">
        <v>2108</v>
      </c>
    </row>
    <row r="107" ht="13">
      <c r="A107" s="1" t="s">
        <v>143</v>
      </c>
      <c r="B107" s="28">
        <v>19</v>
      </c>
      <c r="C107" s="29" t="s">
        <v>2115</v>
      </c>
      <c r="D107" s="28" t="s">
        <v>145</v>
      </c>
      <c r="E107" s="30" t="s">
        <v>2116</v>
      </c>
      <c r="F107" s="31" t="s">
        <v>147</v>
      </c>
      <c r="G107" s="32">
        <v>1285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148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145</v>
      </c>
    </row>
    <row r="109" ht="65">
      <c r="A109" s="1" t="s">
        <v>150</v>
      </c>
      <c r="E109" s="37" t="s">
        <v>2790</v>
      </c>
    </row>
    <row r="110" ht="125">
      <c r="A110" s="1" t="s">
        <v>152</v>
      </c>
      <c r="E110" s="30" t="s">
        <v>2118</v>
      </c>
    </row>
    <row r="111" ht="13">
      <c r="A111" s="1" t="s">
        <v>143</v>
      </c>
      <c r="B111" s="28">
        <v>20</v>
      </c>
      <c r="C111" s="29" t="s">
        <v>2125</v>
      </c>
      <c r="D111" s="28" t="s">
        <v>145</v>
      </c>
      <c r="E111" s="30" t="s">
        <v>2126</v>
      </c>
      <c r="F111" s="31" t="s">
        <v>159</v>
      </c>
      <c r="G111" s="32">
        <v>2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148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145</v>
      </c>
    </row>
    <row r="113" ht="65">
      <c r="A113" s="1" t="s">
        <v>150</v>
      </c>
      <c r="E113" s="37" t="s">
        <v>2749</v>
      </c>
    </row>
    <row r="114" ht="150">
      <c r="A114" s="1" t="s">
        <v>152</v>
      </c>
      <c r="E114" s="30" t="s">
        <v>1387</v>
      </c>
    </row>
    <row r="115" ht="13">
      <c r="A115" s="1" t="s">
        <v>143</v>
      </c>
      <c r="B115" s="28">
        <v>21</v>
      </c>
      <c r="C115" s="29" t="s">
        <v>2128</v>
      </c>
      <c r="D115" s="28" t="s">
        <v>145</v>
      </c>
      <c r="E115" s="30" t="s">
        <v>2129</v>
      </c>
      <c r="F115" s="31" t="s">
        <v>159</v>
      </c>
      <c r="G115" s="32">
        <v>2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148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145</v>
      </c>
    </row>
    <row r="117" ht="65">
      <c r="A117" s="1" t="s">
        <v>150</v>
      </c>
      <c r="E117" s="37" t="s">
        <v>2749</v>
      </c>
    </row>
    <row r="118" ht="125">
      <c r="A118" s="1" t="s">
        <v>152</v>
      </c>
      <c r="E118" s="30" t="s">
        <v>993</v>
      </c>
    </row>
    <row r="119" ht="13">
      <c r="A119" s="1" t="s">
        <v>143</v>
      </c>
      <c r="B119" s="28">
        <v>22</v>
      </c>
      <c r="C119" s="29" t="s">
        <v>2130</v>
      </c>
      <c r="D119" s="28" t="s">
        <v>145</v>
      </c>
      <c r="E119" s="30" t="s">
        <v>2131</v>
      </c>
      <c r="F119" s="31" t="s">
        <v>147</v>
      </c>
      <c r="G119" s="32">
        <v>1121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148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145</v>
      </c>
    </row>
    <row r="121" ht="65">
      <c r="A121" s="1" t="s">
        <v>150</v>
      </c>
      <c r="E121" s="37" t="s">
        <v>2791</v>
      </c>
    </row>
    <row r="122" ht="162.5">
      <c r="A122" s="1" t="s">
        <v>152</v>
      </c>
      <c r="E122" s="30" t="s">
        <v>1489</v>
      </c>
    </row>
    <row r="123" ht="13">
      <c r="A123" s="1" t="s">
        <v>143</v>
      </c>
      <c r="B123" s="28">
        <v>23</v>
      </c>
      <c r="C123" s="29" t="s">
        <v>2133</v>
      </c>
      <c r="D123" s="28" t="s">
        <v>145</v>
      </c>
      <c r="E123" s="30" t="s">
        <v>2134</v>
      </c>
      <c r="F123" s="31" t="s">
        <v>147</v>
      </c>
      <c r="G123" s="32">
        <v>1121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148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149</v>
      </c>
      <c r="E124" s="30" t="s">
        <v>145</v>
      </c>
    </row>
    <row r="125" ht="65">
      <c r="A125" s="1" t="s">
        <v>150</v>
      </c>
      <c r="E125" s="37" t="s">
        <v>2791</v>
      </c>
    </row>
    <row r="126" ht="125">
      <c r="A126" s="1" t="s">
        <v>152</v>
      </c>
      <c r="E126" s="30" t="s">
        <v>1492</v>
      </c>
    </row>
    <row r="127" ht="13">
      <c r="A127" s="1" t="s">
        <v>143</v>
      </c>
      <c r="B127" s="28">
        <v>24</v>
      </c>
      <c r="C127" s="29" t="s">
        <v>2139</v>
      </c>
      <c r="D127" s="28" t="s">
        <v>145</v>
      </c>
      <c r="E127" s="30" t="s">
        <v>2140</v>
      </c>
      <c r="F127" s="31" t="s">
        <v>1648</v>
      </c>
      <c r="G127" s="32">
        <v>3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148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145</v>
      </c>
    </row>
    <row r="129" ht="65">
      <c r="A129" s="1" t="s">
        <v>150</v>
      </c>
      <c r="E129" s="37" t="s">
        <v>2754</v>
      </c>
    </row>
    <row r="130" ht="137.5">
      <c r="A130" s="1" t="s">
        <v>152</v>
      </c>
      <c r="E130" s="30" t="s">
        <v>1649</v>
      </c>
    </row>
    <row r="131" ht="13">
      <c r="A131" s="1" t="s">
        <v>143</v>
      </c>
      <c r="B131" s="28">
        <v>25</v>
      </c>
      <c r="C131" s="29" t="s">
        <v>2142</v>
      </c>
      <c r="D131" s="28" t="s">
        <v>145</v>
      </c>
      <c r="E131" s="30" t="s">
        <v>2143</v>
      </c>
      <c r="F131" s="31" t="s">
        <v>147</v>
      </c>
      <c r="G131" s="32">
        <v>1121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148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145</v>
      </c>
    </row>
    <row r="133" ht="65">
      <c r="A133" s="1" t="s">
        <v>150</v>
      </c>
      <c r="E133" s="37" t="s">
        <v>2791</v>
      </c>
    </row>
    <row r="134" ht="137.5">
      <c r="A134" s="1" t="s">
        <v>152</v>
      </c>
      <c r="E134" s="30" t="s">
        <v>2145</v>
      </c>
    </row>
    <row r="135" ht="13">
      <c r="A135" s="1" t="s">
        <v>143</v>
      </c>
      <c r="B135" s="28">
        <v>26</v>
      </c>
      <c r="C135" s="29" t="s">
        <v>2146</v>
      </c>
      <c r="D135" s="28" t="s">
        <v>145</v>
      </c>
      <c r="E135" s="30" t="s">
        <v>2147</v>
      </c>
      <c r="F135" s="31" t="s">
        <v>159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148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145</v>
      </c>
    </row>
    <row r="137" ht="65">
      <c r="A137" s="1" t="s">
        <v>150</v>
      </c>
      <c r="E137" s="37" t="s">
        <v>2688</v>
      </c>
    </row>
    <row r="138" ht="150">
      <c r="A138" s="1" t="s">
        <v>152</v>
      </c>
      <c r="E138" s="30" t="s">
        <v>1387</v>
      </c>
    </row>
    <row r="139" ht="13">
      <c r="A139" s="1" t="s">
        <v>143</v>
      </c>
      <c r="B139" s="28">
        <v>27</v>
      </c>
      <c r="C139" s="29" t="s">
        <v>2149</v>
      </c>
      <c r="D139" s="28" t="s">
        <v>145</v>
      </c>
      <c r="E139" s="30" t="s">
        <v>2150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148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145</v>
      </c>
    </row>
    <row r="141" ht="65">
      <c r="A141" s="1" t="s">
        <v>150</v>
      </c>
      <c r="E141" s="37" t="s">
        <v>2688</v>
      </c>
    </row>
    <row r="142" ht="125">
      <c r="A142" s="1" t="s">
        <v>152</v>
      </c>
      <c r="E142" s="30" t="s">
        <v>993</v>
      </c>
    </row>
    <row r="143" ht="13">
      <c r="A143" s="1" t="s">
        <v>143</v>
      </c>
      <c r="B143" s="28">
        <v>28</v>
      </c>
      <c r="C143" s="29" t="s">
        <v>1384</v>
      </c>
      <c r="D143" s="28" t="s">
        <v>145</v>
      </c>
      <c r="E143" s="30" t="s">
        <v>1385</v>
      </c>
      <c r="F143" s="31" t="s">
        <v>159</v>
      </c>
      <c r="G143" s="32">
        <v>6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148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145</v>
      </c>
    </row>
    <row r="145" ht="65">
      <c r="A145" s="1" t="s">
        <v>150</v>
      </c>
      <c r="E145" s="37" t="s">
        <v>2760</v>
      </c>
    </row>
    <row r="146" ht="150">
      <c r="A146" s="1" t="s">
        <v>152</v>
      </c>
      <c r="E146" s="30" t="s">
        <v>1387</v>
      </c>
    </row>
    <row r="147" ht="13">
      <c r="A147" s="1" t="s">
        <v>143</v>
      </c>
      <c r="B147" s="28">
        <v>29</v>
      </c>
      <c r="C147" s="29" t="s">
        <v>1388</v>
      </c>
      <c r="D147" s="28" t="s">
        <v>145</v>
      </c>
      <c r="E147" s="30" t="s">
        <v>1389</v>
      </c>
      <c r="F147" s="31" t="s">
        <v>159</v>
      </c>
      <c r="G147" s="32">
        <v>6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148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 ht="65">
      <c r="A149" s="1" t="s">
        <v>150</v>
      </c>
      <c r="E149" s="37" t="s">
        <v>2760</v>
      </c>
    </row>
    <row r="150" ht="125">
      <c r="A150" s="1" t="s">
        <v>152</v>
      </c>
      <c r="E150" s="30" t="s">
        <v>993</v>
      </c>
    </row>
    <row r="151" ht="13">
      <c r="A151" s="1" t="s">
        <v>143</v>
      </c>
      <c r="B151" s="28">
        <v>30</v>
      </c>
      <c r="C151" s="29" t="s">
        <v>2649</v>
      </c>
      <c r="D151" s="28" t="s">
        <v>145</v>
      </c>
      <c r="E151" s="30" t="s">
        <v>2650</v>
      </c>
      <c r="F151" s="31" t="s">
        <v>159</v>
      </c>
      <c r="G151" s="32">
        <v>6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148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 ht="65">
      <c r="A153" s="1" t="s">
        <v>150</v>
      </c>
      <c r="E153" s="37" t="s">
        <v>2760</v>
      </c>
    </row>
    <row r="154" ht="150">
      <c r="A154" s="1" t="s">
        <v>152</v>
      </c>
      <c r="E154" s="30" t="s">
        <v>1392</v>
      </c>
    </row>
    <row r="155" ht="13">
      <c r="A155" s="1" t="s">
        <v>143</v>
      </c>
      <c r="B155" s="28">
        <v>31</v>
      </c>
      <c r="C155" s="29" t="s">
        <v>2154</v>
      </c>
      <c r="D155" s="28" t="s">
        <v>145</v>
      </c>
      <c r="E155" s="30" t="s">
        <v>2155</v>
      </c>
      <c r="F155" s="31" t="s">
        <v>159</v>
      </c>
      <c r="G155" s="32">
        <v>6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148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 ht="65">
      <c r="A157" s="1" t="s">
        <v>150</v>
      </c>
      <c r="E157" s="37" t="s">
        <v>2760</v>
      </c>
    </row>
    <row r="158" ht="150">
      <c r="A158" s="1" t="s">
        <v>152</v>
      </c>
      <c r="E158" s="30" t="s">
        <v>1387</v>
      </c>
    </row>
    <row r="159" ht="13">
      <c r="A159" s="1" t="s">
        <v>143</v>
      </c>
      <c r="B159" s="28">
        <v>32</v>
      </c>
      <c r="C159" s="29" t="s">
        <v>2156</v>
      </c>
      <c r="D159" s="28" t="s">
        <v>145</v>
      </c>
      <c r="E159" s="30" t="s">
        <v>2157</v>
      </c>
      <c r="F159" s="31" t="s">
        <v>159</v>
      </c>
      <c r="G159" s="32">
        <v>6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148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 ht="65">
      <c r="A161" s="1" t="s">
        <v>150</v>
      </c>
      <c r="E161" s="37" t="s">
        <v>2760</v>
      </c>
    </row>
    <row r="162" ht="125">
      <c r="A162" s="1" t="s">
        <v>152</v>
      </c>
      <c r="E162" s="30" t="s">
        <v>993</v>
      </c>
    </row>
    <row r="163" ht="13">
      <c r="A163" s="1" t="s">
        <v>143</v>
      </c>
      <c r="B163" s="28">
        <v>33</v>
      </c>
      <c r="C163" s="29" t="s">
        <v>2751</v>
      </c>
      <c r="D163" s="28" t="s">
        <v>145</v>
      </c>
      <c r="E163" s="30" t="s">
        <v>2752</v>
      </c>
      <c r="F163" s="31" t="s">
        <v>159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148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 ht="65">
      <c r="A165" s="1" t="s">
        <v>150</v>
      </c>
      <c r="E165" s="37" t="s">
        <v>2688</v>
      </c>
    </row>
    <row r="166" ht="150">
      <c r="A166" s="1" t="s">
        <v>152</v>
      </c>
      <c r="E166" s="30" t="s">
        <v>990</v>
      </c>
    </row>
    <row r="167" ht="13">
      <c r="A167" s="1" t="s">
        <v>143</v>
      </c>
      <c r="B167" s="28">
        <v>34</v>
      </c>
      <c r="C167" s="29" t="s">
        <v>2195</v>
      </c>
      <c r="D167" s="28" t="s">
        <v>145</v>
      </c>
      <c r="E167" s="30" t="s">
        <v>2196</v>
      </c>
      <c r="F167" s="31" t="s">
        <v>159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148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 ht="65">
      <c r="A169" s="1" t="s">
        <v>150</v>
      </c>
      <c r="E169" s="37" t="s">
        <v>2688</v>
      </c>
    </row>
    <row r="170" ht="125">
      <c r="A170" s="1" t="s">
        <v>152</v>
      </c>
      <c r="E170" s="30" t="s">
        <v>993</v>
      </c>
    </row>
    <row r="171" ht="13">
      <c r="A171" s="1" t="s">
        <v>143</v>
      </c>
      <c r="B171" s="28">
        <v>35</v>
      </c>
      <c r="C171" s="29" t="s">
        <v>1393</v>
      </c>
      <c r="D171" s="28" t="s">
        <v>145</v>
      </c>
      <c r="E171" s="30" t="s">
        <v>1394</v>
      </c>
      <c r="F171" s="31" t="s">
        <v>159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148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 ht="65">
      <c r="A173" s="1" t="s">
        <v>150</v>
      </c>
      <c r="E173" s="37" t="s">
        <v>2792</v>
      </c>
    </row>
    <row r="174" ht="150">
      <c r="A174" s="1" t="s">
        <v>152</v>
      </c>
      <c r="E174" s="30" t="s">
        <v>1392</v>
      </c>
    </row>
    <row r="175" ht="13">
      <c r="A175" s="1" t="s">
        <v>143</v>
      </c>
      <c r="B175" s="28">
        <v>36</v>
      </c>
      <c r="C175" s="29" t="s">
        <v>2204</v>
      </c>
      <c r="D175" s="28" t="s">
        <v>145</v>
      </c>
      <c r="E175" s="30" t="s">
        <v>2205</v>
      </c>
      <c r="F175" s="31" t="s">
        <v>159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148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 ht="65">
      <c r="A177" s="1" t="s">
        <v>150</v>
      </c>
      <c r="E177" s="37" t="s">
        <v>2688</v>
      </c>
    </row>
    <row r="178" ht="150">
      <c r="A178" s="1" t="s">
        <v>152</v>
      </c>
      <c r="E178" s="30" t="s">
        <v>990</v>
      </c>
    </row>
    <row r="179" ht="13">
      <c r="A179" s="1" t="s">
        <v>143</v>
      </c>
      <c r="B179" s="28">
        <v>37</v>
      </c>
      <c r="C179" s="29" t="s">
        <v>2207</v>
      </c>
      <c r="D179" s="28" t="s">
        <v>145</v>
      </c>
      <c r="E179" s="30" t="s">
        <v>2208</v>
      </c>
      <c r="F179" s="31" t="s">
        <v>159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148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 ht="65">
      <c r="A181" s="1" t="s">
        <v>150</v>
      </c>
      <c r="E181" s="37" t="s">
        <v>2688</v>
      </c>
    </row>
    <row r="182" ht="125">
      <c r="A182" s="1" t="s">
        <v>152</v>
      </c>
      <c r="E182" s="30" t="s">
        <v>993</v>
      </c>
    </row>
    <row r="183" ht="13">
      <c r="A183" s="1" t="s">
        <v>143</v>
      </c>
      <c r="B183" s="28">
        <v>38</v>
      </c>
      <c r="C183" s="29" t="s">
        <v>2210</v>
      </c>
      <c r="D183" s="28" t="s">
        <v>145</v>
      </c>
      <c r="E183" s="30" t="s">
        <v>2211</v>
      </c>
      <c r="F183" s="31" t="s">
        <v>159</v>
      </c>
      <c r="G183" s="32">
        <v>3</v>
      </c>
      <c r="H183" s="32">
        <v>0</v>
      </c>
      <c r="I183" s="33">
        <f>ROUND(G183*H183,P4)</f>
        <v>0</v>
      </c>
      <c r="J183" s="28"/>
      <c r="K183" s="28"/>
      <c r="L183" s="34">
        <v>0</v>
      </c>
      <c r="M183" s="20">
        <f>ROUND(G183*L183,P4)</f>
        <v>0</v>
      </c>
      <c r="N183" s="40" t="s">
        <v>148</v>
      </c>
      <c r="O183" s="36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149</v>
      </c>
      <c r="E184" s="30" t="s">
        <v>145</v>
      </c>
    </row>
    <row r="185" ht="65">
      <c r="A185" s="1" t="s">
        <v>150</v>
      </c>
      <c r="E185" s="37" t="s">
        <v>2754</v>
      </c>
    </row>
    <row r="186" ht="150">
      <c r="A186" s="1" t="s">
        <v>152</v>
      </c>
      <c r="E186" s="30" t="s">
        <v>990</v>
      </c>
    </row>
    <row r="187" ht="13">
      <c r="A187" s="1" t="s">
        <v>143</v>
      </c>
      <c r="B187" s="28">
        <v>39</v>
      </c>
      <c r="C187" s="29" t="s">
        <v>2213</v>
      </c>
      <c r="D187" s="28" t="s">
        <v>145</v>
      </c>
      <c r="E187" s="30" t="s">
        <v>2214</v>
      </c>
      <c r="F187" s="31" t="s">
        <v>159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4">
        <v>0</v>
      </c>
      <c r="M187" s="20">
        <f>ROUND(G187*L187,P4)</f>
        <v>0</v>
      </c>
      <c r="N187" s="40" t="s">
        <v>148</v>
      </c>
      <c r="O187" s="36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149</v>
      </c>
      <c r="E188" s="30" t="s">
        <v>145</v>
      </c>
    </row>
    <row r="189" ht="65">
      <c r="A189" s="1" t="s">
        <v>150</v>
      </c>
      <c r="E189" s="37" t="s">
        <v>2793</v>
      </c>
    </row>
    <row r="190" ht="125">
      <c r="A190" s="1" t="s">
        <v>152</v>
      </c>
      <c r="E190" s="30" t="s">
        <v>993</v>
      </c>
    </row>
    <row r="191" ht="13">
      <c r="A191" s="1" t="s">
        <v>143</v>
      </c>
      <c r="B191" s="28">
        <v>40</v>
      </c>
      <c r="C191" s="29" t="s">
        <v>1631</v>
      </c>
      <c r="D191" s="28" t="s">
        <v>145</v>
      </c>
      <c r="E191" s="30" t="s">
        <v>1632</v>
      </c>
      <c r="F191" s="31" t="s">
        <v>159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4">
        <v>0</v>
      </c>
      <c r="M191" s="20">
        <f>ROUND(G191*L191,P4)</f>
        <v>0</v>
      </c>
      <c r="N191" s="40" t="s">
        <v>148</v>
      </c>
      <c r="O191" s="36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149</v>
      </c>
      <c r="E192" s="30" t="s">
        <v>145</v>
      </c>
    </row>
    <row r="193" ht="65">
      <c r="A193" s="1" t="s">
        <v>150</v>
      </c>
      <c r="E193" s="37" t="s">
        <v>2749</v>
      </c>
    </row>
    <row r="194" ht="150">
      <c r="A194" s="1" t="s">
        <v>152</v>
      </c>
      <c r="E194" s="30" t="s">
        <v>990</v>
      </c>
    </row>
    <row r="195" ht="13">
      <c r="A195" s="1" t="s">
        <v>143</v>
      </c>
      <c r="B195" s="28">
        <v>41</v>
      </c>
      <c r="C195" s="29" t="s">
        <v>1634</v>
      </c>
      <c r="D195" s="28" t="s">
        <v>145</v>
      </c>
      <c r="E195" s="30" t="s">
        <v>1635</v>
      </c>
      <c r="F195" s="31" t="s">
        <v>159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4">
        <v>0</v>
      </c>
      <c r="M195" s="20">
        <f>ROUND(G195*L195,P4)</f>
        <v>0</v>
      </c>
      <c r="N195" s="40" t="s">
        <v>148</v>
      </c>
      <c r="O195" s="36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149</v>
      </c>
      <c r="E196" s="30" t="s">
        <v>145</v>
      </c>
    </row>
    <row r="197" ht="65">
      <c r="A197" s="1" t="s">
        <v>150</v>
      </c>
      <c r="E197" s="37" t="s">
        <v>2749</v>
      </c>
    </row>
    <row r="198" ht="125">
      <c r="A198" s="1" t="s">
        <v>152</v>
      </c>
      <c r="E198" s="30" t="s">
        <v>993</v>
      </c>
    </row>
    <row r="199" ht="13">
      <c r="A199" s="1" t="s">
        <v>143</v>
      </c>
      <c r="B199" s="28">
        <v>42</v>
      </c>
      <c r="C199" s="29" t="s">
        <v>2216</v>
      </c>
      <c r="D199" s="28" t="s">
        <v>145</v>
      </c>
      <c r="E199" s="30" t="s">
        <v>2217</v>
      </c>
      <c r="F199" s="31" t="s">
        <v>159</v>
      </c>
      <c r="G199" s="32">
        <v>1</v>
      </c>
      <c r="H199" s="32">
        <v>0</v>
      </c>
      <c r="I199" s="33">
        <f>ROUND(G199*H199,P4)</f>
        <v>0</v>
      </c>
      <c r="J199" s="28"/>
      <c r="K199" s="28"/>
      <c r="L199" s="34">
        <v>0</v>
      </c>
      <c r="M199" s="20">
        <f>ROUND(G199*L199,P4)</f>
        <v>0</v>
      </c>
      <c r="N199" s="40" t="s">
        <v>148</v>
      </c>
      <c r="O199" s="36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149</v>
      </c>
      <c r="E200" s="30" t="s">
        <v>145</v>
      </c>
    </row>
    <row r="201" ht="65">
      <c r="A201" s="1" t="s">
        <v>150</v>
      </c>
      <c r="E201" s="37" t="s">
        <v>2688</v>
      </c>
    </row>
    <row r="202" ht="150">
      <c r="A202" s="1" t="s">
        <v>152</v>
      </c>
      <c r="E202" s="30" t="s">
        <v>990</v>
      </c>
    </row>
    <row r="203" ht="13">
      <c r="A203" s="1" t="s">
        <v>143</v>
      </c>
      <c r="B203" s="28">
        <v>43</v>
      </c>
      <c r="C203" s="29" t="s">
        <v>2218</v>
      </c>
      <c r="D203" s="28" t="s">
        <v>145</v>
      </c>
      <c r="E203" s="30" t="s">
        <v>2219</v>
      </c>
      <c r="F203" s="31" t="s">
        <v>159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4">
        <v>0</v>
      </c>
      <c r="M203" s="20">
        <f>ROUND(G203*L203,P4)</f>
        <v>0</v>
      </c>
      <c r="N203" s="40" t="s">
        <v>148</v>
      </c>
      <c r="O203" s="36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149</v>
      </c>
      <c r="E204" s="30" t="s">
        <v>145</v>
      </c>
    </row>
    <row r="205" ht="65">
      <c r="A205" s="1" t="s">
        <v>150</v>
      </c>
      <c r="E205" s="37" t="s">
        <v>2688</v>
      </c>
    </row>
    <row r="206" ht="125">
      <c r="A206" s="1" t="s">
        <v>152</v>
      </c>
      <c r="E206" s="30" t="s">
        <v>993</v>
      </c>
    </row>
    <row r="207" ht="13">
      <c r="A207" s="1" t="s">
        <v>143</v>
      </c>
      <c r="B207" s="28">
        <v>44</v>
      </c>
      <c r="C207" s="29" t="s">
        <v>1636</v>
      </c>
      <c r="D207" s="28" t="s">
        <v>145</v>
      </c>
      <c r="E207" s="30" t="s">
        <v>1637</v>
      </c>
      <c r="F207" s="31" t="s">
        <v>159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4">
        <v>0</v>
      </c>
      <c r="M207" s="20">
        <f>ROUND(G207*L207,P4)</f>
        <v>0</v>
      </c>
      <c r="N207" s="40" t="s">
        <v>148</v>
      </c>
      <c r="O207" s="36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149</v>
      </c>
      <c r="E208" s="30" t="s">
        <v>145</v>
      </c>
    </row>
    <row r="209" ht="65">
      <c r="A209" s="1" t="s">
        <v>150</v>
      </c>
      <c r="E209" s="37" t="s">
        <v>2688</v>
      </c>
    </row>
    <row r="210" ht="150">
      <c r="A210" s="1" t="s">
        <v>152</v>
      </c>
      <c r="E210" s="30" t="s">
        <v>990</v>
      </c>
    </row>
    <row r="211" ht="13">
      <c r="A211" s="1" t="s">
        <v>143</v>
      </c>
      <c r="B211" s="28">
        <v>45</v>
      </c>
      <c r="C211" s="29" t="s">
        <v>1639</v>
      </c>
      <c r="D211" s="28" t="s">
        <v>145</v>
      </c>
      <c r="E211" s="30" t="s">
        <v>1640</v>
      </c>
      <c r="F211" s="31" t="s">
        <v>159</v>
      </c>
      <c r="G211" s="32">
        <v>1</v>
      </c>
      <c r="H211" s="32">
        <v>0</v>
      </c>
      <c r="I211" s="33">
        <f>ROUND(G211*H211,P4)</f>
        <v>0</v>
      </c>
      <c r="J211" s="28"/>
      <c r="K211" s="28"/>
      <c r="L211" s="34">
        <v>0</v>
      </c>
      <c r="M211" s="20">
        <f>ROUND(G211*L211,P4)</f>
        <v>0</v>
      </c>
      <c r="N211" s="40" t="s">
        <v>148</v>
      </c>
      <c r="O211" s="36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149</v>
      </c>
      <c r="E212" s="30" t="s">
        <v>145</v>
      </c>
    </row>
    <row r="213" ht="65">
      <c r="A213" s="1" t="s">
        <v>150</v>
      </c>
      <c r="E213" s="37" t="s">
        <v>2688</v>
      </c>
    </row>
    <row r="214" ht="125">
      <c r="A214" s="1" t="s">
        <v>152</v>
      </c>
      <c r="E214" s="30" t="s">
        <v>993</v>
      </c>
    </row>
    <row r="215" ht="13">
      <c r="A215" s="1" t="s">
        <v>143</v>
      </c>
      <c r="B215" s="28">
        <v>46</v>
      </c>
      <c r="C215" s="29" t="s">
        <v>2220</v>
      </c>
      <c r="D215" s="28" t="s">
        <v>145</v>
      </c>
      <c r="E215" s="30" t="s">
        <v>2221</v>
      </c>
      <c r="F215" s="31" t="s">
        <v>159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4">
        <v>0</v>
      </c>
      <c r="M215" s="20">
        <f>ROUND(G215*L215,P4)</f>
        <v>0</v>
      </c>
      <c r="N215" s="40" t="s">
        <v>148</v>
      </c>
      <c r="O215" s="36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149</v>
      </c>
      <c r="E216" s="30" t="s">
        <v>145</v>
      </c>
    </row>
    <row r="217" ht="65">
      <c r="A217" s="1" t="s">
        <v>150</v>
      </c>
      <c r="E217" s="37" t="s">
        <v>2749</v>
      </c>
    </row>
    <row r="218" ht="150">
      <c r="A218" s="1" t="s">
        <v>152</v>
      </c>
      <c r="E218" s="30" t="s">
        <v>990</v>
      </c>
    </row>
    <row r="219" ht="13">
      <c r="A219" s="1" t="s">
        <v>143</v>
      </c>
      <c r="B219" s="28">
        <v>47</v>
      </c>
      <c r="C219" s="29" t="s">
        <v>2222</v>
      </c>
      <c r="D219" s="28" t="s">
        <v>145</v>
      </c>
      <c r="E219" s="30" t="s">
        <v>2223</v>
      </c>
      <c r="F219" s="31" t="s">
        <v>159</v>
      </c>
      <c r="G219" s="32">
        <v>2</v>
      </c>
      <c r="H219" s="32">
        <v>0</v>
      </c>
      <c r="I219" s="33">
        <f>ROUND(G219*H219,P4)</f>
        <v>0</v>
      </c>
      <c r="J219" s="28"/>
      <c r="K219" s="28"/>
      <c r="L219" s="34">
        <v>0</v>
      </c>
      <c r="M219" s="20">
        <f>ROUND(G219*L219,P4)</f>
        <v>0</v>
      </c>
      <c r="N219" s="40" t="s">
        <v>148</v>
      </c>
      <c r="O219" s="36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149</v>
      </c>
      <c r="E220" s="30" t="s">
        <v>145</v>
      </c>
    </row>
    <row r="221" ht="65">
      <c r="A221" s="1" t="s">
        <v>150</v>
      </c>
      <c r="E221" s="37" t="s">
        <v>2749</v>
      </c>
    </row>
    <row r="222" ht="125">
      <c r="A222" s="1" t="s">
        <v>152</v>
      </c>
      <c r="E222" s="30" t="s">
        <v>993</v>
      </c>
    </row>
    <row r="223" ht="13">
      <c r="A223" s="1" t="s">
        <v>143</v>
      </c>
      <c r="B223" s="28">
        <v>48</v>
      </c>
      <c r="C223" s="29" t="s">
        <v>1641</v>
      </c>
      <c r="D223" s="28" t="s">
        <v>145</v>
      </c>
      <c r="E223" s="30" t="s">
        <v>1642</v>
      </c>
      <c r="F223" s="31" t="s">
        <v>159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4">
        <v>0</v>
      </c>
      <c r="M223" s="20">
        <f>ROUND(G223*L223,P4)</f>
        <v>0</v>
      </c>
      <c r="N223" s="40" t="s">
        <v>148</v>
      </c>
      <c r="O223" s="36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149</v>
      </c>
      <c r="E224" s="30" t="s">
        <v>145</v>
      </c>
    </row>
    <row r="225" ht="65">
      <c r="A225" s="1" t="s">
        <v>150</v>
      </c>
      <c r="E225" s="37" t="s">
        <v>2749</v>
      </c>
    </row>
    <row r="226" ht="150">
      <c r="A226" s="1" t="s">
        <v>152</v>
      </c>
      <c r="E226" s="30" t="s">
        <v>990</v>
      </c>
    </row>
    <row r="227" ht="13">
      <c r="A227" s="1" t="s">
        <v>143</v>
      </c>
      <c r="B227" s="28">
        <v>49</v>
      </c>
      <c r="C227" s="29" t="s">
        <v>1644</v>
      </c>
      <c r="D227" s="28" t="s">
        <v>145</v>
      </c>
      <c r="E227" s="30" t="s">
        <v>1645</v>
      </c>
      <c r="F227" s="31" t="s">
        <v>159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4">
        <v>0</v>
      </c>
      <c r="M227" s="20">
        <f>ROUND(G227*L227,P4)</f>
        <v>0</v>
      </c>
      <c r="N227" s="40" t="s">
        <v>148</v>
      </c>
      <c r="O227" s="36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149</v>
      </c>
      <c r="E228" s="30" t="s">
        <v>145</v>
      </c>
    </row>
    <row r="229" ht="65">
      <c r="A229" s="1" t="s">
        <v>150</v>
      </c>
      <c r="E229" s="37" t="s">
        <v>2749</v>
      </c>
    </row>
    <row r="230" ht="125">
      <c r="A230" s="1" t="s">
        <v>152</v>
      </c>
      <c r="E230" s="30" t="s">
        <v>993</v>
      </c>
    </row>
    <row r="231" ht="13">
      <c r="A231" s="1" t="s">
        <v>143</v>
      </c>
      <c r="B231" s="28">
        <v>50</v>
      </c>
      <c r="C231" s="29" t="s">
        <v>2225</v>
      </c>
      <c r="D231" s="28" t="s">
        <v>145</v>
      </c>
      <c r="E231" s="30" t="s">
        <v>2226</v>
      </c>
      <c r="F231" s="31" t="s">
        <v>159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4">
        <v>0</v>
      </c>
      <c r="M231" s="20">
        <f>ROUND(G231*L231,P4)</f>
        <v>0</v>
      </c>
      <c r="N231" s="40" t="s">
        <v>148</v>
      </c>
      <c r="O231" s="36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149</v>
      </c>
      <c r="E232" s="30" t="s">
        <v>145</v>
      </c>
    </row>
    <row r="233" ht="65">
      <c r="A233" s="1" t="s">
        <v>150</v>
      </c>
      <c r="E233" s="37" t="s">
        <v>2749</v>
      </c>
    </row>
    <row r="234" ht="150">
      <c r="A234" s="1" t="s">
        <v>152</v>
      </c>
      <c r="E234" s="30" t="s">
        <v>990</v>
      </c>
    </row>
    <row r="235" ht="13">
      <c r="A235" s="1" t="s">
        <v>143</v>
      </c>
      <c r="B235" s="28">
        <v>51</v>
      </c>
      <c r="C235" s="29" t="s">
        <v>2228</v>
      </c>
      <c r="D235" s="28" t="s">
        <v>145</v>
      </c>
      <c r="E235" s="30" t="s">
        <v>2229</v>
      </c>
      <c r="F235" s="31" t="s">
        <v>159</v>
      </c>
      <c r="G235" s="32">
        <v>2</v>
      </c>
      <c r="H235" s="32">
        <v>0</v>
      </c>
      <c r="I235" s="33">
        <f>ROUND(G235*H235,P4)</f>
        <v>0</v>
      </c>
      <c r="J235" s="28"/>
      <c r="K235" s="28"/>
      <c r="L235" s="34">
        <v>0</v>
      </c>
      <c r="M235" s="20">
        <f>ROUND(G235*L235,P4)</f>
        <v>0</v>
      </c>
      <c r="N235" s="40" t="s">
        <v>148</v>
      </c>
      <c r="O235" s="36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149</v>
      </c>
      <c r="E236" s="30" t="s">
        <v>145</v>
      </c>
    </row>
    <row r="237" ht="65">
      <c r="A237" s="1" t="s">
        <v>150</v>
      </c>
      <c r="E237" s="37" t="s">
        <v>2749</v>
      </c>
    </row>
    <row r="238" ht="125">
      <c r="A238" s="1" t="s">
        <v>152</v>
      </c>
      <c r="E238" s="30" t="s">
        <v>993</v>
      </c>
    </row>
    <row r="239" ht="13">
      <c r="A239" s="1" t="s">
        <v>143</v>
      </c>
      <c r="B239" s="28">
        <v>52</v>
      </c>
      <c r="C239" s="29" t="s">
        <v>2230</v>
      </c>
      <c r="D239" s="28" t="s">
        <v>145</v>
      </c>
      <c r="E239" s="30" t="s">
        <v>2231</v>
      </c>
      <c r="F239" s="31" t="s">
        <v>159</v>
      </c>
      <c r="G239" s="32">
        <v>40</v>
      </c>
      <c r="H239" s="32">
        <v>0</v>
      </c>
      <c r="I239" s="33">
        <f>ROUND(G239*H239,P4)</f>
        <v>0</v>
      </c>
      <c r="J239" s="28"/>
      <c r="K239" s="28"/>
      <c r="L239" s="34">
        <v>0</v>
      </c>
      <c r="M239" s="20">
        <f>ROUND(G239*L239,P4)</f>
        <v>0</v>
      </c>
      <c r="N239" s="40" t="s">
        <v>148</v>
      </c>
      <c r="O239" s="36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149</v>
      </c>
      <c r="E240" s="30" t="s">
        <v>145</v>
      </c>
    </row>
    <row r="241" ht="65">
      <c r="A241" s="1" t="s">
        <v>150</v>
      </c>
      <c r="E241" s="37" t="s">
        <v>2794</v>
      </c>
    </row>
    <row r="242" ht="150">
      <c r="A242" s="1" t="s">
        <v>152</v>
      </c>
      <c r="E242" s="30" t="s">
        <v>990</v>
      </c>
    </row>
    <row r="243" ht="13">
      <c r="A243" s="1" t="s">
        <v>143</v>
      </c>
      <c r="B243" s="28">
        <v>53</v>
      </c>
      <c r="C243" s="29" t="s">
        <v>2233</v>
      </c>
      <c r="D243" s="28" t="s">
        <v>145</v>
      </c>
      <c r="E243" s="30" t="s">
        <v>2234</v>
      </c>
      <c r="F243" s="31" t="s">
        <v>159</v>
      </c>
      <c r="G243" s="32">
        <v>40</v>
      </c>
      <c r="H243" s="32">
        <v>0</v>
      </c>
      <c r="I243" s="33">
        <f>ROUND(G243*H243,P4)</f>
        <v>0</v>
      </c>
      <c r="J243" s="28"/>
      <c r="K243" s="28"/>
      <c r="L243" s="34">
        <v>0</v>
      </c>
      <c r="M243" s="20">
        <f>ROUND(G243*L243,P4)</f>
        <v>0</v>
      </c>
      <c r="N243" s="40" t="s">
        <v>148</v>
      </c>
      <c r="O243" s="36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149</v>
      </c>
      <c r="E244" s="30" t="s">
        <v>145</v>
      </c>
    </row>
    <row r="245" ht="65">
      <c r="A245" s="1" t="s">
        <v>150</v>
      </c>
      <c r="E245" s="37" t="s">
        <v>2794</v>
      </c>
    </row>
    <row r="246" ht="125">
      <c r="A246" s="1" t="s">
        <v>152</v>
      </c>
      <c r="E246" s="30" t="s">
        <v>993</v>
      </c>
    </row>
    <row r="247" ht="13">
      <c r="A247" s="1" t="s">
        <v>143</v>
      </c>
      <c r="B247" s="28">
        <v>54</v>
      </c>
      <c r="C247" s="29" t="s">
        <v>2235</v>
      </c>
      <c r="D247" s="28" t="s">
        <v>145</v>
      </c>
      <c r="E247" s="30" t="s">
        <v>2236</v>
      </c>
      <c r="F247" s="31" t="s">
        <v>159</v>
      </c>
      <c r="G247" s="32">
        <v>2</v>
      </c>
      <c r="H247" s="32">
        <v>0</v>
      </c>
      <c r="I247" s="33">
        <f>ROUND(G247*H247,P4)</f>
        <v>0</v>
      </c>
      <c r="J247" s="28"/>
      <c r="K247" s="28"/>
      <c r="L247" s="34">
        <v>0</v>
      </c>
      <c r="M247" s="20">
        <f>ROUND(G247*L247,P4)</f>
        <v>0</v>
      </c>
      <c r="N247" s="40" t="s">
        <v>148</v>
      </c>
      <c r="O247" s="36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149</v>
      </c>
      <c r="E248" s="30" t="s">
        <v>145</v>
      </c>
    </row>
    <row r="249" ht="65">
      <c r="A249" s="1" t="s">
        <v>150</v>
      </c>
      <c r="E249" s="37" t="s">
        <v>2749</v>
      </c>
    </row>
    <row r="250" ht="125">
      <c r="A250" s="1" t="s">
        <v>152</v>
      </c>
      <c r="E250" s="30" t="s">
        <v>1400</v>
      </c>
    </row>
    <row r="251" ht="13">
      <c r="A251" s="1" t="s">
        <v>143</v>
      </c>
      <c r="B251" s="28">
        <v>55</v>
      </c>
      <c r="C251" s="29" t="s">
        <v>2238</v>
      </c>
      <c r="D251" s="28" t="s">
        <v>145</v>
      </c>
      <c r="E251" s="30" t="s">
        <v>2239</v>
      </c>
      <c r="F251" s="31" t="s">
        <v>159</v>
      </c>
      <c r="G251" s="32">
        <v>6</v>
      </c>
      <c r="H251" s="32">
        <v>0</v>
      </c>
      <c r="I251" s="33">
        <f>ROUND(G251*H251,P4)</f>
        <v>0</v>
      </c>
      <c r="J251" s="28"/>
      <c r="K251" s="28"/>
      <c r="L251" s="34">
        <v>0</v>
      </c>
      <c r="M251" s="20">
        <f>ROUND(G251*L251,P4)</f>
        <v>0</v>
      </c>
      <c r="N251" s="40" t="s">
        <v>148</v>
      </c>
      <c r="O251" s="36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149</v>
      </c>
      <c r="E252" s="30" t="s">
        <v>145</v>
      </c>
    </row>
    <row r="253" ht="65">
      <c r="A253" s="1" t="s">
        <v>150</v>
      </c>
      <c r="E253" s="37" t="s">
        <v>2760</v>
      </c>
    </row>
    <row r="254" ht="125">
      <c r="A254" s="1" t="s">
        <v>152</v>
      </c>
      <c r="E254" s="30" t="s">
        <v>1400</v>
      </c>
    </row>
    <row r="255" ht="13">
      <c r="A255" s="1" t="s">
        <v>143</v>
      </c>
      <c r="B255" s="28">
        <v>56</v>
      </c>
      <c r="C255" s="29" t="s">
        <v>2245</v>
      </c>
      <c r="D255" s="28" t="s">
        <v>145</v>
      </c>
      <c r="E255" s="30" t="s">
        <v>2246</v>
      </c>
      <c r="F255" s="31" t="s">
        <v>159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4">
        <v>0</v>
      </c>
      <c r="M255" s="20">
        <f>ROUND(G255*L255,P4)</f>
        <v>0</v>
      </c>
      <c r="N255" s="40" t="s">
        <v>148</v>
      </c>
      <c r="O255" s="36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149</v>
      </c>
      <c r="E256" s="30" t="s">
        <v>145</v>
      </c>
    </row>
    <row r="257" ht="65">
      <c r="A257" s="1" t="s">
        <v>150</v>
      </c>
      <c r="E257" s="37" t="s">
        <v>2688</v>
      </c>
    </row>
    <row r="258" ht="150">
      <c r="A258" s="1" t="s">
        <v>152</v>
      </c>
      <c r="E258" s="30" t="s">
        <v>1387</v>
      </c>
    </row>
    <row r="259" ht="13">
      <c r="A259" s="1" t="s">
        <v>143</v>
      </c>
      <c r="B259" s="28">
        <v>57</v>
      </c>
      <c r="C259" s="29" t="s">
        <v>2248</v>
      </c>
      <c r="D259" s="28" t="s">
        <v>145</v>
      </c>
      <c r="E259" s="30" t="s">
        <v>2249</v>
      </c>
      <c r="F259" s="31" t="s">
        <v>159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4">
        <v>0</v>
      </c>
      <c r="M259" s="20">
        <f>ROUND(G259*L259,P4)</f>
        <v>0</v>
      </c>
      <c r="N259" s="40" t="s">
        <v>148</v>
      </c>
      <c r="O259" s="36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149</v>
      </c>
      <c r="E260" s="30" t="s">
        <v>145</v>
      </c>
    </row>
    <row r="261" ht="65">
      <c r="A261" s="1" t="s">
        <v>150</v>
      </c>
      <c r="E261" s="37" t="s">
        <v>2688</v>
      </c>
    </row>
    <row r="262" ht="125">
      <c r="A262" s="1" t="s">
        <v>152</v>
      </c>
      <c r="E262" s="30" t="s">
        <v>993</v>
      </c>
    </row>
    <row r="263" ht="13">
      <c r="A263" s="1" t="s">
        <v>143</v>
      </c>
      <c r="B263" s="28">
        <v>58</v>
      </c>
      <c r="C263" s="29" t="s">
        <v>968</v>
      </c>
      <c r="D263" s="28" t="s">
        <v>145</v>
      </c>
      <c r="E263" s="30" t="s">
        <v>969</v>
      </c>
      <c r="F263" s="31" t="s">
        <v>159</v>
      </c>
      <c r="G263" s="32">
        <v>5</v>
      </c>
      <c r="H263" s="32">
        <v>0</v>
      </c>
      <c r="I263" s="33">
        <f>ROUND(G263*H263,P4)</f>
        <v>0</v>
      </c>
      <c r="J263" s="28"/>
      <c r="K263" s="28"/>
      <c r="L263" s="34">
        <v>0</v>
      </c>
      <c r="M263" s="20">
        <f>ROUND(G263*L263,P4)</f>
        <v>0</v>
      </c>
      <c r="N263" s="40" t="s">
        <v>148</v>
      </c>
      <c r="O263" s="36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149</v>
      </c>
      <c r="E264" s="30" t="s">
        <v>145</v>
      </c>
    </row>
    <row r="265" ht="65">
      <c r="A265" s="1" t="s">
        <v>150</v>
      </c>
      <c r="E265" s="37" t="s">
        <v>2795</v>
      </c>
    </row>
    <row r="266" ht="125">
      <c r="A266" s="1" t="s">
        <v>152</v>
      </c>
      <c r="E266" s="30" t="s">
        <v>972</v>
      </c>
    </row>
    <row r="267" ht="25">
      <c r="A267" s="1" t="s">
        <v>143</v>
      </c>
      <c r="B267" s="28">
        <v>59</v>
      </c>
      <c r="C267" s="29" t="s">
        <v>2259</v>
      </c>
      <c r="D267" s="28" t="s">
        <v>145</v>
      </c>
      <c r="E267" s="30" t="s">
        <v>2260</v>
      </c>
      <c r="F267" s="31" t="s">
        <v>159</v>
      </c>
      <c r="G267" s="32">
        <v>5</v>
      </c>
      <c r="H267" s="32">
        <v>0</v>
      </c>
      <c r="I267" s="33">
        <f>ROUND(G267*H267,P4)</f>
        <v>0</v>
      </c>
      <c r="J267" s="28"/>
      <c r="K267" s="28"/>
      <c r="L267" s="34">
        <v>0</v>
      </c>
      <c r="M267" s="20">
        <f>ROUND(G267*L267,P4)</f>
        <v>0</v>
      </c>
      <c r="N267" s="40" t="s">
        <v>148</v>
      </c>
      <c r="O267" s="36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149</v>
      </c>
      <c r="E268" s="30" t="s">
        <v>145</v>
      </c>
    </row>
    <row r="269" ht="65">
      <c r="A269" s="1" t="s">
        <v>150</v>
      </c>
      <c r="E269" s="37" t="s">
        <v>2795</v>
      </c>
    </row>
    <row r="270" ht="50">
      <c r="A270" s="1" t="s">
        <v>152</v>
      </c>
      <c r="E270" s="30" t="s">
        <v>2262</v>
      </c>
    </row>
    <row r="271" ht="13">
      <c r="A271" s="1" t="s">
        <v>143</v>
      </c>
      <c r="B271" s="28">
        <v>60</v>
      </c>
      <c r="C271" s="29" t="s">
        <v>2265</v>
      </c>
      <c r="D271" s="28" t="s">
        <v>145</v>
      </c>
      <c r="E271" s="30" t="s">
        <v>2266</v>
      </c>
      <c r="F271" s="31" t="s">
        <v>2267</v>
      </c>
      <c r="G271" s="32">
        <v>36</v>
      </c>
      <c r="H271" s="32">
        <v>0</v>
      </c>
      <c r="I271" s="33">
        <f>ROUND(G271*H271,P4)</f>
        <v>0</v>
      </c>
      <c r="J271" s="28"/>
      <c r="K271" s="28"/>
      <c r="L271" s="34">
        <v>0</v>
      </c>
      <c r="M271" s="20">
        <f>ROUND(G271*L271,P4)</f>
        <v>0</v>
      </c>
      <c r="N271" s="40" t="s">
        <v>148</v>
      </c>
      <c r="O271" s="36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149</v>
      </c>
      <c r="E272" s="30" t="s">
        <v>145</v>
      </c>
    </row>
    <row r="273" ht="65">
      <c r="A273" s="1" t="s">
        <v>150</v>
      </c>
      <c r="E273" s="37" t="s">
        <v>2796</v>
      </c>
    </row>
    <row r="274" ht="175">
      <c r="A274" s="1" t="s">
        <v>152</v>
      </c>
      <c r="E274" s="30" t="s">
        <v>2269</v>
      </c>
    </row>
    <row r="275" ht="13">
      <c r="A275" s="1" t="s">
        <v>143</v>
      </c>
      <c r="B275" s="28">
        <v>61</v>
      </c>
      <c r="C275" s="29" t="s">
        <v>2271</v>
      </c>
      <c r="D275" s="28" t="s">
        <v>145</v>
      </c>
      <c r="E275" s="30" t="s">
        <v>2272</v>
      </c>
      <c r="F275" s="31" t="s">
        <v>159</v>
      </c>
      <c r="G275" s="32">
        <v>1</v>
      </c>
      <c r="H275" s="32">
        <v>0</v>
      </c>
      <c r="I275" s="33">
        <f>ROUND(G275*H275,P4)</f>
        <v>0</v>
      </c>
      <c r="J275" s="28"/>
      <c r="K275" s="28"/>
      <c r="L275" s="34">
        <v>0</v>
      </c>
      <c r="M275" s="20">
        <f>ROUND(G275*L275,P4)</f>
        <v>0</v>
      </c>
      <c r="N275" s="40" t="s">
        <v>148</v>
      </c>
      <c r="O275" s="36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149</v>
      </c>
      <c r="E276" s="30" t="s">
        <v>145</v>
      </c>
    </row>
    <row r="277" ht="65">
      <c r="A277" s="1" t="s">
        <v>150</v>
      </c>
      <c r="E277" s="37" t="s">
        <v>2688</v>
      </c>
    </row>
    <row r="278" ht="150">
      <c r="A278" s="1" t="s">
        <v>152</v>
      </c>
      <c r="E278" s="30" t="s">
        <v>990</v>
      </c>
    </row>
    <row r="279" ht="13">
      <c r="A279" s="1" t="s">
        <v>143</v>
      </c>
      <c r="B279" s="28">
        <v>62</v>
      </c>
      <c r="C279" s="29" t="s">
        <v>2274</v>
      </c>
      <c r="D279" s="28" t="s">
        <v>145</v>
      </c>
      <c r="E279" s="30" t="s">
        <v>2275</v>
      </c>
      <c r="F279" s="31" t="s">
        <v>159</v>
      </c>
      <c r="G279" s="32">
        <v>1</v>
      </c>
      <c r="H279" s="32">
        <v>0</v>
      </c>
      <c r="I279" s="33">
        <f>ROUND(G279*H279,P4)</f>
        <v>0</v>
      </c>
      <c r="J279" s="28"/>
      <c r="K279" s="28"/>
      <c r="L279" s="34">
        <v>0</v>
      </c>
      <c r="M279" s="20">
        <f>ROUND(G279*L279,P4)</f>
        <v>0</v>
      </c>
      <c r="N279" s="40" t="s">
        <v>148</v>
      </c>
      <c r="O279" s="36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149</v>
      </c>
      <c r="E280" s="30" t="s">
        <v>145</v>
      </c>
    </row>
    <row r="281" ht="65">
      <c r="A281" s="1" t="s">
        <v>150</v>
      </c>
      <c r="E281" s="37" t="s">
        <v>2688</v>
      </c>
    </row>
    <row r="282" ht="125">
      <c r="A282" s="1" t="s">
        <v>152</v>
      </c>
      <c r="E282" s="30" t="s">
        <v>993</v>
      </c>
    </row>
  </sheetData>
  <sheetProtection sheet="1" objects="1" scenarios="1" spinCount="100000" saltValue="nRrC8ab1y7zFPQV06KnMv/C5BI0LEHvRR3fDWlrDVZqxdHWhq12FCDLXt/vI/FENW8R6bIzayC/TiVWe8ape5Q==" hashValue="BByt7a5Vr8MvZRmtNsrOSeevkngER98Xzl5JnFfglFtSGy5iUEn7j8Y/ZYxH6KdfezRTjFHgIuuiLPhgHEdEg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2797</v>
      </c>
      <c r="M3" s="20">
        <f>0+M9+M18+M43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44</v>
      </c>
      <c r="D4" s="22"/>
      <c r="E4" s="23" t="s">
        <v>45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2797</v>
      </c>
      <c r="D5" s="22"/>
      <c r="E5" s="23" t="s">
        <v>96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COUNTIFS(L9:L196,"=0",A9:A196,"P")+COUNTIFS(L9:L196,"",A9:A196,"P")+SUM(Q9:Q196)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2055</v>
      </c>
      <c r="E9" s="23" t="s">
        <v>2056</v>
      </c>
      <c r="L9" s="38"/>
      <c r="M9" s="39">
        <f>SUMIFS(M10:M17,A10:A17,"P")</f>
        <v>0</v>
      </c>
      <c r="N9" s="38"/>
    </row>
    <row r="10" ht="25">
      <c r="A10" s="1" t="s">
        <v>143</v>
      </c>
      <c r="B10" s="28">
        <v>1</v>
      </c>
      <c r="C10" s="29" t="s">
        <v>1569</v>
      </c>
      <c r="D10" s="28" t="s">
        <v>145</v>
      </c>
      <c r="E10" s="30" t="s">
        <v>1570</v>
      </c>
      <c r="F10" s="31" t="s">
        <v>147</v>
      </c>
      <c r="G10" s="32">
        <v>20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970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 ht="52">
      <c r="A12" s="1" t="s">
        <v>150</v>
      </c>
      <c r="E12" s="37" t="s">
        <v>2550</v>
      </c>
    </row>
    <row r="13" ht="125">
      <c r="A13" s="1" t="s">
        <v>152</v>
      </c>
      <c r="E13" s="30" t="s">
        <v>1572</v>
      </c>
    </row>
    <row r="14" ht="25">
      <c r="A14" s="1" t="s">
        <v>143</v>
      </c>
      <c r="B14" s="28">
        <v>2</v>
      </c>
      <c r="C14" s="29" t="s">
        <v>1573</v>
      </c>
      <c r="D14" s="28" t="s">
        <v>145</v>
      </c>
      <c r="E14" s="30" t="s">
        <v>1574</v>
      </c>
      <c r="F14" s="31" t="s">
        <v>147</v>
      </c>
      <c r="G14" s="32">
        <v>30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970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 ht="52">
      <c r="A16" s="1" t="s">
        <v>150</v>
      </c>
      <c r="E16" s="37" t="s">
        <v>2551</v>
      </c>
    </row>
    <row r="17" ht="125">
      <c r="A17" s="1" t="s">
        <v>152</v>
      </c>
      <c r="E17" s="30" t="s">
        <v>1572</v>
      </c>
    </row>
    <row r="18" ht="13">
      <c r="A18" s="1" t="s">
        <v>140</v>
      </c>
      <c r="C18" s="22" t="s">
        <v>1407</v>
      </c>
      <c r="E18" s="23" t="s">
        <v>1408</v>
      </c>
      <c r="L18" s="38"/>
      <c r="M18" s="39">
        <f>SUMIFS(M19:M42,A19:A42,"P")</f>
        <v>0</v>
      </c>
      <c r="N18" s="38"/>
    </row>
    <row r="19" ht="13">
      <c r="A19" s="1" t="s">
        <v>143</v>
      </c>
      <c r="B19" s="28">
        <v>3</v>
      </c>
      <c r="C19" s="29" t="s">
        <v>1169</v>
      </c>
      <c r="D19" s="28" t="s">
        <v>145</v>
      </c>
      <c r="E19" s="30" t="s">
        <v>1170</v>
      </c>
      <c r="F19" s="31" t="s">
        <v>147</v>
      </c>
      <c r="G19" s="32">
        <v>150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145</v>
      </c>
    </row>
    <row r="21" ht="52">
      <c r="A21" s="1" t="s">
        <v>150</v>
      </c>
      <c r="E21" s="37" t="s">
        <v>2798</v>
      </c>
    </row>
    <row r="22" ht="75">
      <c r="A22" s="1" t="s">
        <v>152</v>
      </c>
      <c r="E22" s="30" t="s">
        <v>470</v>
      </c>
    </row>
    <row r="23" ht="25">
      <c r="A23" s="1" t="s">
        <v>143</v>
      </c>
      <c r="B23" s="28">
        <v>4</v>
      </c>
      <c r="C23" s="29" t="s">
        <v>885</v>
      </c>
      <c r="D23" s="28" t="s">
        <v>145</v>
      </c>
      <c r="E23" s="30" t="s">
        <v>886</v>
      </c>
      <c r="F23" s="31" t="s">
        <v>159</v>
      </c>
      <c r="G23" s="32">
        <v>15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145</v>
      </c>
    </row>
    <row r="25" ht="52">
      <c r="A25" s="1" t="s">
        <v>150</v>
      </c>
      <c r="E25" s="37" t="s">
        <v>2767</v>
      </c>
    </row>
    <row r="26" ht="87.5">
      <c r="A26" s="1" t="s">
        <v>152</v>
      </c>
      <c r="E26" s="30" t="s">
        <v>474</v>
      </c>
    </row>
    <row r="27" ht="25">
      <c r="A27" s="1" t="s">
        <v>143</v>
      </c>
      <c r="B27" s="28">
        <v>5</v>
      </c>
      <c r="C27" s="29" t="s">
        <v>1606</v>
      </c>
      <c r="D27" s="28" t="s">
        <v>145</v>
      </c>
      <c r="E27" s="30" t="s">
        <v>1607</v>
      </c>
      <c r="F27" s="31" t="s">
        <v>159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 t="s">
        <v>970</v>
      </c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145</v>
      </c>
    </row>
    <row r="29" ht="52">
      <c r="A29" s="1" t="s">
        <v>150</v>
      </c>
      <c r="E29" s="37" t="s">
        <v>2345</v>
      </c>
    </row>
    <row r="30" ht="100">
      <c r="A30" s="1" t="s">
        <v>152</v>
      </c>
      <c r="E30" s="30" t="s">
        <v>1608</v>
      </c>
    </row>
    <row r="31" ht="37.5">
      <c r="A31" s="1" t="s">
        <v>143</v>
      </c>
      <c r="B31" s="28">
        <v>6</v>
      </c>
      <c r="C31" s="29" t="s">
        <v>1609</v>
      </c>
      <c r="D31" s="28" t="s">
        <v>145</v>
      </c>
      <c r="E31" s="30" t="s">
        <v>1610</v>
      </c>
      <c r="F31" s="31" t="s">
        <v>159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 t="s">
        <v>970</v>
      </c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145</v>
      </c>
    </row>
    <row r="33" ht="52">
      <c r="A33" s="1" t="s">
        <v>150</v>
      </c>
      <c r="E33" s="37" t="s">
        <v>2345</v>
      </c>
    </row>
    <row r="34" ht="100">
      <c r="A34" s="1" t="s">
        <v>152</v>
      </c>
      <c r="E34" s="30" t="s">
        <v>1608</v>
      </c>
    </row>
    <row r="35" ht="13">
      <c r="A35" s="1" t="s">
        <v>143</v>
      </c>
      <c r="B35" s="28">
        <v>7</v>
      </c>
      <c r="C35" s="29" t="s">
        <v>2346</v>
      </c>
      <c r="D35" s="28" t="s">
        <v>145</v>
      </c>
      <c r="E35" s="30" t="s">
        <v>2347</v>
      </c>
      <c r="F35" s="31" t="s">
        <v>159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 t="s">
        <v>970</v>
      </c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145</v>
      </c>
    </row>
    <row r="37" ht="52">
      <c r="A37" s="1" t="s">
        <v>150</v>
      </c>
      <c r="E37" s="37" t="s">
        <v>2345</v>
      </c>
    </row>
    <row r="38" ht="100">
      <c r="A38" s="1" t="s">
        <v>152</v>
      </c>
      <c r="E38" s="30" t="s">
        <v>2348</v>
      </c>
    </row>
    <row r="39" ht="13">
      <c r="A39" s="1" t="s">
        <v>143</v>
      </c>
      <c r="B39" s="28">
        <v>8</v>
      </c>
      <c r="C39" s="29" t="s">
        <v>1622</v>
      </c>
      <c r="D39" s="28" t="s">
        <v>145</v>
      </c>
      <c r="E39" s="30" t="s">
        <v>224</v>
      </c>
      <c r="F39" s="31" t="s">
        <v>159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4">
        <v>0</v>
      </c>
      <c r="M39" s="20">
        <f>ROUND(G39*L39,P4)</f>
        <v>0</v>
      </c>
      <c r="N39" s="40" t="s">
        <v>970</v>
      </c>
      <c r="O39" s="36">
        <f>M39*AA39</f>
        <v>0</v>
      </c>
      <c r="P39" s="1">
        <v>3</v>
      </c>
      <c r="AA39" s="1">
        <f>IF(P39=1,$O$3,IF(P39=2,$O$4,$O$5))</f>
        <v>0</v>
      </c>
    </row>
    <row r="40">
      <c r="A40" s="1" t="s">
        <v>149</v>
      </c>
      <c r="E40" s="30" t="s">
        <v>145</v>
      </c>
    </row>
    <row r="41" ht="52">
      <c r="A41" s="1" t="s">
        <v>150</v>
      </c>
      <c r="E41" s="37" t="s">
        <v>2345</v>
      </c>
    </row>
    <row r="42" ht="87.5">
      <c r="A42" s="1" t="s">
        <v>152</v>
      </c>
      <c r="E42" s="30" t="s">
        <v>1623</v>
      </c>
    </row>
    <row r="43" ht="13">
      <c r="A43" s="1" t="s">
        <v>140</v>
      </c>
      <c r="C43" s="22" t="s">
        <v>141</v>
      </c>
      <c r="E43" s="23" t="s">
        <v>1379</v>
      </c>
      <c r="L43" s="38"/>
      <c r="M43" s="39">
        <f>SUMIFS(M44:M195,A44:A195,"P")</f>
        <v>0</v>
      </c>
      <c r="N43" s="38"/>
    </row>
    <row r="44" ht="13">
      <c r="A44" s="1" t="s">
        <v>143</v>
      </c>
      <c r="B44" s="28">
        <v>9</v>
      </c>
      <c r="C44" s="29" t="s">
        <v>2216</v>
      </c>
      <c r="D44" s="28" t="s">
        <v>145</v>
      </c>
      <c r="E44" s="30" t="s">
        <v>2217</v>
      </c>
      <c r="F44" s="31" t="s">
        <v>159</v>
      </c>
      <c r="G44" s="32">
        <v>2</v>
      </c>
      <c r="H44" s="32">
        <v>0</v>
      </c>
      <c r="I44" s="33">
        <f>ROUND(G44*H44,P4)</f>
        <v>0</v>
      </c>
      <c r="J44" s="28"/>
      <c r="K44" s="28"/>
      <c r="L44" s="34">
        <v>0</v>
      </c>
      <c r="M44" s="20">
        <f>ROUND(G44*L44,P4)</f>
        <v>0</v>
      </c>
      <c r="N44" s="40" t="s">
        <v>970</v>
      </c>
      <c r="O44" s="36">
        <f>M44*AA44</f>
        <v>0</v>
      </c>
      <c r="P44" s="1">
        <v>3</v>
      </c>
      <c r="AA44" s="1">
        <f>IF(P44=1,$O$3,IF(P44=2,$O$4,$O$5))</f>
        <v>0</v>
      </c>
    </row>
    <row r="45">
      <c r="A45" s="1" t="s">
        <v>149</v>
      </c>
      <c r="E45" s="30" t="s">
        <v>145</v>
      </c>
    </row>
    <row r="46" ht="52">
      <c r="A46" s="1" t="s">
        <v>150</v>
      </c>
      <c r="E46" s="37" t="s">
        <v>2554</v>
      </c>
    </row>
    <row r="47" ht="150">
      <c r="A47" s="1" t="s">
        <v>152</v>
      </c>
      <c r="E47" s="30" t="s">
        <v>990</v>
      </c>
    </row>
    <row r="48" ht="13">
      <c r="A48" s="1" t="s">
        <v>143</v>
      </c>
      <c r="B48" s="28">
        <v>10</v>
      </c>
      <c r="C48" s="29" t="s">
        <v>2218</v>
      </c>
      <c r="D48" s="28" t="s">
        <v>145</v>
      </c>
      <c r="E48" s="30" t="s">
        <v>2219</v>
      </c>
      <c r="F48" s="31" t="s">
        <v>159</v>
      </c>
      <c r="G48" s="32">
        <v>2</v>
      </c>
      <c r="H48" s="32">
        <v>0</v>
      </c>
      <c r="I48" s="33">
        <f>ROUND(G48*H48,P4)</f>
        <v>0</v>
      </c>
      <c r="J48" s="28"/>
      <c r="K48" s="28"/>
      <c r="L48" s="34">
        <v>0</v>
      </c>
      <c r="M48" s="20">
        <f>ROUND(G48*L48,P4)</f>
        <v>0</v>
      </c>
      <c r="N48" s="40" t="s">
        <v>970</v>
      </c>
      <c r="O48" s="36">
        <f>M48*AA48</f>
        <v>0</v>
      </c>
      <c r="P48" s="1">
        <v>3</v>
      </c>
      <c r="AA48" s="1">
        <f>IF(P48=1,$O$3,IF(P48=2,$O$4,$O$5))</f>
        <v>0</v>
      </c>
    </row>
    <row r="49">
      <c r="A49" s="1" t="s">
        <v>149</v>
      </c>
      <c r="E49" s="30" t="s">
        <v>145</v>
      </c>
    </row>
    <row r="50" ht="52">
      <c r="A50" s="1" t="s">
        <v>150</v>
      </c>
      <c r="E50" s="37" t="s">
        <v>2554</v>
      </c>
    </row>
    <row r="51" ht="125">
      <c r="A51" s="1" t="s">
        <v>152</v>
      </c>
      <c r="E51" s="30" t="s">
        <v>993</v>
      </c>
    </row>
    <row r="52" ht="13">
      <c r="A52" s="1" t="s">
        <v>143</v>
      </c>
      <c r="B52" s="28">
        <v>11</v>
      </c>
      <c r="C52" s="29" t="s">
        <v>2220</v>
      </c>
      <c r="D52" s="28" t="s">
        <v>145</v>
      </c>
      <c r="E52" s="30" t="s">
        <v>2221</v>
      </c>
      <c r="F52" s="31" t="s">
        <v>159</v>
      </c>
      <c r="G52" s="32">
        <v>1</v>
      </c>
      <c r="H52" s="32">
        <v>0</v>
      </c>
      <c r="I52" s="33">
        <f>ROUND(G52*H52,P4)</f>
        <v>0</v>
      </c>
      <c r="J52" s="28"/>
      <c r="K52" s="28"/>
      <c r="L52" s="34">
        <v>0</v>
      </c>
      <c r="M52" s="20">
        <f>ROUND(G52*L52,P4)</f>
        <v>0</v>
      </c>
      <c r="N52" s="40" t="s">
        <v>970</v>
      </c>
      <c r="O52" s="36">
        <f>M52*AA52</f>
        <v>0</v>
      </c>
      <c r="P52" s="1">
        <v>3</v>
      </c>
      <c r="AA52" s="1">
        <f>IF(P52=1,$O$3,IF(P52=2,$O$4,$O$5))</f>
        <v>0</v>
      </c>
    </row>
    <row r="53">
      <c r="A53" s="1" t="s">
        <v>149</v>
      </c>
      <c r="E53" s="30" t="s">
        <v>145</v>
      </c>
    </row>
    <row r="54" ht="52">
      <c r="A54" s="1" t="s">
        <v>150</v>
      </c>
      <c r="E54" s="37" t="s">
        <v>2345</v>
      </c>
    </row>
    <row r="55" ht="150">
      <c r="A55" s="1" t="s">
        <v>152</v>
      </c>
      <c r="E55" s="30" t="s">
        <v>990</v>
      </c>
    </row>
    <row r="56" ht="13">
      <c r="A56" s="1" t="s">
        <v>143</v>
      </c>
      <c r="B56" s="28">
        <v>12</v>
      </c>
      <c r="C56" s="29" t="s">
        <v>2222</v>
      </c>
      <c r="D56" s="28" t="s">
        <v>145</v>
      </c>
      <c r="E56" s="30" t="s">
        <v>2223</v>
      </c>
      <c r="F56" s="31" t="s">
        <v>159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4">
        <v>0</v>
      </c>
      <c r="M56" s="20">
        <f>ROUND(G56*L56,P4)</f>
        <v>0</v>
      </c>
      <c r="N56" s="40" t="s">
        <v>970</v>
      </c>
      <c r="O56" s="36">
        <f>M56*AA56</f>
        <v>0</v>
      </c>
      <c r="P56" s="1">
        <v>3</v>
      </c>
      <c r="AA56" s="1">
        <f>IF(P56=1,$O$3,IF(P56=2,$O$4,$O$5))</f>
        <v>0</v>
      </c>
    </row>
    <row r="57">
      <c r="A57" s="1" t="s">
        <v>149</v>
      </c>
      <c r="E57" s="30" t="s">
        <v>145</v>
      </c>
    </row>
    <row r="58" ht="52">
      <c r="A58" s="1" t="s">
        <v>150</v>
      </c>
      <c r="E58" s="37" t="s">
        <v>2345</v>
      </c>
    </row>
    <row r="59" ht="125">
      <c r="A59" s="1" t="s">
        <v>152</v>
      </c>
      <c r="E59" s="30" t="s">
        <v>993</v>
      </c>
    </row>
    <row r="60" ht="13">
      <c r="A60" s="1" t="s">
        <v>143</v>
      </c>
      <c r="B60" s="28">
        <v>13</v>
      </c>
      <c r="C60" s="29" t="s">
        <v>1641</v>
      </c>
      <c r="D60" s="28" t="s">
        <v>145</v>
      </c>
      <c r="E60" s="30" t="s">
        <v>1642</v>
      </c>
      <c r="F60" s="31" t="s">
        <v>159</v>
      </c>
      <c r="G60" s="32">
        <v>3</v>
      </c>
      <c r="H60" s="32">
        <v>0</v>
      </c>
      <c r="I60" s="33">
        <f>ROUND(G60*H60,P4)</f>
        <v>0</v>
      </c>
      <c r="J60" s="28"/>
      <c r="K60" s="28"/>
      <c r="L60" s="34">
        <v>0</v>
      </c>
      <c r="M60" s="20">
        <f>ROUND(G60*L60,P4)</f>
        <v>0</v>
      </c>
      <c r="N60" s="40" t="s">
        <v>970</v>
      </c>
      <c r="O60" s="36">
        <f>M60*AA60</f>
        <v>0</v>
      </c>
      <c r="P60" s="1">
        <v>3</v>
      </c>
      <c r="AA60" s="1">
        <f>IF(P60=1,$O$3,IF(P60=2,$O$4,$O$5))</f>
        <v>0</v>
      </c>
    </row>
    <row r="61">
      <c r="A61" s="1" t="s">
        <v>149</v>
      </c>
      <c r="E61" s="30" t="s">
        <v>145</v>
      </c>
    </row>
    <row r="62" ht="52">
      <c r="A62" s="1" t="s">
        <v>150</v>
      </c>
      <c r="E62" s="37" t="s">
        <v>1064</v>
      </c>
    </row>
    <row r="63" ht="150">
      <c r="A63" s="1" t="s">
        <v>152</v>
      </c>
      <c r="E63" s="30" t="s">
        <v>990</v>
      </c>
    </row>
    <row r="64" ht="13">
      <c r="A64" s="1" t="s">
        <v>143</v>
      </c>
      <c r="B64" s="28">
        <v>14</v>
      </c>
      <c r="C64" s="29" t="s">
        <v>1644</v>
      </c>
      <c r="D64" s="28" t="s">
        <v>145</v>
      </c>
      <c r="E64" s="30" t="s">
        <v>1645</v>
      </c>
      <c r="F64" s="31" t="s">
        <v>159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4">
        <v>0</v>
      </c>
      <c r="M64" s="20">
        <f>ROUND(G64*L64,P4)</f>
        <v>0</v>
      </c>
      <c r="N64" s="40" t="s">
        <v>970</v>
      </c>
      <c r="O64" s="36">
        <f>M64*AA64</f>
        <v>0</v>
      </c>
      <c r="P64" s="1">
        <v>3</v>
      </c>
      <c r="AA64" s="1">
        <f>IF(P64=1,$O$3,IF(P64=2,$O$4,$O$5))</f>
        <v>0</v>
      </c>
    </row>
    <row r="65">
      <c r="A65" s="1" t="s">
        <v>149</v>
      </c>
      <c r="E65" s="30" t="s">
        <v>145</v>
      </c>
    </row>
    <row r="66" ht="52">
      <c r="A66" s="1" t="s">
        <v>150</v>
      </c>
      <c r="E66" s="37" t="s">
        <v>1064</v>
      </c>
    </row>
    <row r="67" ht="125">
      <c r="A67" s="1" t="s">
        <v>152</v>
      </c>
      <c r="E67" s="30" t="s">
        <v>993</v>
      </c>
    </row>
    <row r="68" ht="13">
      <c r="A68" s="1" t="s">
        <v>143</v>
      </c>
      <c r="B68" s="28">
        <v>15</v>
      </c>
      <c r="C68" s="29" t="s">
        <v>968</v>
      </c>
      <c r="D68" s="28" t="s">
        <v>145</v>
      </c>
      <c r="E68" s="30" t="s">
        <v>969</v>
      </c>
      <c r="F68" s="31" t="s">
        <v>159</v>
      </c>
      <c r="G68" s="32">
        <v>15</v>
      </c>
      <c r="H68" s="32">
        <v>0</v>
      </c>
      <c r="I68" s="33">
        <f>ROUND(G68*H68,P4)</f>
        <v>0</v>
      </c>
      <c r="J68" s="28"/>
      <c r="K68" s="28"/>
      <c r="L68" s="34">
        <v>0</v>
      </c>
      <c r="M68" s="20">
        <f>ROUND(G68*L68,P4)</f>
        <v>0</v>
      </c>
      <c r="N68" s="40" t="s">
        <v>970</v>
      </c>
      <c r="O68" s="36">
        <f>M68*AA68</f>
        <v>0</v>
      </c>
      <c r="P68" s="1">
        <v>3</v>
      </c>
      <c r="AA68" s="1">
        <f>IF(P68=1,$O$3,IF(P68=2,$O$4,$O$5))</f>
        <v>0</v>
      </c>
    </row>
    <row r="69">
      <c r="A69" s="1" t="s">
        <v>149</v>
      </c>
      <c r="E69" s="30" t="s">
        <v>145</v>
      </c>
    </row>
    <row r="70" ht="52">
      <c r="A70" s="1" t="s">
        <v>150</v>
      </c>
      <c r="E70" s="37" t="s">
        <v>2799</v>
      </c>
    </row>
    <row r="71" ht="125">
      <c r="A71" s="1" t="s">
        <v>152</v>
      </c>
      <c r="E71" s="30" t="s">
        <v>972</v>
      </c>
    </row>
    <row r="72" ht="13">
      <c r="A72" s="1" t="s">
        <v>143</v>
      </c>
      <c r="B72" s="28">
        <v>16</v>
      </c>
      <c r="C72" s="29" t="s">
        <v>973</v>
      </c>
      <c r="D72" s="28" t="s">
        <v>145</v>
      </c>
      <c r="E72" s="30" t="s">
        <v>974</v>
      </c>
      <c r="F72" s="31" t="s">
        <v>147</v>
      </c>
      <c r="G72" s="32">
        <v>100</v>
      </c>
      <c r="H72" s="32">
        <v>0</v>
      </c>
      <c r="I72" s="33">
        <f>ROUND(G72*H72,P4)</f>
        <v>0</v>
      </c>
      <c r="J72" s="28"/>
      <c r="K72" s="28"/>
      <c r="L72" s="34">
        <v>0</v>
      </c>
      <c r="M72" s="20">
        <f>ROUND(G72*L72,P4)</f>
        <v>0</v>
      </c>
      <c r="N72" s="40" t="s">
        <v>970</v>
      </c>
      <c r="O72" s="36">
        <f>M72*AA72</f>
        <v>0</v>
      </c>
      <c r="P72" s="1">
        <v>3</v>
      </c>
      <c r="AA72" s="1">
        <f>IF(P72=1,$O$3,IF(P72=2,$O$4,$O$5))</f>
        <v>0</v>
      </c>
    </row>
    <row r="73">
      <c r="A73" s="1" t="s">
        <v>149</v>
      </c>
      <c r="E73" s="30" t="s">
        <v>145</v>
      </c>
    </row>
    <row r="74" ht="52">
      <c r="A74" s="1" t="s">
        <v>150</v>
      </c>
      <c r="E74" s="37" t="s">
        <v>2555</v>
      </c>
    </row>
    <row r="75" ht="162.5">
      <c r="A75" s="1" t="s">
        <v>152</v>
      </c>
      <c r="E75" s="30" t="s">
        <v>976</v>
      </c>
    </row>
    <row r="76" ht="13">
      <c r="A76" s="1" t="s">
        <v>143</v>
      </c>
      <c r="B76" s="28">
        <v>17</v>
      </c>
      <c r="C76" s="29" t="s">
        <v>977</v>
      </c>
      <c r="D76" s="28" t="s">
        <v>145</v>
      </c>
      <c r="E76" s="30" t="s">
        <v>978</v>
      </c>
      <c r="F76" s="31" t="s">
        <v>147</v>
      </c>
      <c r="G76" s="32">
        <v>100</v>
      </c>
      <c r="H76" s="32">
        <v>0</v>
      </c>
      <c r="I76" s="33">
        <f>ROUND(G76*H76,P4)</f>
        <v>0</v>
      </c>
      <c r="J76" s="28"/>
      <c r="K76" s="28"/>
      <c r="L76" s="34">
        <v>0</v>
      </c>
      <c r="M76" s="20">
        <f>ROUND(G76*L76,P4)</f>
        <v>0</v>
      </c>
      <c r="N76" s="40" t="s">
        <v>970</v>
      </c>
      <c r="O76" s="36">
        <f>M76*AA76</f>
        <v>0</v>
      </c>
      <c r="P76" s="1">
        <v>3</v>
      </c>
      <c r="AA76" s="1">
        <f>IF(P76=1,$O$3,IF(P76=2,$O$4,$O$5))</f>
        <v>0</v>
      </c>
    </row>
    <row r="77">
      <c r="A77" s="1" t="s">
        <v>149</v>
      </c>
      <c r="E77" s="30" t="s">
        <v>145</v>
      </c>
    </row>
    <row r="78" ht="52">
      <c r="A78" s="1" t="s">
        <v>150</v>
      </c>
      <c r="E78" s="37" t="s">
        <v>2555</v>
      </c>
    </row>
    <row r="79" ht="125">
      <c r="A79" s="1" t="s">
        <v>152</v>
      </c>
      <c r="E79" s="30" t="s">
        <v>979</v>
      </c>
    </row>
    <row r="80" ht="13">
      <c r="A80" s="1" t="s">
        <v>143</v>
      </c>
      <c r="B80" s="28">
        <v>18</v>
      </c>
      <c r="C80" s="29" t="s">
        <v>980</v>
      </c>
      <c r="D80" s="28" t="s">
        <v>145</v>
      </c>
      <c r="E80" s="30" t="s">
        <v>981</v>
      </c>
      <c r="F80" s="31" t="s">
        <v>292</v>
      </c>
      <c r="G80" s="32">
        <v>2.2000000000000002</v>
      </c>
      <c r="H80" s="32">
        <v>0</v>
      </c>
      <c r="I80" s="33">
        <f>ROUND(G80*H80,P4)</f>
        <v>0</v>
      </c>
      <c r="J80" s="28"/>
      <c r="K80" s="28"/>
      <c r="L80" s="34">
        <v>0</v>
      </c>
      <c r="M80" s="20">
        <f>ROUND(G80*L80,P4)</f>
        <v>0</v>
      </c>
      <c r="N80" s="40" t="s">
        <v>970</v>
      </c>
      <c r="O80" s="36">
        <f>M80*AA80</f>
        <v>0</v>
      </c>
      <c r="P80" s="1">
        <v>3</v>
      </c>
      <c r="AA80" s="1">
        <f>IF(P80=1,$O$3,IF(P80=2,$O$4,$O$5))</f>
        <v>0</v>
      </c>
    </row>
    <row r="81">
      <c r="A81" s="1" t="s">
        <v>149</v>
      </c>
      <c r="E81" s="30" t="s">
        <v>145</v>
      </c>
    </row>
    <row r="82" ht="52">
      <c r="A82" s="1" t="s">
        <v>150</v>
      </c>
      <c r="E82" s="37" t="s">
        <v>2800</v>
      </c>
    </row>
    <row r="83" ht="162.5">
      <c r="A83" s="1" t="s">
        <v>152</v>
      </c>
      <c r="E83" s="30" t="s">
        <v>983</v>
      </c>
    </row>
    <row r="84" ht="13">
      <c r="A84" s="1" t="s">
        <v>143</v>
      </c>
      <c r="B84" s="28">
        <v>19</v>
      </c>
      <c r="C84" s="29" t="s">
        <v>984</v>
      </c>
      <c r="D84" s="28" t="s">
        <v>145</v>
      </c>
      <c r="E84" s="30" t="s">
        <v>985</v>
      </c>
      <c r="F84" s="31" t="s">
        <v>292</v>
      </c>
      <c r="G84" s="32">
        <v>2.2000000000000002</v>
      </c>
      <c r="H84" s="32">
        <v>0</v>
      </c>
      <c r="I84" s="33">
        <f>ROUND(G84*H84,P4)</f>
        <v>0</v>
      </c>
      <c r="J84" s="28"/>
      <c r="K84" s="28"/>
      <c r="L84" s="34">
        <v>0</v>
      </c>
      <c r="M84" s="20">
        <f>ROUND(G84*L84,P4)</f>
        <v>0</v>
      </c>
      <c r="N84" s="40" t="s">
        <v>970</v>
      </c>
      <c r="O84" s="36">
        <f>M84*AA84</f>
        <v>0</v>
      </c>
      <c r="P84" s="1">
        <v>3</v>
      </c>
      <c r="AA84" s="1">
        <f>IF(P84=1,$O$3,IF(P84=2,$O$4,$O$5))</f>
        <v>0</v>
      </c>
    </row>
    <row r="85">
      <c r="A85" s="1" t="s">
        <v>149</v>
      </c>
      <c r="E85" s="30" t="s">
        <v>145</v>
      </c>
    </row>
    <row r="86" ht="52">
      <c r="A86" s="1" t="s">
        <v>150</v>
      </c>
      <c r="E86" s="37" t="s">
        <v>2800</v>
      </c>
    </row>
    <row r="87" ht="125">
      <c r="A87" s="1" t="s">
        <v>152</v>
      </c>
      <c r="E87" s="30" t="s">
        <v>986</v>
      </c>
    </row>
    <row r="88" ht="13">
      <c r="A88" s="1" t="s">
        <v>143</v>
      </c>
      <c r="B88" s="28">
        <v>20</v>
      </c>
      <c r="C88" s="29" t="s">
        <v>987</v>
      </c>
      <c r="D88" s="28" t="s">
        <v>145</v>
      </c>
      <c r="E88" s="30" t="s">
        <v>988</v>
      </c>
      <c r="F88" s="31" t="s">
        <v>159</v>
      </c>
      <c r="G88" s="32">
        <v>10</v>
      </c>
      <c r="H88" s="32">
        <v>0</v>
      </c>
      <c r="I88" s="33">
        <f>ROUND(G88*H88,P4)</f>
        <v>0</v>
      </c>
      <c r="J88" s="28"/>
      <c r="K88" s="28"/>
      <c r="L88" s="34">
        <v>0</v>
      </c>
      <c r="M88" s="20">
        <f>ROUND(G88*L88,P4)</f>
        <v>0</v>
      </c>
      <c r="N88" s="40" t="s">
        <v>970</v>
      </c>
      <c r="O88" s="36">
        <f>M88*AA88</f>
        <v>0</v>
      </c>
      <c r="P88" s="1">
        <v>3</v>
      </c>
      <c r="AA88" s="1">
        <f>IF(P88=1,$O$3,IF(P88=2,$O$4,$O$5))</f>
        <v>0</v>
      </c>
    </row>
    <row r="89">
      <c r="A89" s="1" t="s">
        <v>149</v>
      </c>
      <c r="E89" s="30" t="s">
        <v>145</v>
      </c>
    </row>
    <row r="90" ht="52">
      <c r="A90" s="1" t="s">
        <v>150</v>
      </c>
      <c r="E90" s="37" t="s">
        <v>1938</v>
      </c>
    </row>
    <row r="91" ht="150">
      <c r="A91" s="1" t="s">
        <v>152</v>
      </c>
      <c r="E91" s="30" t="s">
        <v>990</v>
      </c>
    </row>
    <row r="92" ht="13">
      <c r="A92" s="1" t="s">
        <v>143</v>
      </c>
      <c r="B92" s="28">
        <v>21</v>
      </c>
      <c r="C92" s="29" t="s">
        <v>994</v>
      </c>
      <c r="D92" s="28" t="s">
        <v>145</v>
      </c>
      <c r="E92" s="30" t="s">
        <v>995</v>
      </c>
      <c r="F92" s="31" t="s">
        <v>159</v>
      </c>
      <c r="G92" s="32">
        <v>3</v>
      </c>
      <c r="H92" s="32">
        <v>0</v>
      </c>
      <c r="I92" s="33">
        <f>ROUND(G92*H92,P4)</f>
        <v>0</v>
      </c>
      <c r="J92" s="28"/>
      <c r="K92" s="28"/>
      <c r="L92" s="34">
        <v>0</v>
      </c>
      <c r="M92" s="20">
        <f>ROUND(G92*L92,P4)</f>
        <v>0</v>
      </c>
      <c r="N92" s="40" t="s">
        <v>970</v>
      </c>
      <c r="O92" s="36">
        <f>M92*AA92</f>
        <v>0</v>
      </c>
      <c r="P92" s="1">
        <v>3</v>
      </c>
      <c r="AA92" s="1">
        <f>IF(P92=1,$O$3,IF(P92=2,$O$4,$O$5))</f>
        <v>0</v>
      </c>
    </row>
    <row r="93">
      <c r="A93" s="1" t="s">
        <v>149</v>
      </c>
      <c r="E93" s="30" t="s">
        <v>145</v>
      </c>
    </row>
    <row r="94" ht="52">
      <c r="A94" s="1" t="s">
        <v>150</v>
      </c>
      <c r="E94" s="37" t="s">
        <v>1064</v>
      </c>
    </row>
    <row r="95" ht="150">
      <c r="A95" s="1" t="s">
        <v>152</v>
      </c>
      <c r="E95" s="30" t="s">
        <v>990</v>
      </c>
    </row>
    <row r="96" ht="13">
      <c r="A96" s="1" t="s">
        <v>143</v>
      </c>
      <c r="B96" s="28">
        <v>22</v>
      </c>
      <c r="C96" s="29" t="s">
        <v>997</v>
      </c>
      <c r="D96" s="28" t="s">
        <v>145</v>
      </c>
      <c r="E96" s="30" t="s">
        <v>998</v>
      </c>
      <c r="F96" s="31" t="s">
        <v>159</v>
      </c>
      <c r="G96" s="32">
        <v>3</v>
      </c>
      <c r="H96" s="32">
        <v>0</v>
      </c>
      <c r="I96" s="33">
        <f>ROUND(G96*H96,P4)</f>
        <v>0</v>
      </c>
      <c r="J96" s="28"/>
      <c r="K96" s="28"/>
      <c r="L96" s="34">
        <v>0</v>
      </c>
      <c r="M96" s="20">
        <f>ROUND(G96*L96,P4)</f>
        <v>0</v>
      </c>
      <c r="N96" s="40" t="s">
        <v>970</v>
      </c>
      <c r="O96" s="36">
        <f>M96*AA96</f>
        <v>0</v>
      </c>
      <c r="P96" s="1">
        <v>3</v>
      </c>
      <c r="AA96" s="1">
        <f>IF(P96=1,$O$3,IF(P96=2,$O$4,$O$5))</f>
        <v>0</v>
      </c>
    </row>
    <row r="97">
      <c r="A97" s="1" t="s">
        <v>149</v>
      </c>
      <c r="E97" s="30" t="s">
        <v>145</v>
      </c>
    </row>
    <row r="98" ht="52">
      <c r="A98" s="1" t="s">
        <v>150</v>
      </c>
      <c r="E98" s="37" t="s">
        <v>1064</v>
      </c>
    </row>
    <row r="99" ht="125">
      <c r="A99" s="1" t="s">
        <v>152</v>
      </c>
      <c r="E99" s="30" t="s">
        <v>993</v>
      </c>
    </row>
    <row r="100" ht="13">
      <c r="A100" s="1" t="s">
        <v>143</v>
      </c>
      <c r="B100" s="28">
        <v>23</v>
      </c>
      <c r="C100" s="29" t="s">
        <v>999</v>
      </c>
      <c r="D100" s="28" t="s">
        <v>145</v>
      </c>
      <c r="E100" s="30" t="s">
        <v>1000</v>
      </c>
      <c r="F100" s="31" t="s">
        <v>159</v>
      </c>
      <c r="G100" s="32">
        <v>8</v>
      </c>
      <c r="H100" s="32">
        <v>0</v>
      </c>
      <c r="I100" s="33">
        <f>ROUND(G100*H100,P4)</f>
        <v>0</v>
      </c>
      <c r="J100" s="28"/>
      <c r="K100" s="28"/>
      <c r="L100" s="34">
        <v>0</v>
      </c>
      <c r="M100" s="20">
        <f>ROUND(G100*L100,P4)</f>
        <v>0</v>
      </c>
      <c r="N100" s="40" t="s">
        <v>970</v>
      </c>
      <c r="O100" s="36">
        <f>M100*AA100</f>
        <v>0</v>
      </c>
      <c r="P100" s="1">
        <v>3</v>
      </c>
      <c r="AA100" s="1">
        <f>IF(P100=1,$O$3,IF(P100=2,$O$4,$O$5))</f>
        <v>0</v>
      </c>
    </row>
    <row r="101">
      <c r="A101" s="1" t="s">
        <v>149</v>
      </c>
      <c r="E101" s="30" t="s">
        <v>145</v>
      </c>
    </row>
    <row r="102" ht="52">
      <c r="A102" s="1" t="s">
        <v>150</v>
      </c>
      <c r="E102" s="37" t="s">
        <v>1852</v>
      </c>
    </row>
    <row r="103" ht="150">
      <c r="A103" s="1" t="s">
        <v>152</v>
      </c>
      <c r="E103" s="30" t="s">
        <v>990</v>
      </c>
    </row>
    <row r="104" ht="13">
      <c r="A104" s="1" t="s">
        <v>143</v>
      </c>
      <c r="B104" s="28">
        <v>24</v>
      </c>
      <c r="C104" s="29" t="s">
        <v>1002</v>
      </c>
      <c r="D104" s="28" t="s">
        <v>145</v>
      </c>
      <c r="E104" s="30" t="s">
        <v>1003</v>
      </c>
      <c r="F104" s="31" t="s">
        <v>159</v>
      </c>
      <c r="G104" s="32">
        <v>8</v>
      </c>
      <c r="H104" s="32">
        <v>0</v>
      </c>
      <c r="I104" s="33">
        <f>ROUND(G104*H104,P4)</f>
        <v>0</v>
      </c>
      <c r="J104" s="28"/>
      <c r="K104" s="28"/>
      <c r="L104" s="34">
        <v>0</v>
      </c>
      <c r="M104" s="20">
        <f>ROUND(G104*L104,P4)</f>
        <v>0</v>
      </c>
      <c r="N104" s="40" t="s">
        <v>970</v>
      </c>
      <c r="O104" s="36">
        <f>M104*AA104</f>
        <v>0</v>
      </c>
      <c r="P104" s="1">
        <v>3</v>
      </c>
      <c r="AA104" s="1">
        <f>IF(P104=1,$O$3,IF(P104=2,$O$4,$O$5))</f>
        <v>0</v>
      </c>
    </row>
    <row r="105">
      <c r="A105" s="1" t="s">
        <v>149</v>
      </c>
      <c r="E105" s="30" t="s">
        <v>145</v>
      </c>
    </row>
    <row r="106" ht="52">
      <c r="A106" s="1" t="s">
        <v>150</v>
      </c>
      <c r="E106" s="37" t="s">
        <v>1852</v>
      </c>
    </row>
    <row r="107" ht="150">
      <c r="A107" s="1" t="s">
        <v>152</v>
      </c>
      <c r="E107" s="30" t="s">
        <v>990</v>
      </c>
    </row>
    <row r="108" ht="25">
      <c r="A108" s="1" t="s">
        <v>143</v>
      </c>
      <c r="B108" s="28">
        <v>25</v>
      </c>
      <c r="C108" s="29" t="s">
        <v>1004</v>
      </c>
      <c r="D108" s="28" t="s">
        <v>145</v>
      </c>
      <c r="E108" s="30" t="s">
        <v>1005</v>
      </c>
      <c r="F108" s="31" t="s">
        <v>159</v>
      </c>
      <c r="G108" s="32">
        <v>192</v>
      </c>
      <c r="H108" s="32">
        <v>0</v>
      </c>
      <c r="I108" s="33">
        <f>ROUND(G108*H108,P4)</f>
        <v>0</v>
      </c>
      <c r="J108" s="28"/>
      <c r="K108" s="28"/>
      <c r="L108" s="34">
        <v>0</v>
      </c>
      <c r="M108" s="20">
        <f>ROUND(G108*L108,P4)</f>
        <v>0</v>
      </c>
      <c r="N108" s="40" t="s">
        <v>970</v>
      </c>
      <c r="O108" s="36">
        <f>M108*AA108</f>
        <v>0</v>
      </c>
      <c r="P108" s="1">
        <v>3</v>
      </c>
      <c r="AA108" s="1">
        <f>IF(P108=1,$O$3,IF(P108=2,$O$4,$O$5))</f>
        <v>0</v>
      </c>
    </row>
    <row r="109">
      <c r="A109" s="1" t="s">
        <v>149</v>
      </c>
      <c r="E109" s="30" t="s">
        <v>145</v>
      </c>
    </row>
    <row r="110" ht="52">
      <c r="A110" s="1" t="s">
        <v>150</v>
      </c>
      <c r="E110" s="37" t="s">
        <v>2557</v>
      </c>
    </row>
    <row r="111" ht="150">
      <c r="A111" s="1" t="s">
        <v>152</v>
      </c>
      <c r="E111" s="30" t="s">
        <v>990</v>
      </c>
    </row>
    <row r="112" ht="13">
      <c r="A112" s="1" t="s">
        <v>143</v>
      </c>
      <c r="B112" s="28">
        <v>26</v>
      </c>
      <c r="C112" s="29" t="s">
        <v>1007</v>
      </c>
      <c r="D112" s="28" t="s">
        <v>145</v>
      </c>
      <c r="E112" s="30" t="s">
        <v>1008</v>
      </c>
      <c r="F112" s="31" t="s">
        <v>159</v>
      </c>
      <c r="G112" s="32">
        <v>16</v>
      </c>
      <c r="H112" s="32">
        <v>0</v>
      </c>
      <c r="I112" s="33">
        <f>ROUND(G112*H112,P4)</f>
        <v>0</v>
      </c>
      <c r="J112" s="28"/>
      <c r="K112" s="28"/>
      <c r="L112" s="34">
        <v>0</v>
      </c>
      <c r="M112" s="20">
        <f>ROUND(G112*L112,P4)</f>
        <v>0</v>
      </c>
      <c r="N112" s="40" t="s">
        <v>970</v>
      </c>
      <c r="O112" s="36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149</v>
      </c>
      <c r="E113" s="30" t="s">
        <v>145</v>
      </c>
    </row>
    <row r="114" ht="52">
      <c r="A114" s="1" t="s">
        <v>150</v>
      </c>
      <c r="E114" s="37" t="s">
        <v>2558</v>
      </c>
    </row>
    <row r="115" ht="125">
      <c r="A115" s="1" t="s">
        <v>152</v>
      </c>
      <c r="E115" s="30" t="s">
        <v>993</v>
      </c>
    </row>
    <row r="116" ht="13">
      <c r="A116" s="1" t="s">
        <v>143</v>
      </c>
      <c r="B116" s="28">
        <v>27</v>
      </c>
      <c r="C116" s="29" t="s">
        <v>1450</v>
      </c>
      <c r="D116" s="28" t="s">
        <v>145</v>
      </c>
      <c r="E116" s="30" t="s">
        <v>1451</v>
      </c>
      <c r="F116" s="31" t="s">
        <v>159</v>
      </c>
      <c r="G116" s="32">
        <v>8</v>
      </c>
      <c r="H116" s="32">
        <v>0</v>
      </c>
      <c r="I116" s="33">
        <f>ROUND(G116*H116,P4)</f>
        <v>0</v>
      </c>
      <c r="J116" s="28"/>
      <c r="K116" s="28"/>
      <c r="L116" s="34">
        <v>0</v>
      </c>
      <c r="M116" s="20">
        <f>ROUND(G116*L116,P4)</f>
        <v>0</v>
      </c>
      <c r="N116" s="40" t="s">
        <v>970</v>
      </c>
      <c r="O116" s="36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149</v>
      </c>
      <c r="E117" s="30" t="s">
        <v>145</v>
      </c>
    </row>
    <row r="118" ht="52">
      <c r="A118" s="1" t="s">
        <v>150</v>
      </c>
      <c r="E118" s="37" t="s">
        <v>1852</v>
      </c>
    </row>
    <row r="119" ht="150">
      <c r="A119" s="1" t="s">
        <v>152</v>
      </c>
      <c r="E119" s="30" t="s">
        <v>990</v>
      </c>
    </row>
    <row r="120" ht="13">
      <c r="A120" s="1" t="s">
        <v>143</v>
      </c>
      <c r="B120" s="28">
        <v>28</v>
      </c>
      <c r="C120" s="29" t="s">
        <v>1453</v>
      </c>
      <c r="D120" s="28" t="s">
        <v>145</v>
      </c>
      <c r="E120" s="30" t="s">
        <v>1454</v>
      </c>
      <c r="F120" s="31" t="s">
        <v>159</v>
      </c>
      <c r="G120" s="32">
        <v>8</v>
      </c>
      <c r="H120" s="32">
        <v>0</v>
      </c>
      <c r="I120" s="33">
        <f>ROUND(G120*H120,P4)</f>
        <v>0</v>
      </c>
      <c r="J120" s="28"/>
      <c r="K120" s="28"/>
      <c r="L120" s="34">
        <v>0</v>
      </c>
      <c r="M120" s="20">
        <f>ROUND(G120*L120,P4)</f>
        <v>0</v>
      </c>
      <c r="N120" s="40" t="s">
        <v>970</v>
      </c>
      <c r="O120" s="36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149</v>
      </c>
      <c r="E121" s="30" t="s">
        <v>145</v>
      </c>
    </row>
    <row r="122" ht="52">
      <c r="A122" s="1" t="s">
        <v>150</v>
      </c>
      <c r="E122" s="37" t="s">
        <v>1852</v>
      </c>
    </row>
    <row r="123" ht="125">
      <c r="A123" s="1" t="s">
        <v>152</v>
      </c>
      <c r="E123" s="30" t="s">
        <v>993</v>
      </c>
    </row>
    <row r="124" ht="13">
      <c r="A124" s="1" t="s">
        <v>143</v>
      </c>
      <c r="B124" s="28">
        <v>29</v>
      </c>
      <c r="C124" s="29" t="s">
        <v>2463</v>
      </c>
      <c r="D124" s="28" t="s">
        <v>145</v>
      </c>
      <c r="E124" s="30" t="s">
        <v>2464</v>
      </c>
      <c r="F124" s="31" t="s">
        <v>159</v>
      </c>
      <c r="G124" s="32">
        <v>1</v>
      </c>
      <c r="H124" s="32">
        <v>0</v>
      </c>
      <c r="I124" s="33">
        <f>ROUND(G124*H124,P4)</f>
        <v>0</v>
      </c>
      <c r="J124" s="28"/>
      <c r="K124" s="28"/>
      <c r="L124" s="34">
        <v>0</v>
      </c>
      <c r="M124" s="20">
        <f>ROUND(G124*L124,P4)</f>
        <v>0</v>
      </c>
      <c r="N124" s="40" t="s">
        <v>970</v>
      </c>
      <c r="O124" s="36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149</v>
      </c>
      <c r="E125" s="30" t="s">
        <v>145</v>
      </c>
    </row>
    <row r="126" ht="52">
      <c r="A126" s="1" t="s">
        <v>150</v>
      </c>
      <c r="E126" s="37" t="s">
        <v>1035</v>
      </c>
    </row>
    <row r="127" ht="150">
      <c r="A127" s="1" t="s">
        <v>152</v>
      </c>
      <c r="E127" s="30" t="s">
        <v>990</v>
      </c>
    </row>
    <row r="128" ht="13">
      <c r="A128" s="1" t="s">
        <v>143</v>
      </c>
      <c r="B128" s="28">
        <v>30</v>
      </c>
      <c r="C128" s="29" t="s">
        <v>2466</v>
      </c>
      <c r="D128" s="28" t="s">
        <v>145</v>
      </c>
      <c r="E128" s="30" t="s">
        <v>2467</v>
      </c>
      <c r="F128" s="31" t="s">
        <v>159</v>
      </c>
      <c r="G128" s="32">
        <v>1</v>
      </c>
      <c r="H128" s="32">
        <v>0</v>
      </c>
      <c r="I128" s="33">
        <f>ROUND(G128*H128,P4)</f>
        <v>0</v>
      </c>
      <c r="J128" s="28"/>
      <c r="K128" s="28"/>
      <c r="L128" s="34">
        <v>0</v>
      </c>
      <c r="M128" s="20">
        <f>ROUND(G128*L128,P4)</f>
        <v>0</v>
      </c>
      <c r="N128" s="40" t="s">
        <v>970</v>
      </c>
      <c r="O128" s="36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149</v>
      </c>
      <c r="E129" s="30" t="s">
        <v>145</v>
      </c>
    </row>
    <row r="130" ht="52">
      <c r="A130" s="1" t="s">
        <v>150</v>
      </c>
      <c r="E130" s="37" t="s">
        <v>1035</v>
      </c>
    </row>
    <row r="131" ht="125">
      <c r="A131" s="1" t="s">
        <v>152</v>
      </c>
      <c r="E131" s="30" t="s">
        <v>993</v>
      </c>
    </row>
    <row r="132" ht="13">
      <c r="A132" s="1" t="s">
        <v>143</v>
      </c>
      <c r="B132" s="28">
        <v>31</v>
      </c>
      <c r="C132" s="29" t="s">
        <v>2468</v>
      </c>
      <c r="D132" s="28" t="s">
        <v>145</v>
      </c>
      <c r="E132" s="30" t="s">
        <v>2469</v>
      </c>
      <c r="F132" s="31" t="s">
        <v>159</v>
      </c>
      <c r="G132" s="32">
        <v>1</v>
      </c>
      <c r="H132" s="32">
        <v>0</v>
      </c>
      <c r="I132" s="33">
        <f>ROUND(G132*H132,P4)</f>
        <v>0</v>
      </c>
      <c r="J132" s="28"/>
      <c r="K132" s="28"/>
      <c r="L132" s="34">
        <v>0</v>
      </c>
      <c r="M132" s="20">
        <f>ROUND(G132*L132,P4)</f>
        <v>0</v>
      </c>
      <c r="N132" s="40" t="s">
        <v>970</v>
      </c>
      <c r="O132" s="36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149</v>
      </c>
      <c r="E133" s="30" t="s">
        <v>145</v>
      </c>
    </row>
    <row r="134" ht="52">
      <c r="A134" s="1" t="s">
        <v>150</v>
      </c>
      <c r="E134" s="37" t="s">
        <v>1035</v>
      </c>
    </row>
    <row r="135" ht="150">
      <c r="A135" s="1" t="s">
        <v>152</v>
      </c>
      <c r="E135" s="30" t="s">
        <v>990</v>
      </c>
    </row>
    <row r="136" ht="25">
      <c r="A136" s="1" t="s">
        <v>143</v>
      </c>
      <c r="B136" s="28">
        <v>32</v>
      </c>
      <c r="C136" s="29" t="s">
        <v>2470</v>
      </c>
      <c r="D136" s="28" t="s">
        <v>145</v>
      </c>
      <c r="E136" s="30" t="s">
        <v>2471</v>
      </c>
      <c r="F136" s="31" t="s">
        <v>159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4">
        <v>0</v>
      </c>
      <c r="M136" s="20">
        <f>ROUND(G136*L136,P4)</f>
        <v>0</v>
      </c>
      <c r="N136" s="40" t="s">
        <v>970</v>
      </c>
      <c r="O136" s="36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149</v>
      </c>
      <c r="E137" s="30" t="s">
        <v>145</v>
      </c>
    </row>
    <row r="138" ht="52">
      <c r="A138" s="1" t="s">
        <v>150</v>
      </c>
      <c r="E138" s="37" t="s">
        <v>1035</v>
      </c>
    </row>
    <row r="139" ht="150">
      <c r="A139" s="1" t="s">
        <v>152</v>
      </c>
      <c r="E139" s="30" t="s">
        <v>990</v>
      </c>
    </row>
    <row r="140" ht="13">
      <c r="A140" s="1" t="s">
        <v>143</v>
      </c>
      <c r="B140" s="28">
        <v>33</v>
      </c>
      <c r="C140" s="29" t="s">
        <v>2472</v>
      </c>
      <c r="D140" s="28" t="s">
        <v>145</v>
      </c>
      <c r="E140" s="30" t="s">
        <v>2473</v>
      </c>
      <c r="F140" s="31" t="s">
        <v>159</v>
      </c>
      <c r="G140" s="32">
        <v>2</v>
      </c>
      <c r="H140" s="32">
        <v>0</v>
      </c>
      <c r="I140" s="33">
        <f>ROUND(G140*H140,P4)</f>
        <v>0</v>
      </c>
      <c r="J140" s="28"/>
      <c r="K140" s="28"/>
      <c r="L140" s="34">
        <v>0</v>
      </c>
      <c r="M140" s="20">
        <f>ROUND(G140*L140,P4)</f>
        <v>0</v>
      </c>
      <c r="N140" s="40" t="s">
        <v>970</v>
      </c>
      <c r="O140" s="36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149</v>
      </c>
      <c r="E141" s="30" t="s">
        <v>145</v>
      </c>
    </row>
    <row r="142" ht="52">
      <c r="A142" s="1" t="s">
        <v>150</v>
      </c>
      <c r="E142" s="37" t="s">
        <v>1012</v>
      </c>
    </row>
    <row r="143" ht="125">
      <c r="A143" s="1" t="s">
        <v>152</v>
      </c>
      <c r="E143" s="30" t="s">
        <v>993</v>
      </c>
    </row>
    <row r="144" ht="25">
      <c r="A144" s="1" t="s">
        <v>143</v>
      </c>
      <c r="B144" s="28">
        <v>34</v>
      </c>
      <c r="C144" s="29" t="s">
        <v>2475</v>
      </c>
      <c r="D144" s="28" t="s">
        <v>145</v>
      </c>
      <c r="E144" s="30" t="s">
        <v>2476</v>
      </c>
      <c r="F144" s="31" t="s">
        <v>159</v>
      </c>
      <c r="G144" s="32">
        <v>3</v>
      </c>
      <c r="H144" s="32">
        <v>0</v>
      </c>
      <c r="I144" s="33">
        <f>ROUND(G144*H144,P4)</f>
        <v>0</v>
      </c>
      <c r="J144" s="28"/>
      <c r="K144" s="28"/>
      <c r="L144" s="34">
        <v>0</v>
      </c>
      <c r="M144" s="20">
        <f>ROUND(G144*L144,P4)</f>
        <v>0</v>
      </c>
      <c r="N144" s="40" t="s">
        <v>970</v>
      </c>
      <c r="O144" s="36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149</v>
      </c>
      <c r="E145" s="30" t="s">
        <v>145</v>
      </c>
    </row>
    <row r="146" ht="52">
      <c r="A146" s="1" t="s">
        <v>150</v>
      </c>
      <c r="E146" s="37" t="s">
        <v>1064</v>
      </c>
    </row>
    <row r="147" ht="150">
      <c r="A147" s="1" t="s">
        <v>152</v>
      </c>
      <c r="E147" s="30" t="s">
        <v>990</v>
      </c>
    </row>
    <row r="148" ht="13">
      <c r="A148" s="1" t="s">
        <v>143</v>
      </c>
      <c r="B148" s="28">
        <v>35</v>
      </c>
      <c r="C148" s="29" t="s">
        <v>2478</v>
      </c>
      <c r="D148" s="28" t="s">
        <v>145</v>
      </c>
      <c r="E148" s="30" t="s">
        <v>2479</v>
      </c>
      <c r="F148" s="31" t="s">
        <v>159</v>
      </c>
      <c r="G148" s="32">
        <v>3</v>
      </c>
      <c r="H148" s="32">
        <v>0</v>
      </c>
      <c r="I148" s="33">
        <f>ROUND(G148*H148,P4)</f>
        <v>0</v>
      </c>
      <c r="J148" s="28"/>
      <c r="K148" s="28"/>
      <c r="L148" s="34">
        <v>0</v>
      </c>
      <c r="M148" s="20">
        <f>ROUND(G148*L148,P4)</f>
        <v>0</v>
      </c>
      <c r="N148" s="40" t="s">
        <v>970</v>
      </c>
      <c r="O148" s="36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149</v>
      </c>
      <c r="E149" s="30" t="s">
        <v>145</v>
      </c>
    </row>
    <row r="150" ht="52">
      <c r="A150" s="1" t="s">
        <v>150</v>
      </c>
      <c r="E150" s="37" t="s">
        <v>1064</v>
      </c>
    </row>
    <row r="151" ht="125">
      <c r="A151" s="1" t="s">
        <v>152</v>
      </c>
      <c r="E151" s="30" t="s">
        <v>993</v>
      </c>
    </row>
    <row r="152" ht="25">
      <c r="A152" s="1" t="s">
        <v>143</v>
      </c>
      <c r="B152" s="28">
        <v>36</v>
      </c>
      <c r="C152" s="29" t="s">
        <v>2480</v>
      </c>
      <c r="D152" s="28" t="s">
        <v>145</v>
      </c>
      <c r="E152" s="30" t="s">
        <v>2481</v>
      </c>
      <c r="F152" s="31" t="s">
        <v>159</v>
      </c>
      <c r="G152" s="32">
        <v>3</v>
      </c>
      <c r="H152" s="32">
        <v>0</v>
      </c>
      <c r="I152" s="33">
        <f>ROUND(G152*H152,P4)</f>
        <v>0</v>
      </c>
      <c r="J152" s="28"/>
      <c r="K152" s="28"/>
      <c r="L152" s="34">
        <v>0</v>
      </c>
      <c r="M152" s="20">
        <f>ROUND(G152*L152,P4)</f>
        <v>0</v>
      </c>
      <c r="N152" s="40" t="s">
        <v>970</v>
      </c>
      <c r="O152" s="36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149</v>
      </c>
      <c r="E153" s="30" t="s">
        <v>145</v>
      </c>
    </row>
    <row r="154" ht="52">
      <c r="A154" s="1" t="s">
        <v>150</v>
      </c>
      <c r="E154" s="37" t="s">
        <v>1064</v>
      </c>
    </row>
    <row r="155" ht="150">
      <c r="A155" s="1" t="s">
        <v>152</v>
      </c>
      <c r="E155" s="30" t="s">
        <v>990</v>
      </c>
    </row>
    <row r="156" ht="13">
      <c r="A156" s="1" t="s">
        <v>143</v>
      </c>
      <c r="B156" s="28">
        <v>37</v>
      </c>
      <c r="C156" s="29" t="s">
        <v>2482</v>
      </c>
      <c r="D156" s="28" t="s">
        <v>145</v>
      </c>
      <c r="E156" s="30" t="s">
        <v>2483</v>
      </c>
      <c r="F156" s="31" t="s">
        <v>159</v>
      </c>
      <c r="G156" s="32">
        <v>3</v>
      </c>
      <c r="H156" s="32">
        <v>0</v>
      </c>
      <c r="I156" s="33">
        <f>ROUND(G156*H156,P4)</f>
        <v>0</v>
      </c>
      <c r="J156" s="28"/>
      <c r="K156" s="28"/>
      <c r="L156" s="34">
        <v>0</v>
      </c>
      <c r="M156" s="20">
        <f>ROUND(G156*L156,P4)</f>
        <v>0</v>
      </c>
      <c r="N156" s="40" t="s">
        <v>970</v>
      </c>
      <c r="O156" s="36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149</v>
      </c>
      <c r="E157" s="30" t="s">
        <v>145</v>
      </c>
    </row>
    <row r="158" ht="52">
      <c r="A158" s="1" t="s">
        <v>150</v>
      </c>
      <c r="E158" s="37" t="s">
        <v>1064</v>
      </c>
    </row>
    <row r="159" ht="125">
      <c r="A159" s="1" t="s">
        <v>152</v>
      </c>
      <c r="E159" s="30" t="s">
        <v>993</v>
      </c>
    </row>
    <row r="160" ht="13">
      <c r="A160" s="1" t="s">
        <v>143</v>
      </c>
      <c r="B160" s="28">
        <v>38</v>
      </c>
      <c r="C160" s="29" t="s">
        <v>2484</v>
      </c>
      <c r="D160" s="28" t="s">
        <v>145</v>
      </c>
      <c r="E160" s="30" t="s">
        <v>2485</v>
      </c>
      <c r="F160" s="31" t="s">
        <v>2486</v>
      </c>
      <c r="G160" s="32">
        <v>1</v>
      </c>
      <c r="H160" s="32">
        <v>0</v>
      </c>
      <c r="I160" s="33">
        <f>ROUND(G160*H160,P4)</f>
        <v>0</v>
      </c>
      <c r="J160" s="28"/>
      <c r="K160" s="28"/>
      <c r="L160" s="34">
        <v>0</v>
      </c>
      <c r="M160" s="20">
        <f>ROUND(G160*L160,P4)</f>
        <v>0</v>
      </c>
      <c r="N160" s="40" t="s">
        <v>970</v>
      </c>
      <c r="O160" s="36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149</v>
      </c>
      <c r="E161" s="30" t="s">
        <v>145</v>
      </c>
    </row>
    <row r="162" ht="52">
      <c r="A162" s="1" t="s">
        <v>150</v>
      </c>
      <c r="E162" s="37" t="s">
        <v>1035</v>
      </c>
    </row>
    <row r="163" ht="137.5">
      <c r="A163" s="1" t="s">
        <v>152</v>
      </c>
      <c r="E163" s="30" t="s">
        <v>2487</v>
      </c>
    </row>
    <row r="164" ht="13">
      <c r="A164" s="1" t="s">
        <v>143</v>
      </c>
      <c r="B164" s="28">
        <v>39</v>
      </c>
      <c r="C164" s="29" t="s">
        <v>2488</v>
      </c>
      <c r="D164" s="28" t="s">
        <v>145</v>
      </c>
      <c r="E164" s="30" t="s">
        <v>2489</v>
      </c>
      <c r="F164" s="31" t="s">
        <v>2486</v>
      </c>
      <c r="G164" s="32">
        <v>1</v>
      </c>
      <c r="H164" s="32">
        <v>0</v>
      </c>
      <c r="I164" s="33">
        <f>ROUND(G164*H164,P4)</f>
        <v>0</v>
      </c>
      <c r="J164" s="28"/>
      <c r="K164" s="28"/>
      <c r="L164" s="34">
        <v>0</v>
      </c>
      <c r="M164" s="20">
        <f>ROUND(G164*L164,P4)</f>
        <v>0</v>
      </c>
      <c r="N164" s="40" t="s">
        <v>970</v>
      </c>
      <c r="O164" s="36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149</v>
      </c>
      <c r="E165" s="30" t="s">
        <v>145</v>
      </c>
    </row>
    <row r="166" ht="52">
      <c r="A166" s="1" t="s">
        <v>150</v>
      </c>
      <c r="E166" s="37" t="s">
        <v>1035</v>
      </c>
    </row>
    <row r="167" ht="137.5">
      <c r="A167" s="1" t="s">
        <v>152</v>
      </c>
      <c r="E167" s="30" t="s">
        <v>2487</v>
      </c>
    </row>
    <row r="168" ht="25">
      <c r="A168" s="1" t="s">
        <v>143</v>
      </c>
      <c r="B168" s="28">
        <v>40</v>
      </c>
      <c r="C168" s="29" t="s">
        <v>2490</v>
      </c>
      <c r="D168" s="28" t="s">
        <v>145</v>
      </c>
      <c r="E168" s="30" t="s">
        <v>2491</v>
      </c>
      <c r="F168" s="31" t="s">
        <v>159</v>
      </c>
      <c r="G168" s="32">
        <v>3</v>
      </c>
      <c r="H168" s="32">
        <v>0</v>
      </c>
      <c r="I168" s="33">
        <f>ROUND(G168*H168,P4)</f>
        <v>0</v>
      </c>
      <c r="J168" s="28"/>
      <c r="K168" s="28"/>
      <c r="L168" s="34">
        <v>0</v>
      </c>
      <c r="M168" s="20">
        <f>ROUND(G168*L168,P4)</f>
        <v>0</v>
      </c>
      <c r="N168" s="40" t="s">
        <v>970</v>
      </c>
      <c r="O168" s="36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149</v>
      </c>
      <c r="E169" s="30" t="s">
        <v>145</v>
      </c>
    </row>
    <row r="170" ht="52">
      <c r="A170" s="1" t="s">
        <v>150</v>
      </c>
      <c r="E170" s="37" t="s">
        <v>1064</v>
      </c>
    </row>
    <row r="171" ht="150">
      <c r="A171" s="1" t="s">
        <v>152</v>
      </c>
      <c r="E171" s="30" t="s">
        <v>990</v>
      </c>
    </row>
    <row r="172" ht="13">
      <c r="A172" s="1" t="s">
        <v>143</v>
      </c>
      <c r="B172" s="28">
        <v>41</v>
      </c>
      <c r="C172" s="29" t="s">
        <v>1013</v>
      </c>
      <c r="D172" s="28" t="s">
        <v>145</v>
      </c>
      <c r="E172" s="30" t="s">
        <v>1014</v>
      </c>
      <c r="F172" s="31" t="s">
        <v>159</v>
      </c>
      <c r="G172" s="32">
        <v>3</v>
      </c>
      <c r="H172" s="32">
        <v>0</v>
      </c>
      <c r="I172" s="33">
        <f>ROUND(G172*H172,P4)</f>
        <v>0</v>
      </c>
      <c r="J172" s="28"/>
      <c r="K172" s="28"/>
      <c r="L172" s="34">
        <v>0</v>
      </c>
      <c r="M172" s="20">
        <f>ROUND(G172*L172,P4)</f>
        <v>0</v>
      </c>
      <c r="N172" s="40" t="s">
        <v>970</v>
      </c>
      <c r="O172" s="36">
        <f>M172*AA172</f>
        <v>0</v>
      </c>
      <c r="P172" s="1">
        <v>3</v>
      </c>
      <c r="AA172" s="1">
        <f>IF(P172=1,$O$3,IF(P172=2,$O$4,$O$5))</f>
        <v>0</v>
      </c>
    </row>
    <row r="173">
      <c r="A173" s="1" t="s">
        <v>149</v>
      </c>
      <c r="E173" s="30" t="s">
        <v>145</v>
      </c>
    </row>
    <row r="174" ht="52">
      <c r="A174" s="1" t="s">
        <v>150</v>
      </c>
      <c r="E174" s="37" t="s">
        <v>1064</v>
      </c>
    </row>
    <row r="175" ht="137.5">
      <c r="A175" s="1" t="s">
        <v>152</v>
      </c>
      <c r="E175" s="30" t="s">
        <v>1015</v>
      </c>
    </row>
    <row r="176" ht="25">
      <c r="A176" s="1" t="s">
        <v>143</v>
      </c>
      <c r="B176" s="28">
        <v>42</v>
      </c>
      <c r="C176" s="29" t="s">
        <v>1016</v>
      </c>
      <c r="D176" s="28" t="s">
        <v>145</v>
      </c>
      <c r="E176" s="30" t="s">
        <v>1017</v>
      </c>
      <c r="F176" s="31" t="s">
        <v>159</v>
      </c>
      <c r="G176" s="32">
        <v>3</v>
      </c>
      <c r="H176" s="32">
        <v>0</v>
      </c>
      <c r="I176" s="33">
        <f>ROUND(G176*H176,P4)</f>
        <v>0</v>
      </c>
      <c r="J176" s="28"/>
      <c r="K176" s="28"/>
      <c r="L176" s="34">
        <v>0</v>
      </c>
      <c r="M176" s="20">
        <f>ROUND(G176*L176,P4)</f>
        <v>0</v>
      </c>
      <c r="N176" s="40" t="s">
        <v>970</v>
      </c>
      <c r="O176" s="36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149</v>
      </c>
      <c r="E177" s="30" t="s">
        <v>145</v>
      </c>
    </row>
    <row r="178" ht="52">
      <c r="A178" s="1" t="s">
        <v>150</v>
      </c>
      <c r="E178" s="37" t="s">
        <v>1064</v>
      </c>
    </row>
    <row r="179" ht="150">
      <c r="A179" s="1" t="s">
        <v>152</v>
      </c>
      <c r="E179" s="30" t="s">
        <v>990</v>
      </c>
    </row>
    <row r="180" ht="25">
      <c r="A180" s="1" t="s">
        <v>143</v>
      </c>
      <c r="B180" s="28">
        <v>43</v>
      </c>
      <c r="C180" s="29" t="s">
        <v>1021</v>
      </c>
      <c r="D180" s="28" t="s">
        <v>145</v>
      </c>
      <c r="E180" s="30" t="s">
        <v>1022</v>
      </c>
      <c r="F180" s="31" t="s">
        <v>159</v>
      </c>
      <c r="G180" s="32">
        <v>3</v>
      </c>
      <c r="H180" s="32">
        <v>0</v>
      </c>
      <c r="I180" s="33">
        <f>ROUND(G180*H180,P4)</f>
        <v>0</v>
      </c>
      <c r="J180" s="28"/>
      <c r="K180" s="28"/>
      <c r="L180" s="34">
        <v>0</v>
      </c>
      <c r="M180" s="20">
        <f>ROUND(G180*L180,P4)</f>
        <v>0</v>
      </c>
      <c r="N180" s="40" t="s">
        <v>970</v>
      </c>
      <c r="O180" s="36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149</v>
      </c>
      <c r="E181" s="30" t="s">
        <v>145</v>
      </c>
    </row>
    <row r="182" ht="52">
      <c r="A182" s="1" t="s">
        <v>150</v>
      </c>
      <c r="E182" s="37" t="s">
        <v>1064</v>
      </c>
    </row>
    <row r="183" ht="175">
      <c r="A183" s="1" t="s">
        <v>152</v>
      </c>
      <c r="E183" s="30" t="s">
        <v>1020</v>
      </c>
    </row>
    <row r="184" ht="25">
      <c r="A184" s="1" t="s">
        <v>143</v>
      </c>
      <c r="B184" s="28">
        <v>44</v>
      </c>
      <c r="C184" s="29" t="s">
        <v>1023</v>
      </c>
      <c r="D184" s="28" t="s">
        <v>145</v>
      </c>
      <c r="E184" s="30" t="s">
        <v>1024</v>
      </c>
      <c r="F184" s="31" t="s">
        <v>159</v>
      </c>
      <c r="G184" s="32">
        <v>3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970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149</v>
      </c>
      <c r="E185" s="30" t="s">
        <v>145</v>
      </c>
    </row>
    <row r="186" ht="52">
      <c r="A186" s="1" t="s">
        <v>150</v>
      </c>
      <c r="E186" s="37" t="s">
        <v>1064</v>
      </c>
    </row>
    <row r="187" ht="175">
      <c r="A187" s="1" t="s">
        <v>152</v>
      </c>
      <c r="E187" s="30" t="s">
        <v>1020</v>
      </c>
    </row>
    <row r="188" ht="25">
      <c r="A188" s="1" t="s">
        <v>143</v>
      </c>
      <c r="B188" s="28">
        <v>45</v>
      </c>
      <c r="C188" s="29" t="s">
        <v>1025</v>
      </c>
      <c r="D188" s="28" t="s">
        <v>145</v>
      </c>
      <c r="E188" s="30" t="s">
        <v>1026</v>
      </c>
      <c r="F188" s="31" t="s">
        <v>159</v>
      </c>
      <c r="G188" s="32">
        <v>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970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149</v>
      </c>
      <c r="E189" s="30" t="s">
        <v>145</v>
      </c>
    </row>
    <row r="190" ht="52">
      <c r="A190" s="1" t="s">
        <v>150</v>
      </c>
      <c r="E190" s="37" t="s">
        <v>1064</v>
      </c>
    </row>
    <row r="191" ht="137.5">
      <c r="A191" s="1" t="s">
        <v>152</v>
      </c>
      <c r="E191" s="30" t="s">
        <v>1015</v>
      </c>
    </row>
    <row r="192" ht="13">
      <c r="A192" s="1" t="s">
        <v>143</v>
      </c>
      <c r="B192" s="28">
        <v>46</v>
      </c>
      <c r="C192" s="29" t="s">
        <v>2493</v>
      </c>
      <c r="D192" s="28" t="s">
        <v>145</v>
      </c>
      <c r="E192" s="30" t="s">
        <v>2494</v>
      </c>
      <c r="F192" s="31" t="s">
        <v>2486</v>
      </c>
      <c r="G192" s="32">
        <v>1</v>
      </c>
      <c r="H192" s="32">
        <v>0</v>
      </c>
      <c r="I192" s="33">
        <f>ROUND(G192*H192,P4)</f>
        <v>0</v>
      </c>
      <c r="J192" s="28"/>
      <c r="K192" s="28"/>
      <c r="L192" s="34">
        <v>0</v>
      </c>
      <c r="M192" s="20">
        <f>ROUND(G192*L192,P4)</f>
        <v>0</v>
      </c>
      <c r="N192" s="40"/>
      <c r="O192" s="36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149</v>
      </c>
      <c r="E193" s="30" t="s">
        <v>145</v>
      </c>
    </row>
    <row r="194" ht="52">
      <c r="A194" s="1" t="s">
        <v>150</v>
      </c>
      <c r="E194" s="37" t="s">
        <v>1035</v>
      </c>
    </row>
    <row r="195">
      <c r="A195" s="1" t="s">
        <v>152</v>
      </c>
      <c r="E195" s="30" t="s">
        <v>1418</v>
      </c>
    </row>
  </sheetData>
  <sheetProtection sheet="1" objects="1" scenarios="1" spinCount="100000" saltValue="DUXwDTaC7SEpPtOdD0qAc+8pb/zrJYJZnJHDu8OtPZf67R8LZKt3Yl1PQy6KhiO1aFLYsJl+O7O0PiZs9wbHZg==" hashValue="+kYqYiSW5RRS4LrlXuwIGorPaB4jx+6aHudmu9Frco/7tXktdr8pu6Qu6MvyrYbsf045U7I1J74U3OJRFfp03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2801</v>
      </c>
      <c r="M3" s="20">
        <f>0+M9+M18+M27+M40+M45+M86+M183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2801</v>
      </c>
      <c r="D5" s="22"/>
      <c r="E5" s="23" t="s">
        <v>107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COUNTIFS(L9:L192,"=0",A9:A192,"P")+COUNTIFS(L9:L192,"",A9:A192,"P")+SUM(Q9:Q192)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1360</v>
      </c>
      <c r="E9" s="23" t="s">
        <v>2802</v>
      </c>
      <c r="L9" s="38"/>
      <c r="M9" s="39">
        <f>SUMIFS(M10:M17,A10:A17,"P")</f>
        <v>0</v>
      </c>
      <c r="N9" s="38"/>
    </row>
    <row r="10" ht="13">
      <c r="A10" s="1" t="s">
        <v>143</v>
      </c>
      <c r="B10" s="28">
        <v>1</v>
      </c>
      <c r="C10" s="29" t="s">
        <v>1998</v>
      </c>
      <c r="D10" s="28" t="s">
        <v>145</v>
      </c>
      <c r="E10" s="30" t="s">
        <v>2803</v>
      </c>
      <c r="F10" s="31" t="s">
        <v>2000</v>
      </c>
      <c r="G10" s="32">
        <v>31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62.5">
      <c r="A13" s="1" t="s">
        <v>152</v>
      </c>
      <c r="E13" s="30" t="s">
        <v>2002</v>
      </c>
    </row>
    <row r="14" ht="13">
      <c r="A14" s="1" t="s">
        <v>143</v>
      </c>
      <c r="B14" s="28">
        <v>2</v>
      </c>
      <c r="C14" s="29" t="s">
        <v>1715</v>
      </c>
      <c r="D14" s="28" t="s">
        <v>145</v>
      </c>
      <c r="E14" s="30" t="s">
        <v>1716</v>
      </c>
      <c r="F14" s="31" t="s">
        <v>159</v>
      </c>
      <c r="G14" s="32">
        <v>37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2804</v>
      </c>
    </row>
    <row r="16">
      <c r="A16" s="1" t="s">
        <v>150</v>
      </c>
      <c r="E16" s="28"/>
    </row>
    <row r="17" ht="75">
      <c r="A17" s="1" t="s">
        <v>152</v>
      </c>
      <c r="E17" s="30" t="s">
        <v>1717</v>
      </c>
    </row>
    <row r="18" ht="13">
      <c r="A18" s="1" t="s">
        <v>140</v>
      </c>
      <c r="C18" s="22" t="s">
        <v>1367</v>
      </c>
      <c r="E18" s="23" t="s">
        <v>1368</v>
      </c>
      <c r="L18" s="38"/>
      <c r="M18" s="39">
        <f>SUMIFS(M19:M26,A19:A26,"P")</f>
        <v>0</v>
      </c>
      <c r="N18" s="38"/>
    </row>
    <row r="19" ht="13">
      <c r="A19" s="1" t="s">
        <v>143</v>
      </c>
      <c r="B19" s="28">
        <v>3</v>
      </c>
      <c r="C19" s="29" t="s">
        <v>1726</v>
      </c>
      <c r="D19" s="28" t="s">
        <v>145</v>
      </c>
      <c r="E19" s="30" t="s">
        <v>1727</v>
      </c>
      <c r="F19" s="31" t="s">
        <v>258</v>
      </c>
      <c r="G19" s="32">
        <v>2</v>
      </c>
      <c r="H19" s="32">
        <v>0</v>
      </c>
      <c r="I19" s="33">
        <f>ROUND(G19*H19,P4)</f>
        <v>0</v>
      </c>
      <c r="J19" s="28"/>
      <c r="K19" s="28"/>
      <c r="L19" s="34">
        <v>0</v>
      </c>
      <c r="M19" s="20">
        <f>ROUND(G19*L19,P4)</f>
        <v>0</v>
      </c>
      <c r="N19" s="40" t="s">
        <v>970</v>
      </c>
      <c r="O19" s="36">
        <f>M19*AA19</f>
        <v>0</v>
      </c>
      <c r="P19" s="1">
        <v>3</v>
      </c>
      <c r="AA19" s="1">
        <f>IF(P19=1,$O$3,IF(P19=2,$O$4,$O$5))</f>
        <v>0</v>
      </c>
    </row>
    <row r="20">
      <c r="A20" s="1" t="s">
        <v>149</v>
      </c>
      <c r="E20" s="30" t="s">
        <v>2805</v>
      </c>
    </row>
    <row r="21" ht="52">
      <c r="A21" s="1" t="s">
        <v>150</v>
      </c>
      <c r="E21" s="37" t="s">
        <v>2806</v>
      </c>
    </row>
    <row r="22" ht="337.5">
      <c r="A22" s="1" t="s">
        <v>152</v>
      </c>
      <c r="E22" s="30" t="s">
        <v>260</v>
      </c>
    </row>
    <row r="23" ht="13">
      <c r="A23" s="1" t="s">
        <v>143</v>
      </c>
      <c r="B23" s="28">
        <v>4</v>
      </c>
      <c r="C23" s="29" t="s">
        <v>256</v>
      </c>
      <c r="D23" s="28" t="s">
        <v>145</v>
      </c>
      <c r="E23" s="30" t="s">
        <v>257</v>
      </c>
      <c r="F23" s="31" t="s">
        <v>258</v>
      </c>
      <c r="G23" s="32">
        <v>1020</v>
      </c>
      <c r="H23" s="32">
        <v>0</v>
      </c>
      <c r="I23" s="33">
        <f>ROUND(G23*H23,P4)</f>
        <v>0</v>
      </c>
      <c r="J23" s="28"/>
      <c r="K23" s="28"/>
      <c r="L23" s="34">
        <v>0</v>
      </c>
      <c r="M23" s="20">
        <f>ROUND(G23*L23,P4)</f>
        <v>0</v>
      </c>
      <c r="N23" s="40" t="s">
        <v>970</v>
      </c>
      <c r="O23" s="36">
        <f>M23*AA23</f>
        <v>0</v>
      </c>
      <c r="P23" s="1">
        <v>3</v>
      </c>
      <c r="AA23" s="1">
        <f>IF(P23=1,$O$3,IF(P23=2,$O$4,$O$5))</f>
        <v>0</v>
      </c>
    </row>
    <row r="24">
      <c r="A24" s="1" t="s">
        <v>149</v>
      </c>
      <c r="E24" s="30" t="s">
        <v>2807</v>
      </c>
    </row>
    <row r="25" ht="52">
      <c r="A25" s="1" t="s">
        <v>150</v>
      </c>
      <c r="E25" s="37" t="s">
        <v>2808</v>
      </c>
    </row>
    <row r="26" ht="337.5">
      <c r="A26" s="1" t="s">
        <v>152</v>
      </c>
      <c r="E26" s="30" t="s">
        <v>260</v>
      </c>
    </row>
    <row r="27" ht="13">
      <c r="A27" s="1" t="s">
        <v>140</v>
      </c>
      <c r="C27" s="22" t="s">
        <v>2809</v>
      </c>
      <c r="E27" s="23" t="s">
        <v>2810</v>
      </c>
      <c r="L27" s="38"/>
      <c r="M27" s="39">
        <f>SUMIFS(M28:M39,A28:A39,"P")</f>
        <v>0</v>
      </c>
      <c r="N27" s="38"/>
    </row>
    <row r="28" ht="13">
      <c r="A28" s="1" t="s">
        <v>143</v>
      </c>
      <c r="B28" s="28">
        <v>5</v>
      </c>
      <c r="C28" s="29" t="s">
        <v>265</v>
      </c>
      <c r="D28" s="28" t="s">
        <v>145</v>
      </c>
      <c r="E28" s="30" t="s">
        <v>266</v>
      </c>
      <c r="F28" s="31" t="s">
        <v>258</v>
      </c>
      <c r="G28" s="32">
        <v>1020</v>
      </c>
      <c r="H28" s="32">
        <v>0</v>
      </c>
      <c r="I28" s="33">
        <f>ROUND(G28*H28,P4)</f>
        <v>0</v>
      </c>
      <c r="J28" s="28"/>
      <c r="K28" s="28"/>
      <c r="L28" s="34">
        <v>0</v>
      </c>
      <c r="M28" s="20">
        <f>ROUND(G28*L28,P4)</f>
        <v>0</v>
      </c>
      <c r="N28" s="40" t="s">
        <v>970</v>
      </c>
      <c r="O28" s="36">
        <f>M28*AA28</f>
        <v>0</v>
      </c>
      <c r="P28" s="1">
        <v>3</v>
      </c>
      <c r="AA28" s="1">
        <f>IF(P28=1,$O$3,IF(P28=2,$O$4,$O$5))</f>
        <v>0</v>
      </c>
    </row>
    <row r="29">
      <c r="A29" s="1" t="s">
        <v>149</v>
      </c>
      <c r="E29" s="30" t="s">
        <v>2807</v>
      </c>
    </row>
    <row r="30" ht="52">
      <c r="A30" s="1" t="s">
        <v>150</v>
      </c>
      <c r="E30" s="37" t="s">
        <v>2808</v>
      </c>
    </row>
    <row r="31" ht="250">
      <c r="A31" s="1" t="s">
        <v>152</v>
      </c>
      <c r="E31" s="30" t="s">
        <v>268</v>
      </c>
    </row>
    <row r="32" ht="13">
      <c r="A32" s="1" t="s">
        <v>143</v>
      </c>
      <c r="B32" s="28">
        <v>6</v>
      </c>
      <c r="C32" s="29" t="s">
        <v>2811</v>
      </c>
      <c r="D32" s="28" t="s">
        <v>145</v>
      </c>
      <c r="E32" s="30" t="s">
        <v>2812</v>
      </c>
      <c r="F32" s="31" t="s">
        <v>258</v>
      </c>
      <c r="G32" s="32">
        <v>0.5</v>
      </c>
      <c r="H32" s="32">
        <v>0</v>
      </c>
      <c r="I32" s="33">
        <f>ROUND(G32*H32,P4)</f>
        <v>0</v>
      </c>
      <c r="J32" s="28"/>
      <c r="K32" s="28"/>
      <c r="L32" s="34">
        <v>0</v>
      </c>
      <c r="M32" s="20">
        <f>ROUND(G32*L32,P4)</f>
        <v>0</v>
      </c>
      <c r="N32" s="40" t="s">
        <v>970</v>
      </c>
      <c r="O32" s="36">
        <f>M32*AA32</f>
        <v>0</v>
      </c>
      <c r="P32" s="1">
        <v>3</v>
      </c>
      <c r="AA32" s="1">
        <f>IF(P32=1,$O$3,IF(P32=2,$O$4,$O$5))</f>
        <v>0</v>
      </c>
    </row>
    <row r="33">
      <c r="A33" s="1" t="s">
        <v>149</v>
      </c>
      <c r="E33" s="30" t="s">
        <v>2813</v>
      </c>
    </row>
    <row r="34" ht="52">
      <c r="A34" s="1" t="s">
        <v>150</v>
      </c>
      <c r="E34" s="37" t="s">
        <v>2814</v>
      </c>
    </row>
    <row r="35" ht="250">
      <c r="A35" s="1" t="s">
        <v>152</v>
      </c>
      <c r="E35" s="30" t="s">
        <v>2815</v>
      </c>
    </row>
    <row r="36" ht="13">
      <c r="A36" s="1" t="s">
        <v>143</v>
      </c>
      <c r="B36" s="28">
        <v>7</v>
      </c>
      <c r="C36" s="29" t="s">
        <v>2816</v>
      </c>
      <c r="D36" s="28" t="s">
        <v>145</v>
      </c>
      <c r="E36" s="30" t="s">
        <v>2817</v>
      </c>
      <c r="F36" s="31" t="s">
        <v>1376</v>
      </c>
      <c r="G36" s="32">
        <v>1085</v>
      </c>
      <c r="H36" s="32">
        <v>0</v>
      </c>
      <c r="I36" s="33">
        <f>ROUND(G36*H36,P4)</f>
        <v>0</v>
      </c>
      <c r="J36" s="28"/>
      <c r="K36" s="28"/>
      <c r="L36" s="34">
        <v>0</v>
      </c>
      <c r="M36" s="20">
        <f>ROUND(G36*L36,P4)</f>
        <v>0</v>
      </c>
      <c r="N36" s="40" t="s">
        <v>970</v>
      </c>
      <c r="O36" s="36">
        <f>M36*AA36</f>
        <v>0</v>
      </c>
      <c r="P36" s="1">
        <v>3</v>
      </c>
      <c r="AA36" s="1">
        <f>IF(P36=1,$O$3,IF(P36=2,$O$4,$O$5))</f>
        <v>0</v>
      </c>
    </row>
    <row r="37">
      <c r="A37" s="1" t="s">
        <v>149</v>
      </c>
      <c r="E37" s="30" t="s">
        <v>2818</v>
      </c>
    </row>
    <row r="38">
      <c r="A38" s="1" t="s">
        <v>150</v>
      </c>
      <c r="E38" s="28"/>
    </row>
    <row r="39" ht="50">
      <c r="A39" s="1" t="s">
        <v>152</v>
      </c>
      <c r="E39" s="30" t="s">
        <v>2819</v>
      </c>
    </row>
    <row r="40" ht="13">
      <c r="A40" s="1" t="s">
        <v>140</v>
      </c>
      <c r="C40" s="22" t="s">
        <v>1563</v>
      </c>
      <c r="E40" s="23" t="s">
        <v>2820</v>
      </c>
      <c r="L40" s="38"/>
      <c r="M40" s="39">
        <f>SUMIFS(M41:M44,A41:A44,"P")</f>
        <v>0</v>
      </c>
      <c r="N40" s="38"/>
    </row>
    <row r="41" ht="13">
      <c r="A41" s="1" t="s">
        <v>143</v>
      </c>
      <c r="B41" s="28">
        <v>8</v>
      </c>
      <c r="C41" s="29" t="s">
        <v>2821</v>
      </c>
      <c r="D41" s="28" t="s">
        <v>145</v>
      </c>
      <c r="E41" s="30" t="s">
        <v>2822</v>
      </c>
      <c r="F41" s="31" t="s">
        <v>258</v>
      </c>
      <c r="G41" s="32">
        <v>0.10000000000000001</v>
      </c>
      <c r="H41" s="32">
        <v>0</v>
      </c>
      <c r="I41" s="33">
        <f>ROUND(G41*H41,P4)</f>
        <v>0</v>
      </c>
      <c r="J41" s="28"/>
      <c r="K41" s="28"/>
      <c r="L41" s="34">
        <v>0</v>
      </c>
      <c r="M41" s="20">
        <f>ROUND(G41*L41,P4)</f>
        <v>0</v>
      </c>
      <c r="N41" s="40" t="s">
        <v>970</v>
      </c>
      <c r="O41" s="36">
        <f>M41*AA41</f>
        <v>0</v>
      </c>
      <c r="P41" s="1">
        <v>3</v>
      </c>
      <c r="AA41" s="1">
        <f>IF(P41=1,$O$3,IF(P41=2,$O$4,$O$5))</f>
        <v>0</v>
      </c>
    </row>
    <row r="42">
      <c r="A42" s="1" t="s">
        <v>149</v>
      </c>
      <c r="E42" s="30" t="s">
        <v>2823</v>
      </c>
    </row>
    <row r="43">
      <c r="A43" s="1" t="s">
        <v>150</v>
      </c>
      <c r="E43" s="28"/>
    </row>
    <row r="44" ht="362.5">
      <c r="A44" s="1" t="s">
        <v>152</v>
      </c>
      <c r="E44" s="30" t="s">
        <v>2824</v>
      </c>
    </row>
    <row r="45" ht="13">
      <c r="A45" s="1" t="s">
        <v>140</v>
      </c>
      <c r="C45" s="22" t="s">
        <v>2055</v>
      </c>
      <c r="E45" s="23" t="s">
        <v>2056</v>
      </c>
      <c r="L45" s="38"/>
      <c r="M45" s="39">
        <f>SUMIFS(M46:M85,A46:A85,"P")</f>
        <v>0</v>
      </c>
      <c r="N45" s="38"/>
    </row>
    <row r="46" ht="25">
      <c r="A46" s="1" t="s">
        <v>143</v>
      </c>
      <c r="B46" s="28">
        <v>9</v>
      </c>
      <c r="C46" s="29" t="s">
        <v>1565</v>
      </c>
      <c r="D46" s="28" t="s">
        <v>145</v>
      </c>
      <c r="E46" s="30" t="s">
        <v>1566</v>
      </c>
      <c r="F46" s="31" t="s">
        <v>159</v>
      </c>
      <c r="G46" s="32">
        <v>30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970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75">
      <c r="A49" s="1" t="s">
        <v>152</v>
      </c>
      <c r="E49" s="30" t="s">
        <v>1568</v>
      </c>
    </row>
    <row r="50" ht="13">
      <c r="A50" s="1" t="s">
        <v>143</v>
      </c>
      <c r="B50" s="28">
        <v>10</v>
      </c>
      <c r="C50" s="29" t="s">
        <v>2064</v>
      </c>
      <c r="D50" s="28" t="s">
        <v>145</v>
      </c>
      <c r="E50" s="30" t="s">
        <v>2065</v>
      </c>
      <c r="F50" s="31" t="s">
        <v>159</v>
      </c>
      <c r="G50" s="32">
        <v>37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970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2825</v>
      </c>
    </row>
    <row r="52">
      <c r="A52" s="1" t="s">
        <v>150</v>
      </c>
      <c r="E52" s="28"/>
    </row>
    <row r="53" ht="75">
      <c r="A53" s="1" t="s">
        <v>152</v>
      </c>
      <c r="E53" s="30" t="s">
        <v>1568</v>
      </c>
    </row>
    <row r="54" ht="13">
      <c r="A54" s="1" t="s">
        <v>143</v>
      </c>
      <c r="B54" s="28">
        <v>11</v>
      </c>
      <c r="C54" s="29" t="s">
        <v>269</v>
      </c>
      <c r="D54" s="28" t="s">
        <v>145</v>
      </c>
      <c r="E54" s="30" t="s">
        <v>270</v>
      </c>
      <c r="F54" s="31" t="s">
        <v>147</v>
      </c>
      <c r="G54" s="32">
        <v>3100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970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2826</v>
      </c>
    </row>
    <row r="56" ht="52">
      <c r="A56" s="1" t="s">
        <v>150</v>
      </c>
      <c r="E56" s="37" t="s">
        <v>2827</v>
      </c>
    </row>
    <row r="57" ht="75">
      <c r="A57" s="1" t="s">
        <v>152</v>
      </c>
      <c r="E57" s="30" t="s">
        <v>272</v>
      </c>
    </row>
    <row r="58" ht="25">
      <c r="A58" s="1" t="s">
        <v>143</v>
      </c>
      <c r="B58" s="28">
        <v>12</v>
      </c>
      <c r="C58" s="29" t="s">
        <v>463</v>
      </c>
      <c r="D58" s="28" t="s">
        <v>145</v>
      </c>
      <c r="E58" s="30" t="s">
        <v>464</v>
      </c>
      <c r="F58" s="31" t="s">
        <v>147</v>
      </c>
      <c r="G58" s="32">
        <v>250</v>
      </c>
      <c r="H58" s="32">
        <v>0</v>
      </c>
      <c r="I58" s="33">
        <f>ROUND(G58*H58,P4)</f>
        <v>0</v>
      </c>
      <c r="J58" s="28"/>
      <c r="K58" s="28"/>
      <c r="L58" s="34">
        <v>0</v>
      </c>
      <c r="M58" s="20">
        <f>ROUND(G58*L58,P4)</f>
        <v>0</v>
      </c>
      <c r="N58" s="40"/>
      <c r="O58" s="36">
        <f>M58*AA58</f>
        <v>0</v>
      </c>
      <c r="P58" s="1">
        <v>3</v>
      </c>
      <c r="AA58" s="1">
        <f>IF(P58=1,$O$3,IF(P58=2,$O$4,$O$5))</f>
        <v>0</v>
      </c>
    </row>
    <row r="59">
      <c r="A59" s="1" t="s">
        <v>149</v>
      </c>
      <c r="E59" s="30" t="s">
        <v>145</v>
      </c>
    </row>
    <row r="60" ht="52">
      <c r="A60" s="1" t="s">
        <v>150</v>
      </c>
      <c r="E60" s="37" t="s">
        <v>2828</v>
      </c>
    </row>
    <row r="61" ht="75">
      <c r="A61" s="1" t="s">
        <v>152</v>
      </c>
      <c r="E61" s="30" t="s">
        <v>2829</v>
      </c>
    </row>
    <row r="62" ht="13">
      <c r="A62" s="1" t="s">
        <v>143</v>
      </c>
      <c r="B62" s="28">
        <v>13</v>
      </c>
      <c r="C62" s="29" t="s">
        <v>273</v>
      </c>
      <c r="D62" s="28" t="s">
        <v>145</v>
      </c>
      <c r="E62" s="30" t="s">
        <v>274</v>
      </c>
      <c r="F62" s="31" t="s">
        <v>147</v>
      </c>
      <c r="G62" s="32">
        <v>200</v>
      </c>
      <c r="H62" s="32">
        <v>0</v>
      </c>
      <c r="I62" s="33">
        <f>ROUND(G62*H62,P4)</f>
        <v>0</v>
      </c>
      <c r="J62" s="28"/>
      <c r="K62" s="28"/>
      <c r="L62" s="34">
        <v>0</v>
      </c>
      <c r="M62" s="20">
        <f>ROUND(G62*L62,P4)</f>
        <v>0</v>
      </c>
      <c r="N62" s="40" t="s">
        <v>970</v>
      </c>
      <c r="O62" s="36">
        <f>M62*AA62</f>
        <v>0</v>
      </c>
      <c r="P62" s="1">
        <v>3</v>
      </c>
      <c r="AA62" s="1">
        <f>IF(P62=1,$O$3,IF(P62=2,$O$4,$O$5))</f>
        <v>0</v>
      </c>
    </row>
    <row r="63">
      <c r="A63" s="1" t="s">
        <v>149</v>
      </c>
      <c r="E63" s="30" t="s">
        <v>2830</v>
      </c>
    </row>
    <row r="64" ht="52">
      <c r="A64" s="1" t="s">
        <v>150</v>
      </c>
      <c r="E64" s="37" t="s">
        <v>2831</v>
      </c>
    </row>
    <row r="65" ht="75">
      <c r="A65" s="1" t="s">
        <v>152</v>
      </c>
      <c r="E65" s="30" t="s">
        <v>272</v>
      </c>
    </row>
    <row r="66" ht="13">
      <c r="A66" s="1" t="s">
        <v>143</v>
      </c>
      <c r="B66" s="28">
        <v>14</v>
      </c>
      <c r="C66" s="29" t="s">
        <v>2727</v>
      </c>
      <c r="D66" s="28" t="s">
        <v>145</v>
      </c>
      <c r="E66" s="30" t="s">
        <v>2728</v>
      </c>
      <c r="F66" s="31" t="s">
        <v>147</v>
      </c>
      <c r="G66" s="32">
        <v>2720</v>
      </c>
      <c r="H66" s="32">
        <v>0</v>
      </c>
      <c r="I66" s="33">
        <f>ROUND(G66*H66,P4)</f>
        <v>0</v>
      </c>
      <c r="J66" s="28"/>
      <c r="K66" s="28"/>
      <c r="L66" s="34">
        <v>0</v>
      </c>
      <c r="M66" s="20">
        <f>ROUND(G66*L66,P4)</f>
        <v>0</v>
      </c>
      <c r="N66" s="40" t="s">
        <v>970</v>
      </c>
      <c r="O66" s="36">
        <f>M66*AA66</f>
        <v>0</v>
      </c>
      <c r="P66" s="1">
        <v>3</v>
      </c>
      <c r="AA66" s="1">
        <f>IF(P66=1,$O$3,IF(P66=2,$O$4,$O$5))</f>
        <v>0</v>
      </c>
    </row>
    <row r="67">
      <c r="A67" s="1" t="s">
        <v>149</v>
      </c>
      <c r="E67" s="30" t="s">
        <v>2832</v>
      </c>
    </row>
    <row r="68" ht="52">
      <c r="A68" s="1" t="s">
        <v>150</v>
      </c>
      <c r="E68" s="37" t="s">
        <v>2833</v>
      </c>
    </row>
    <row r="69" ht="87.5">
      <c r="A69" s="1" t="s">
        <v>152</v>
      </c>
      <c r="E69" s="30" t="s">
        <v>279</v>
      </c>
    </row>
    <row r="70" ht="13">
      <c r="A70" s="1" t="s">
        <v>143</v>
      </c>
      <c r="B70" s="28">
        <v>15</v>
      </c>
      <c r="C70" s="29" t="s">
        <v>2834</v>
      </c>
      <c r="D70" s="28" t="s">
        <v>145</v>
      </c>
      <c r="E70" s="30" t="s">
        <v>2835</v>
      </c>
      <c r="F70" s="31" t="s">
        <v>147</v>
      </c>
      <c r="G70" s="32">
        <v>90</v>
      </c>
      <c r="H70" s="32">
        <v>0</v>
      </c>
      <c r="I70" s="33">
        <f>ROUND(G70*H70,P4)</f>
        <v>0</v>
      </c>
      <c r="J70" s="28"/>
      <c r="K70" s="28"/>
      <c r="L70" s="34">
        <v>0</v>
      </c>
      <c r="M70" s="20">
        <f>ROUND(G70*L70,P4)</f>
        <v>0</v>
      </c>
      <c r="N70" s="40" t="s">
        <v>970</v>
      </c>
      <c r="O70" s="36">
        <f>M70*AA70</f>
        <v>0</v>
      </c>
      <c r="P70" s="1">
        <v>3</v>
      </c>
      <c r="AA70" s="1">
        <f>IF(P70=1,$O$3,IF(P70=2,$O$4,$O$5))</f>
        <v>0</v>
      </c>
    </row>
    <row r="71">
      <c r="A71" s="1" t="s">
        <v>149</v>
      </c>
      <c r="E71" s="30" t="s">
        <v>2836</v>
      </c>
    </row>
    <row r="72" ht="52">
      <c r="A72" s="1" t="s">
        <v>150</v>
      </c>
      <c r="E72" s="37" t="s">
        <v>2837</v>
      </c>
    </row>
    <row r="73" ht="87.5">
      <c r="A73" s="1" t="s">
        <v>152</v>
      </c>
      <c r="E73" s="30" t="s">
        <v>279</v>
      </c>
    </row>
    <row r="74" ht="25">
      <c r="A74" s="1" t="s">
        <v>143</v>
      </c>
      <c r="B74" s="28">
        <v>16</v>
      </c>
      <c r="C74" s="29" t="s">
        <v>283</v>
      </c>
      <c r="D74" s="28" t="s">
        <v>145</v>
      </c>
      <c r="E74" s="30" t="s">
        <v>284</v>
      </c>
      <c r="F74" s="31" t="s">
        <v>159</v>
      </c>
      <c r="G74" s="32">
        <v>35</v>
      </c>
      <c r="H74" s="32">
        <v>0</v>
      </c>
      <c r="I74" s="33">
        <f>ROUND(G74*H74,P4)</f>
        <v>0</v>
      </c>
      <c r="J74" s="28"/>
      <c r="K74" s="28"/>
      <c r="L74" s="34">
        <v>0</v>
      </c>
      <c r="M74" s="20">
        <f>ROUND(G74*L74,P4)</f>
        <v>0</v>
      </c>
      <c r="N74" s="40" t="s">
        <v>970</v>
      </c>
      <c r="O74" s="36">
        <f>M74*AA74</f>
        <v>0</v>
      </c>
      <c r="P74" s="1">
        <v>3</v>
      </c>
      <c r="AA74" s="1">
        <f>IF(P74=1,$O$3,IF(P74=2,$O$4,$O$5))</f>
        <v>0</v>
      </c>
    </row>
    <row r="75">
      <c r="A75" s="1" t="s">
        <v>149</v>
      </c>
      <c r="E75" s="30" t="s">
        <v>145</v>
      </c>
    </row>
    <row r="76">
      <c r="A76" s="1" t="s">
        <v>150</v>
      </c>
      <c r="E76" s="28"/>
    </row>
    <row r="77" ht="100">
      <c r="A77" s="1" t="s">
        <v>152</v>
      </c>
      <c r="E77" s="30" t="s">
        <v>285</v>
      </c>
    </row>
    <row r="78" ht="25">
      <c r="A78" s="1" t="s">
        <v>143</v>
      </c>
      <c r="B78" s="28">
        <v>17</v>
      </c>
      <c r="C78" s="29" t="s">
        <v>2080</v>
      </c>
      <c r="D78" s="28" t="s">
        <v>145</v>
      </c>
      <c r="E78" s="30" t="s">
        <v>2081</v>
      </c>
      <c r="F78" s="31" t="s">
        <v>159</v>
      </c>
      <c r="G78" s="32">
        <v>10</v>
      </c>
      <c r="H78" s="32">
        <v>0</v>
      </c>
      <c r="I78" s="33">
        <f>ROUND(G78*H78,P4)</f>
        <v>0</v>
      </c>
      <c r="J78" s="28"/>
      <c r="K78" s="28"/>
      <c r="L78" s="34">
        <v>0</v>
      </c>
      <c r="M78" s="20">
        <f>ROUND(G78*L78,P4)</f>
        <v>0</v>
      </c>
      <c r="N78" s="40" t="s">
        <v>970</v>
      </c>
      <c r="O78" s="36">
        <f>M78*AA78</f>
        <v>0</v>
      </c>
      <c r="P78" s="1">
        <v>3</v>
      </c>
      <c r="AA78" s="1">
        <f>IF(P78=1,$O$3,IF(P78=2,$O$4,$O$5))</f>
        <v>0</v>
      </c>
    </row>
    <row r="79">
      <c r="A79" s="1" t="s">
        <v>149</v>
      </c>
      <c r="E79" s="30" t="s">
        <v>145</v>
      </c>
    </row>
    <row r="80">
      <c r="A80" s="1" t="s">
        <v>150</v>
      </c>
      <c r="E80" s="28"/>
    </row>
    <row r="81" ht="100">
      <c r="A81" s="1" t="s">
        <v>152</v>
      </c>
      <c r="E81" s="30" t="s">
        <v>2083</v>
      </c>
    </row>
    <row r="82" ht="13">
      <c r="A82" s="1" t="s">
        <v>143</v>
      </c>
      <c r="B82" s="28">
        <v>18</v>
      </c>
      <c r="C82" s="29" t="s">
        <v>286</v>
      </c>
      <c r="D82" s="28" t="s">
        <v>145</v>
      </c>
      <c r="E82" s="30" t="s">
        <v>287</v>
      </c>
      <c r="F82" s="31" t="s">
        <v>147</v>
      </c>
      <c r="G82" s="32">
        <v>200</v>
      </c>
      <c r="H82" s="32">
        <v>0</v>
      </c>
      <c r="I82" s="33">
        <f>ROUND(G82*H82,P4)</f>
        <v>0</v>
      </c>
      <c r="J82" s="28"/>
      <c r="K82" s="28"/>
      <c r="L82" s="34">
        <v>0</v>
      </c>
      <c r="M82" s="20">
        <f>ROUND(G82*L82,P4)</f>
        <v>0</v>
      </c>
      <c r="N82" s="40" t="s">
        <v>970</v>
      </c>
      <c r="O82" s="36">
        <f>M82*AA82</f>
        <v>0</v>
      </c>
      <c r="P82" s="1">
        <v>3</v>
      </c>
      <c r="AA82" s="1">
        <f>IF(P82=1,$O$3,IF(P82=2,$O$4,$O$5))</f>
        <v>0</v>
      </c>
    </row>
    <row r="83">
      <c r="A83" s="1" t="s">
        <v>149</v>
      </c>
      <c r="E83" s="30" t="s">
        <v>2838</v>
      </c>
    </row>
    <row r="84">
      <c r="A84" s="1" t="s">
        <v>150</v>
      </c>
      <c r="E84" s="28"/>
    </row>
    <row r="85" ht="87.5">
      <c r="A85" s="1" t="s">
        <v>152</v>
      </c>
      <c r="E85" s="30" t="s">
        <v>289</v>
      </c>
    </row>
    <row r="86" ht="13">
      <c r="A86" s="1" t="s">
        <v>140</v>
      </c>
      <c r="C86" s="22" t="s">
        <v>1407</v>
      </c>
      <c r="E86" s="23" t="s">
        <v>1408</v>
      </c>
      <c r="L86" s="38"/>
      <c r="M86" s="39">
        <f>SUMIFS(M87:M182,A87:A182,"P")</f>
        <v>0</v>
      </c>
      <c r="N86" s="38"/>
    </row>
    <row r="87" ht="13">
      <c r="A87" s="1" t="s">
        <v>143</v>
      </c>
      <c r="B87" s="28">
        <v>19</v>
      </c>
      <c r="C87" s="29" t="s">
        <v>2089</v>
      </c>
      <c r="D87" s="28" t="s">
        <v>145</v>
      </c>
      <c r="E87" s="30" t="s">
        <v>2090</v>
      </c>
      <c r="F87" s="31" t="s">
        <v>147</v>
      </c>
      <c r="G87" s="32">
        <v>75</v>
      </c>
      <c r="H87" s="32">
        <v>0</v>
      </c>
      <c r="I87" s="33">
        <f>ROUND(G87*H87,P4)</f>
        <v>0</v>
      </c>
      <c r="J87" s="28"/>
      <c r="K87" s="28"/>
      <c r="L87" s="34">
        <v>0</v>
      </c>
      <c r="M87" s="20">
        <f>ROUND(G87*L87,P4)</f>
        <v>0</v>
      </c>
      <c r="N87" s="40" t="s">
        <v>970</v>
      </c>
      <c r="O87" s="36">
        <f>M87*AA87</f>
        <v>0</v>
      </c>
      <c r="P87" s="1">
        <v>3</v>
      </c>
      <c r="AA87" s="1">
        <f>IF(P87=1,$O$3,IF(P87=2,$O$4,$O$5))</f>
        <v>0</v>
      </c>
    </row>
    <row r="88">
      <c r="A88" s="1" t="s">
        <v>149</v>
      </c>
      <c r="E88" s="30" t="s">
        <v>2839</v>
      </c>
    </row>
    <row r="89">
      <c r="A89" s="1" t="s">
        <v>150</v>
      </c>
      <c r="E89" s="28"/>
    </row>
    <row r="90" ht="112.5">
      <c r="A90" s="1" t="s">
        <v>152</v>
      </c>
      <c r="E90" s="30" t="s">
        <v>2092</v>
      </c>
    </row>
    <row r="91" ht="13">
      <c r="A91" s="1" t="s">
        <v>143</v>
      </c>
      <c r="B91" s="28">
        <v>20</v>
      </c>
      <c r="C91" s="29" t="s">
        <v>2840</v>
      </c>
      <c r="D91" s="28" t="s">
        <v>145</v>
      </c>
      <c r="E91" s="30" t="s">
        <v>2841</v>
      </c>
      <c r="F91" s="31" t="s">
        <v>159</v>
      </c>
      <c r="G91" s="32">
        <v>15</v>
      </c>
      <c r="H91" s="32">
        <v>0</v>
      </c>
      <c r="I91" s="33">
        <f>ROUND(G91*H91,P4)</f>
        <v>0</v>
      </c>
      <c r="J91" s="28"/>
      <c r="K91" s="28"/>
      <c r="L91" s="34">
        <v>0</v>
      </c>
      <c r="M91" s="20">
        <f>ROUND(G91*L91,P4)</f>
        <v>0</v>
      </c>
      <c r="N91" s="40" t="s">
        <v>970</v>
      </c>
      <c r="O91" s="36">
        <f>M91*AA91</f>
        <v>0</v>
      </c>
      <c r="P91" s="1">
        <v>3</v>
      </c>
      <c r="AA91" s="1">
        <f>IF(P91=1,$O$3,IF(P91=2,$O$4,$O$5))</f>
        <v>0</v>
      </c>
    </row>
    <row r="92">
      <c r="A92" s="1" t="s">
        <v>149</v>
      </c>
      <c r="E92" s="30" t="s">
        <v>145</v>
      </c>
    </row>
    <row r="93">
      <c r="A93" s="1" t="s">
        <v>150</v>
      </c>
      <c r="E93" s="28"/>
    </row>
    <row r="94" ht="100">
      <c r="A94" s="1" t="s">
        <v>152</v>
      </c>
      <c r="E94" s="30" t="s">
        <v>2842</v>
      </c>
    </row>
    <row r="95" ht="13">
      <c r="A95" s="1" t="s">
        <v>143</v>
      </c>
      <c r="B95" s="28">
        <v>21</v>
      </c>
      <c r="C95" s="29" t="s">
        <v>2843</v>
      </c>
      <c r="D95" s="28" t="s">
        <v>145</v>
      </c>
      <c r="E95" s="30" t="s">
        <v>2844</v>
      </c>
      <c r="F95" s="31" t="s">
        <v>159</v>
      </c>
      <c r="G95" s="32">
        <v>5</v>
      </c>
      <c r="H95" s="32">
        <v>0</v>
      </c>
      <c r="I95" s="33">
        <f>ROUND(G95*H95,P4)</f>
        <v>0</v>
      </c>
      <c r="J95" s="28"/>
      <c r="K95" s="28"/>
      <c r="L95" s="34">
        <v>0</v>
      </c>
      <c r="M95" s="20">
        <f>ROUND(G95*L95,P4)</f>
        <v>0</v>
      </c>
      <c r="N95" s="40" t="s">
        <v>970</v>
      </c>
      <c r="O95" s="36">
        <f>M95*AA95</f>
        <v>0</v>
      </c>
      <c r="P95" s="1">
        <v>3</v>
      </c>
      <c r="AA95" s="1">
        <f>IF(P95=1,$O$3,IF(P95=2,$O$4,$O$5))</f>
        <v>0</v>
      </c>
    </row>
    <row r="96">
      <c r="A96" s="1" t="s">
        <v>149</v>
      </c>
      <c r="E96" s="30" t="s">
        <v>145</v>
      </c>
    </row>
    <row r="97">
      <c r="A97" s="1" t="s">
        <v>150</v>
      </c>
      <c r="E97" s="28"/>
    </row>
    <row r="98" ht="100">
      <c r="A98" s="1" t="s">
        <v>152</v>
      </c>
      <c r="E98" s="30" t="s">
        <v>2845</v>
      </c>
    </row>
    <row r="99" ht="13">
      <c r="A99" s="1" t="s">
        <v>143</v>
      </c>
      <c r="B99" s="28">
        <v>22</v>
      </c>
      <c r="C99" s="29" t="s">
        <v>2846</v>
      </c>
      <c r="D99" s="28" t="s">
        <v>145</v>
      </c>
      <c r="E99" s="30" t="s">
        <v>1758</v>
      </c>
      <c r="F99" s="31" t="s">
        <v>159</v>
      </c>
      <c r="G99" s="32">
        <v>3</v>
      </c>
      <c r="H99" s="32">
        <v>0</v>
      </c>
      <c r="I99" s="33">
        <f>ROUND(G99*H99,P4)</f>
        <v>0</v>
      </c>
      <c r="J99" s="28"/>
      <c r="K99" s="28"/>
      <c r="L99" s="34">
        <v>0</v>
      </c>
      <c r="M99" s="20">
        <f>ROUND(G99*L99,P4)</f>
        <v>0</v>
      </c>
      <c r="N99" s="40" t="s">
        <v>970</v>
      </c>
      <c r="O99" s="36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149</v>
      </c>
      <c r="E100" s="30" t="s">
        <v>2847</v>
      </c>
    </row>
    <row r="101">
      <c r="A101" s="1" t="s">
        <v>150</v>
      </c>
      <c r="E101" s="28"/>
    </row>
    <row r="102" ht="100">
      <c r="A102" s="1" t="s">
        <v>152</v>
      </c>
      <c r="E102" s="30" t="s">
        <v>1759</v>
      </c>
    </row>
    <row r="103" ht="13">
      <c r="A103" s="1" t="s">
        <v>143</v>
      </c>
      <c r="B103" s="28">
        <v>23</v>
      </c>
      <c r="C103" s="29" t="s">
        <v>467</v>
      </c>
      <c r="D103" s="28" t="s">
        <v>145</v>
      </c>
      <c r="E103" s="30" t="s">
        <v>468</v>
      </c>
      <c r="F103" s="31" t="s">
        <v>147</v>
      </c>
      <c r="G103" s="32">
        <v>70</v>
      </c>
      <c r="H103" s="32">
        <v>0</v>
      </c>
      <c r="I103" s="33">
        <f>ROUND(G103*H103,P4)</f>
        <v>0</v>
      </c>
      <c r="J103" s="28"/>
      <c r="K103" s="28"/>
      <c r="L103" s="34">
        <v>0</v>
      </c>
      <c r="M103" s="20">
        <f>ROUND(G103*L103,P4)</f>
        <v>0</v>
      </c>
      <c r="N103" s="40" t="s">
        <v>970</v>
      </c>
      <c r="O103" s="36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149</v>
      </c>
      <c r="E104" s="30" t="s">
        <v>2848</v>
      </c>
    </row>
    <row r="105" ht="52">
      <c r="A105" s="1" t="s">
        <v>150</v>
      </c>
      <c r="E105" s="37" t="s">
        <v>2849</v>
      </c>
    </row>
    <row r="106" ht="75">
      <c r="A106" s="1" t="s">
        <v>152</v>
      </c>
      <c r="E106" s="30" t="s">
        <v>470</v>
      </c>
    </row>
    <row r="107" ht="25">
      <c r="A107" s="1" t="s">
        <v>143</v>
      </c>
      <c r="B107" s="28">
        <v>24</v>
      </c>
      <c r="C107" s="29" t="s">
        <v>2850</v>
      </c>
      <c r="D107" s="28" t="s">
        <v>145</v>
      </c>
      <c r="E107" s="30" t="s">
        <v>2851</v>
      </c>
      <c r="F107" s="31" t="s">
        <v>147</v>
      </c>
      <c r="G107" s="32">
        <v>3185</v>
      </c>
      <c r="H107" s="32">
        <v>0</v>
      </c>
      <c r="I107" s="33">
        <f>ROUND(G107*H107,P4)</f>
        <v>0</v>
      </c>
      <c r="J107" s="28"/>
      <c r="K107" s="28"/>
      <c r="L107" s="34">
        <v>0</v>
      </c>
      <c r="M107" s="20">
        <f>ROUND(G107*L107,P4)</f>
        <v>0</v>
      </c>
      <c r="N107" s="40" t="s">
        <v>970</v>
      </c>
      <c r="O107" s="36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149</v>
      </c>
      <c r="E108" s="30" t="s">
        <v>2852</v>
      </c>
    </row>
    <row r="109" ht="52">
      <c r="A109" s="1" t="s">
        <v>150</v>
      </c>
      <c r="E109" s="37" t="s">
        <v>2853</v>
      </c>
    </row>
    <row r="110" ht="75">
      <c r="A110" s="1" t="s">
        <v>152</v>
      </c>
      <c r="E110" s="30" t="s">
        <v>470</v>
      </c>
    </row>
    <row r="111" ht="25">
      <c r="A111" s="1" t="s">
        <v>143</v>
      </c>
      <c r="B111" s="28">
        <v>25</v>
      </c>
      <c r="C111" s="29" t="s">
        <v>471</v>
      </c>
      <c r="D111" s="28" t="s">
        <v>145</v>
      </c>
      <c r="E111" s="30" t="s">
        <v>472</v>
      </c>
      <c r="F111" s="31" t="s">
        <v>159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4">
        <v>0</v>
      </c>
      <c r="M111" s="20">
        <f>ROUND(G111*L111,P4)</f>
        <v>0</v>
      </c>
      <c r="N111" s="40" t="s">
        <v>970</v>
      </c>
      <c r="O111" s="36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149</v>
      </c>
      <c r="E112" s="30" t="s">
        <v>2854</v>
      </c>
    </row>
    <row r="113" ht="52">
      <c r="A113" s="1" t="s">
        <v>150</v>
      </c>
      <c r="E113" s="37" t="s">
        <v>2855</v>
      </c>
    </row>
    <row r="114" ht="87.5">
      <c r="A114" s="1" t="s">
        <v>152</v>
      </c>
      <c r="E114" s="30" t="s">
        <v>474</v>
      </c>
    </row>
    <row r="115" ht="25">
      <c r="A115" s="1" t="s">
        <v>143</v>
      </c>
      <c r="B115" s="28">
        <v>26</v>
      </c>
      <c r="C115" s="29" t="s">
        <v>2856</v>
      </c>
      <c r="D115" s="28" t="s">
        <v>145</v>
      </c>
      <c r="E115" s="30" t="s">
        <v>2857</v>
      </c>
      <c r="F115" s="31" t="s">
        <v>159</v>
      </c>
      <c r="G115" s="32">
        <v>4</v>
      </c>
      <c r="H115" s="32">
        <v>0</v>
      </c>
      <c r="I115" s="33">
        <f>ROUND(G115*H115,P4)</f>
        <v>0</v>
      </c>
      <c r="J115" s="28"/>
      <c r="K115" s="28"/>
      <c r="L115" s="34">
        <v>0</v>
      </c>
      <c r="M115" s="20">
        <f>ROUND(G115*L115,P4)</f>
        <v>0</v>
      </c>
      <c r="N115" s="40" t="s">
        <v>970</v>
      </c>
      <c r="O115" s="36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149</v>
      </c>
      <c r="E116" s="30" t="s">
        <v>2858</v>
      </c>
    </row>
    <row r="117" ht="52">
      <c r="A117" s="1" t="s">
        <v>150</v>
      </c>
      <c r="E117" s="37" t="s">
        <v>2859</v>
      </c>
    </row>
    <row r="118" ht="87.5">
      <c r="A118" s="1" t="s">
        <v>152</v>
      </c>
      <c r="E118" s="30" t="s">
        <v>474</v>
      </c>
    </row>
    <row r="119" ht="25">
      <c r="A119" s="1" t="s">
        <v>143</v>
      </c>
      <c r="B119" s="28">
        <v>27</v>
      </c>
      <c r="C119" s="29" t="s">
        <v>2860</v>
      </c>
      <c r="D119" s="28" t="s">
        <v>145</v>
      </c>
      <c r="E119" s="30" t="s">
        <v>2861</v>
      </c>
      <c r="F119" s="31" t="s">
        <v>159</v>
      </c>
      <c r="G119" s="32">
        <v>10</v>
      </c>
      <c r="H119" s="32">
        <v>0</v>
      </c>
      <c r="I119" s="33">
        <f>ROUND(G119*H119,P4)</f>
        <v>0</v>
      </c>
      <c r="J119" s="28"/>
      <c r="K119" s="28"/>
      <c r="L119" s="34">
        <v>0</v>
      </c>
      <c r="M119" s="20">
        <f>ROUND(G119*L119,P4)</f>
        <v>0</v>
      </c>
      <c r="N119" s="40" t="s">
        <v>970</v>
      </c>
      <c r="O119" s="36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149</v>
      </c>
      <c r="E120" s="30" t="s">
        <v>2862</v>
      </c>
    </row>
    <row r="121" ht="52">
      <c r="A121" s="1" t="s">
        <v>150</v>
      </c>
      <c r="E121" s="37" t="s">
        <v>2863</v>
      </c>
    </row>
    <row r="122" ht="87.5">
      <c r="A122" s="1" t="s">
        <v>152</v>
      </c>
      <c r="E122" s="30" t="s">
        <v>474</v>
      </c>
    </row>
    <row r="123" ht="13">
      <c r="A123" s="1" t="s">
        <v>143</v>
      </c>
      <c r="B123" s="28">
        <v>28</v>
      </c>
      <c r="C123" s="29" t="s">
        <v>2864</v>
      </c>
      <c r="D123" s="28" t="s">
        <v>145</v>
      </c>
      <c r="E123" s="30" t="s">
        <v>2865</v>
      </c>
      <c r="F123" s="31" t="s">
        <v>147</v>
      </c>
      <c r="G123" s="32">
        <v>90</v>
      </c>
      <c r="H123" s="32">
        <v>0</v>
      </c>
      <c r="I123" s="33">
        <f>ROUND(G123*H123,P4)</f>
        <v>0</v>
      </c>
      <c r="J123" s="28"/>
      <c r="K123" s="28"/>
      <c r="L123" s="34">
        <v>0</v>
      </c>
      <c r="M123" s="20">
        <f>ROUND(G123*L123,P4)</f>
        <v>0</v>
      </c>
      <c r="N123" s="40" t="s">
        <v>970</v>
      </c>
      <c r="O123" s="36">
        <f>M123*AA123</f>
        <v>0</v>
      </c>
      <c r="P123" s="1">
        <v>3</v>
      </c>
      <c r="AA123" s="1">
        <f>IF(P123=1,$O$3,IF(P123=2,$O$4,$O$5))</f>
        <v>0</v>
      </c>
    </row>
    <row r="124" ht="25">
      <c r="A124" s="1" t="s">
        <v>149</v>
      </c>
      <c r="E124" s="30" t="s">
        <v>2866</v>
      </c>
    </row>
    <row r="125">
      <c r="A125" s="1" t="s">
        <v>150</v>
      </c>
      <c r="E125" s="28"/>
    </row>
    <row r="126" ht="37.5">
      <c r="A126" s="1" t="s">
        <v>152</v>
      </c>
      <c r="E126" s="30" t="s">
        <v>2867</v>
      </c>
    </row>
    <row r="127" ht="13">
      <c r="A127" s="1" t="s">
        <v>143</v>
      </c>
      <c r="B127" s="28">
        <v>29</v>
      </c>
      <c r="C127" s="29" t="s">
        <v>2868</v>
      </c>
      <c r="D127" s="28" t="s">
        <v>145</v>
      </c>
      <c r="E127" s="30" t="s">
        <v>2869</v>
      </c>
      <c r="F127" s="31" t="s">
        <v>1376</v>
      </c>
      <c r="G127" s="32">
        <v>790</v>
      </c>
      <c r="H127" s="32">
        <v>0</v>
      </c>
      <c r="I127" s="33">
        <f>ROUND(G127*H127,P4)</f>
        <v>0</v>
      </c>
      <c r="J127" s="28"/>
      <c r="K127" s="28"/>
      <c r="L127" s="34">
        <v>0</v>
      </c>
      <c r="M127" s="20">
        <f>ROUND(G127*L127,P4)</f>
        <v>0</v>
      </c>
      <c r="N127" s="40" t="s">
        <v>970</v>
      </c>
      <c r="O127" s="36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149</v>
      </c>
      <c r="E128" s="30" t="s">
        <v>2870</v>
      </c>
    </row>
    <row r="129">
      <c r="A129" s="1" t="s">
        <v>150</v>
      </c>
      <c r="E129" s="28"/>
    </row>
    <row r="130" ht="37.5">
      <c r="A130" s="1" t="s">
        <v>152</v>
      </c>
      <c r="E130" s="30" t="s">
        <v>2871</v>
      </c>
    </row>
    <row r="131" ht="25">
      <c r="A131" s="1" t="s">
        <v>143</v>
      </c>
      <c r="B131" s="28">
        <v>30</v>
      </c>
      <c r="C131" s="29" t="s">
        <v>2872</v>
      </c>
      <c r="D131" s="28" t="s">
        <v>145</v>
      </c>
      <c r="E131" s="30" t="s">
        <v>2873</v>
      </c>
      <c r="F131" s="31" t="s">
        <v>159</v>
      </c>
      <c r="G131" s="32">
        <v>2</v>
      </c>
      <c r="H131" s="32">
        <v>0</v>
      </c>
      <c r="I131" s="33">
        <f>ROUND(G131*H131,P4)</f>
        <v>0</v>
      </c>
      <c r="J131" s="28"/>
      <c r="K131" s="28"/>
      <c r="L131" s="34">
        <v>0</v>
      </c>
      <c r="M131" s="20">
        <f>ROUND(G131*L131,P4)</f>
        <v>0</v>
      </c>
      <c r="N131" s="40" t="s">
        <v>970</v>
      </c>
      <c r="O131" s="36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149</v>
      </c>
      <c r="E132" s="30" t="s">
        <v>2874</v>
      </c>
    </row>
    <row r="133">
      <c r="A133" s="1" t="s">
        <v>150</v>
      </c>
      <c r="E133" s="28"/>
    </row>
    <row r="134" ht="87.5">
      <c r="A134" s="1" t="s">
        <v>152</v>
      </c>
      <c r="E134" s="30" t="s">
        <v>2875</v>
      </c>
    </row>
    <row r="135" ht="13">
      <c r="A135" s="1" t="s">
        <v>143</v>
      </c>
      <c r="B135" s="28">
        <v>31</v>
      </c>
      <c r="C135" s="29" t="s">
        <v>2876</v>
      </c>
      <c r="D135" s="28" t="s">
        <v>145</v>
      </c>
      <c r="E135" s="30" t="s">
        <v>2877</v>
      </c>
      <c r="F135" s="31" t="s">
        <v>159</v>
      </c>
      <c r="G135" s="32">
        <v>6</v>
      </c>
      <c r="H135" s="32">
        <v>0</v>
      </c>
      <c r="I135" s="33">
        <f>ROUND(G135*H135,P4)</f>
        <v>0</v>
      </c>
      <c r="J135" s="28"/>
      <c r="K135" s="28"/>
      <c r="L135" s="34">
        <v>0</v>
      </c>
      <c r="M135" s="20">
        <f>ROUND(G135*L135,P4)</f>
        <v>0</v>
      </c>
      <c r="N135" s="40" t="s">
        <v>970</v>
      </c>
      <c r="O135" s="36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149</v>
      </c>
      <c r="E136" s="30" t="s">
        <v>2878</v>
      </c>
    </row>
    <row r="137">
      <c r="A137" s="1" t="s">
        <v>150</v>
      </c>
      <c r="E137" s="28"/>
    </row>
    <row r="138" ht="87.5">
      <c r="A138" s="1" t="s">
        <v>152</v>
      </c>
      <c r="E138" s="30" t="s">
        <v>2879</v>
      </c>
    </row>
    <row r="139" ht="25">
      <c r="A139" s="1" t="s">
        <v>143</v>
      </c>
      <c r="B139" s="28">
        <v>32</v>
      </c>
      <c r="C139" s="29" t="s">
        <v>2880</v>
      </c>
      <c r="D139" s="28" t="s">
        <v>145</v>
      </c>
      <c r="E139" s="30" t="s">
        <v>2881</v>
      </c>
      <c r="F139" s="31" t="s">
        <v>159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4">
        <v>0</v>
      </c>
      <c r="M139" s="20">
        <f>ROUND(G139*L139,P4)</f>
        <v>0</v>
      </c>
      <c r="N139" s="40" t="s">
        <v>970</v>
      </c>
      <c r="O139" s="36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149</v>
      </c>
      <c r="E140" s="30" t="s">
        <v>2882</v>
      </c>
    </row>
    <row r="141">
      <c r="A141" s="1" t="s">
        <v>150</v>
      </c>
      <c r="E141" s="28"/>
    </row>
    <row r="142" ht="87.5">
      <c r="A142" s="1" t="s">
        <v>152</v>
      </c>
      <c r="E142" s="30" t="s">
        <v>2875</v>
      </c>
    </row>
    <row r="143" ht="13">
      <c r="A143" s="1" t="s">
        <v>143</v>
      </c>
      <c r="B143" s="28">
        <v>33</v>
      </c>
      <c r="C143" s="29" t="s">
        <v>2883</v>
      </c>
      <c r="D143" s="28" t="s">
        <v>145</v>
      </c>
      <c r="E143" s="30" t="s">
        <v>2884</v>
      </c>
      <c r="F143" s="31" t="s">
        <v>159</v>
      </c>
      <c r="G143" s="32">
        <v>24</v>
      </c>
      <c r="H143" s="32">
        <v>0</v>
      </c>
      <c r="I143" s="33">
        <f>ROUND(G143*H143,P4)</f>
        <v>0</v>
      </c>
      <c r="J143" s="28"/>
      <c r="K143" s="28"/>
      <c r="L143" s="34">
        <v>0</v>
      </c>
      <c r="M143" s="20">
        <f>ROUND(G143*L143,P4)</f>
        <v>0</v>
      </c>
      <c r="N143" s="40" t="s">
        <v>970</v>
      </c>
      <c r="O143" s="36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149</v>
      </c>
      <c r="E144" s="30" t="s">
        <v>2885</v>
      </c>
    </row>
    <row r="145">
      <c r="A145" s="1" t="s">
        <v>150</v>
      </c>
      <c r="E145" s="28"/>
    </row>
    <row r="146" ht="87.5">
      <c r="A146" s="1" t="s">
        <v>152</v>
      </c>
      <c r="E146" s="30" t="s">
        <v>2886</v>
      </c>
    </row>
    <row r="147" ht="25">
      <c r="A147" s="1" t="s">
        <v>143</v>
      </c>
      <c r="B147" s="28">
        <v>34</v>
      </c>
      <c r="C147" s="29" t="s">
        <v>1606</v>
      </c>
      <c r="D147" s="28" t="s">
        <v>145</v>
      </c>
      <c r="E147" s="30" t="s">
        <v>1607</v>
      </c>
      <c r="F147" s="31" t="s">
        <v>159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4">
        <v>0</v>
      </c>
      <c r="M147" s="20">
        <f>ROUND(G147*L147,P4)</f>
        <v>0</v>
      </c>
      <c r="N147" s="40" t="s">
        <v>970</v>
      </c>
      <c r="O147" s="36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149</v>
      </c>
      <c r="E148" s="30" t="s">
        <v>145</v>
      </c>
    </row>
    <row r="149">
      <c r="A149" s="1" t="s">
        <v>150</v>
      </c>
      <c r="E149" s="28"/>
    </row>
    <row r="150" ht="100">
      <c r="A150" s="1" t="s">
        <v>152</v>
      </c>
      <c r="E150" s="30" t="s">
        <v>1608</v>
      </c>
    </row>
    <row r="151" ht="37.5">
      <c r="A151" s="1" t="s">
        <v>143</v>
      </c>
      <c r="B151" s="28">
        <v>35</v>
      </c>
      <c r="C151" s="29" t="s">
        <v>1609</v>
      </c>
      <c r="D151" s="28" t="s">
        <v>145</v>
      </c>
      <c r="E151" s="30" t="s">
        <v>1610</v>
      </c>
      <c r="F151" s="31" t="s">
        <v>159</v>
      </c>
      <c r="G151" s="32">
        <v>10</v>
      </c>
      <c r="H151" s="32">
        <v>0</v>
      </c>
      <c r="I151" s="33">
        <f>ROUND(G151*H151,P4)</f>
        <v>0</v>
      </c>
      <c r="J151" s="28"/>
      <c r="K151" s="28"/>
      <c r="L151" s="34">
        <v>0</v>
      </c>
      <c r="M151" s="20">
        <f>ROUND(G151*L151,P4)</f>
        <v>0</v>
      </c>
      <c r="N151" s="40" t="s">
        <v>970</v>
      </c>
      <c r="O151" s="36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149</v>
      </c>
      <c r="E152" s="30" t="s">
        <v>145</v>
      </c>
    </row>
    <row r="153">
      <c r="A153" s="1" t="s">
        <v>150</v>
      </c>
      <c r="E153" s="28"/>
    </row>
    <row r="154" ht="100">
      <c r="A154" s="1" t="s">
        <v>152</v>
      </c>
      <c r="E154" s="30" t="s">
        <v>1608</v>
      </c>
    </row>
    <row r="155" ht="25">
      <c r="A155" s="1" t="s">
        <v>143</v>
      </c>
      <c r="B155" s="28">
        <v>36</v>
      </c>
      <c r="C155" s="29" t="s">
        <v>1201</v>
      </c>
      <c r="D155" s="28" t="s">
        <v>145</v>
      </c>
      <c r="E155" s="30" t="s">
        <v>1202</v>
      </c>
      <c r="F155" s="31" t="s">
        <v>159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4">
        <v>0</v>
      </c>
      <c r="M155" s="20">
        <f>ROUND(G155*L155,P4)</f>
        <v>0</v>
      </c>
      <c r="N155" s="40" t="s">
        <v>970</v>
      </c>
      <c r="O155" s="36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149</v>
      </c>
      <c r="E156" s="30" t="s">
        <v>145</v>
      </c>
    </row>
    <row r="157">
      <c r="A157" s="1" t="s">
        <v>150</v>
      </c>
      <c r="E157" s="28"/>
    </row>
    <row r="158" ht="87.5">
      <c r="A158" s="1" t="s">
        <v>152</v>
      </c>
      <c r="E158" s="30" t="s">
        <v>1204</v>
      </c>
    </row>
    <row r="159" ht="13">
      <c r="A159" s="1" t="s">
        <v>143</v>
      </c>
      <c r="B159" s="28">
        <v>37</v>
      </c>
      <c r="C159" s="29" t="s">
        <v>1205</v>
      </c>
      <c r="D159" s="28" t="s">
        <v>145</v>
      </c>
      <c r="E159" s="30" t="s">
        <v>1206</v>
      </c>
      <c r="F159" s="31" t="s">
        <v>205</v>
      </c>
      <c r="G159" s="32">
        <v>80</v>
      </c>
      <c r="H159" s="32">
        <v>0</v>
      </c>
      <c r="I159" s="33">
        <f>ROUND(G159*H159,P4)</f>
        <v>0</v>
      </c>
      <c r="J159" s="28"/>
      <c r="K159" s="28"/>
      <c r="L159" s="34">
        <v>0</v>
      </c>
      <c r="M159" s="20">
        <f>ROUND(G159*L159,P4)</f>
        <v>0</v>
      </c>
      <c r="N159" s="40" t="s">
        <v>970</v>
      </c>
      <c r="O159" s="36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149</v>
      </c>
      <c r="E160" s="30" t="s">
        <v>145</v>
      </c>
    </row>
    <row r="161">
      <c r="A161" s="1" t="s">
        <v>150</v>
      </c>
      <c r="E161" s="28"/>
    </row>
    <row r="162" ht="87.5">
      <c r="A162" s="1" t="s">
        <v>152</v>
      </c>
      <c r="E162" s="30" t="s">
        <v>1208</v>
      </c>
    </row>
    <row r="163" ht="13">
      <c r="A163" s="1" t="s">
        <v>143</v>
      </c>
      <c r="B163" s="28">
        <v>38</v>
      </c>
      <c r="C163" s="29" t="s">
        <v>2887</v>
      </c>
      <c r="D163" s="28" t="s">
        <v>145</v>
      </c>
      <c r="E163" s="30" t="s">
        <v>2888</v>
      </c>
      <c r="F163" s="31" t="s">
        <v>205</v>
      </c>
      <c r="G163" s="32">
        <v>16</v>
      </c>
      <c r="H163" s="32">
        <v>0</v>
      </c>
      <c r="I163" s="33">
        <f>ROUND(G163*H163,P4)</f>
        <v>0</v>
      </c>
      <c r="J163" s="28"/>
      <c r="K163" s="28"/>
      <c r="L163" s="34">
        <v>0</v>
      </c>
      <c r="M163" s="20">
        <f>ROUND(G163*L163,P4)</f>
        <v>0</v>
      </c>
      <c r="N163" s="40" t="s">
        <v>970</v>
      </c>
      <c r="O163" s="36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149</v>
      </c>
      <c r="E164" s="30" t="s">
        <v>145</v>
      </c>
    </row>
    <row r="165">
      <c r="A165" s="1" t="s">
        <v>150</v>
      </c>
      <c r="E165" s="28"/>
    </row>
    <row r="166" ht="100">
      <c r="A166" s="1" t="s">
        <v>152</v>
      </c>
      <c r="E166" s="30" t="s">
        <v>2889</v>
      </c>
    </row>
    <row r="167" ht="13">
      <c r="A167" s="1" t="s">
        <v>143</v>
      </c>
      <c r="B167" s="28">
        <v>39</v>
      </c>
      <c r="C167" s="29" t="s">
        <v>1612</v>
      </c>
      <c r="D167" s="28" t="s">
        <v>145</v>
      </c>
      <c r="E167" s="30" t="s">
        <v>1613</v>
      </c>
      <c r="F167" s="31" t="s">
        <v>205</v>
      </c>
      <c r="G167" s="32">
        <v>32</v>
      </c>
      <c r="H167" s="32">
        <v>0</v>
      </c>
      <c r="I167" s="33">
        <f>ROUND(G167*H167,P4)</f>
        <v>0</v>
      </c>
      <c r="J167" s="28"/>
      <c r="K167" s="28"/>
      <c r="L167" s="34">
        <v>0</v>
      </c>
      <c r="M167" s="20">
        <f>ROUND(G167*L167,P4)</f>
        <v>0</v>
      </c>
      <c r="N167" s="40" t="s">
        <v>970</v>
      </c>
      <c r="O167" s="36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149</v>
      </c>
      <c r="E168" s="30" t="s">
        <v>145</v>
      </c>
    </row>
    <row r="169">
      <c r="A169" s="1" t="s">
        <v>150</v>
      </c>
      <c r="E169" s="28"/>
    </row>
    <row r="170" ht="87.5">
      <c r="A170" s="1" t="s">
        <v>152</v>
      </c>
      <c r="E170" s="30" t="s">
        <v>1615</v>
      </c>
    </row>
    <row r="171" ht="13">
      <c r="A171" s="1" t="s">
        <v>143</v>
      </c>
      <c r="B171" s="28">
        <v>40</v>
      </c>
      <c r="C171" s="29" t="s">
        <v>1209</v>
      </c>
      <c r="D171" s="28" t="s">
        <v>145</v>
      </c>
      <c r="E171" s="30" t="s">
        <v>1210</v>
      </c>
      <c r="F171" s="31" t="s">
        <v>205</v>
      </c>
      <c r="G171" s="32">
        <v>8</v>
      </c>
      <c r="H171" s="32">
        <v>0</v>
      </c>
      <c r="I171" s="33">
        <f>ROUND(G171*H171,P4)</f>
        <v>0</v>
      </c>
      <c r="J171" s="28"/>
      <c r="K171" s="28"/>
      <c r="L171" s="34">
        <v>0</v>
      </c>
      <c r="M171" s="20">
        <f>ROUND(G171*L171,P4)</f>
        <v>0</v>
      </c>
      <c r="N171" s="40" t="s">
        <v>970</v>
      </c>
      <c r="O171" s="36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149</v>
      </c>
      <c r="E172" s="30" t="s">
        <v>145</v>
      </c>
    </row>
    <row r="173">
      <c r="A173" s="1" t="s">
        <v>150</v>
      </c>
      <c r="E173" s="28"/>
    </row>
    <row r="174" ht="87.5">
      <c r="A174" s="1" t="s">
        <v>152</v>
      </c>
      <c r="E174" s="30" t="s">
        <v>1212</v>
      </c>
    </row>
    <row r="175" ht="13">
      <c r="A175" s="1" t="s">
        <v>143</v>
      </c>
      <c r="B175" s="28">
        <v>41</v>
      </c>
      <c r="C175" s="29" t="s">
        <v>1616</v>
      </c>
      <c r="D175" s="28" t="s">
        <v>145</v>
      </c>
      <c r="E175" s="30" t="s">
        <v>1617</v>
      </c>
      <c r="F175" s="31" t="s">
        <v>205</v>
      </c>
      <c r="G175" s="32">
        <v>24</v>
      </c>
      <c r="H175" s="32">
        <v>0</v>
      </c>
      <c r="I175" s="33">
        <f>ROUND(G175*H175,P4)</f>
        <v>0</v>
      </c>
      <c r="J175" s="28"/>
      <c r="K175" s="28"/>
      <c r="L175" s="34">
        <v>0</v>
      </c>
      <c r="M175" s="20">
        <f>ROUND(G175*L175,P4)</f>
        <v>0</v>
      </c>
      <c r="N175" s="40" t="s">
        <v>970</v>
      </c>
      <c r="O175" s="36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149</v>
      </c>
      <c r="E176" s="30" t="s">
        <v>145</v>
      </c>
    </row>
    <row r="177">
      <c r="A177" s="1" t="s">
        <v>150</v>
      </c>
      <c r="E177" s="28"/>
    </row>
    <row r="178" ht="87.5">
      <c r="A178" s="1" t="s">
        <v>152</v>
      </c>
      <c r="E178" s="30" t="s">
        <v>1618</v>
      </c>
    </row>
    <row r="179" ht="13">
      <c r="A179" s="1" t="s">
        <v>143</v>
      </c>
      <c r="B179" s="28">
        <v>42</v>
      </c>
      <c r="C179" s="29" t="s">
        <v>2890</v>
      </c>
      <c r="D179" s="28" t="s">
        <v>145</v>
      </c>
      <c r="E179" s="30" t="s">
        <v>2891</v>
      </c>
      <c r="F179" s="31" t="s">
        <v>205</v>
      </c>
      <c r="G179" s="32">
        <v>8</v>
      </c>
      <c r="H179" s="32">
        <v>0</v>
      </c>
      <c r="I179" s="33">
        <f>ROUND(G179*H179,P4)</f>
        <v>0</v>
      </c>
      <c r="J179" s="28"/>
      <c r="K179" s="28"/>
      <c r="L179" s="34">
        <v>0</v>
      </c>
      <c r="M179" s="20">
        <f>ROUND(G179*L179,P4)</f>
        <v>0</v>
      </c>
      <c r="N179" s="40" t="s">
        <v>970</v>
      </c>
      <c r="O179" s="36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149</v>
      </c>
      <c r="E180" s="30" t="s">
        <v>145</v>
      </c>
    </row>
    <row r="181">
      <c r="A181" s="1" t="s">
        <v>150</v>
      </c>
      <c r="E181" s="28"/>
    </row>
    <row r="182" ht="87.5">
      <c r="A182" s="1" t="s">
        <v>152</v>
      </c>
      <c r="E182" s="30" t="s">
        <v>2892</v>
      </c>
    </row>
    <row r="183" ht="13">
      <c r="A183" s="1" t="s">
        <v>140</v>
      </c>
      <c r="C183" s="22" t="s">
        <v>231</v>
      </c>
      <c r="E183" s="23" t="s">
        <v>2893</v>
      </c>
      <c r="L183" s="38"/>
      <c r="M183" s="39">
        <f>SUMIFS(M184:M191,A184:A191,"P")</f>
        <v>0</v>
      </c>
      <c r="N183" s="38"/>
    </row>
    <row r="184" ht="25">
      <c r="A184" s="1" t="s">
        <v>143</v>
      </c>
      <c r="B184" s="28">
        <v>43</v>
      </c>
      <c r="C184" s="29" t="s">
        <v>424</v>
      </c>
      <c r="D184" s="28" t="s">
        <v>425</v>
      </c>
      <c r="E184" s="30" t="s">
        <v>426</v>
      </c>
      <c r="F184" s="31" t="s">
        <v>236</v>
      </c>
      <c r="G184" s="32">
        <v>55.079999999999998</v>
      </c>
      <c r="H184" s="32">
        <v>0</v>
      </c>
      <c r="I184" s="33">
        <f>ROUND(G184*H184,P4)</f>
        <v>0</v>
      </c>
      <c r="J184" s="28"/>
      <c r="K184" s="28"/>
      <c r="L184" s="34">
        <v>0</v>
      </c>
      <c r="M184" s="20">
        <f>ROUND(G184*L184,P4)</f>
        <v>0</v>
      </c>
      <c r="N184" s="40" t="s">
        <v>1365</v>
      </c>
      <c r="O184" s="36">
        <f>M184*AA184</f>
        <v>0</v>
      </c>
      <c r="P184" s="1">
        <v>3</v>
      </c>
      <c r="AA184" s="1">
        <f>IF(P184=1,$O$3,IF(P184=2,$O$4,$O$5))</f>
        <v>0</v>
      </c>
    </row>
    <row r="185" ht="25">
      <c r="A185" s="1" t="s">
        <v>149</v>
      </c>
      <c r="E185" s="30" t="s">
        <v>238</v>
      </c>
    </row>
    <row r="186">
      <c r="A186" s="1" t="s">
        <v>150</v>
      </c>
      <c r="E186" s="28"/>
    </row>
    <row r="187" ht="200">
      <c r="A187" s="1" t="s">
        <v>152</v>
      </c>
      <c r="E187" s="30" t="s">
        <v>239</v>
      </c>
    </row>
    <row r="188" ht="25">
      <c r="A188" s="1" t="s">
        <v>143</v>
      </c>
      <c r="B188" s="28">
        <v>44</v>
      </c>
      <c r="C188" s="29" t="s">
        <v>2894</v>
      </c>
      <c r="D188" s="28" t="s">
        <v>2895</v>
      </c>
      <c r="E188" s="30" t="s">
        <v>2896</v>
      </c>
      <c r="F188" s="31" t="s">
        <v>236</v>
      </c>
      <c r="G188" s="32">
        <v>0.050000000000000003</v>
      </c>
      <c r="H188" s="32">
        <v>0</v>
      </c>
      <c r="I188" s="33">
        <f>ROUND(G188*H188,P4)</f>
        <v>0</v>
      </c>
      <c r="J188" s="28"/>
      <c r="K188" s="28"/>
      <c r="L188" s="34">
        <v>0</v>
      </c>
      <c r="M188" s="20">
        <f>ROUND(G188*L188,P4)</f>
        <v>0</v>
      </c>
      <c r="N188" s="40" t="s">
        <v>1365</v>
      </c>
      <c r="O188" s="36">
        <f>M188*AA188</f>
        <v>0</v>
      </c>
      <c r="P188" s="1">
        <v>3</v>
      </c>
      <c r="AA188" s="1">
        <f>IF(P188=1,$O$3,IF(P188=2,$O$4,$O$5))</f>
        <v>0</v>
      </c>
    </row>
    <row r="189" ht="25">
      <c r="A189" s="1" t="s">
        <v>149</v>
      </c>
      <c r="E189" s="30" t="s">
        <v>238</v>
      </c>
    </row>
    <row r="190">
      <c r="A190" s="1" t="s">
        <v>150</v>
      </c>
      <c r="E190" s="28"/>
    </row>
    <row r="191" ht="200">
      <c r="A191" s="1" t="s">
        <v>152</v>
      </c>
      <c r="E191" s="30" t="s">
        <v>239</v>
      </c>
    </row>
  </sheetData>
  <sheetProtection sheet="1" objects="1" scenarios="1" spinCount="100000" saltValue="EJYcHpo13kXScwZitaDZ2fsnmOTOg08pMJmP/m2nIhKLRIuQ2Rk/sBBWn6fE+uqnesgUZU5KKBbmf7uECgyd8Q==" hashValue="r7iYEpoxX1iWZ/Zh8hLdhfBqqonWj1o3ystDt0fgZY/5Y/vWfv7UJrvJf0gSocZIa222CZRWc6qkwTcx4Inxq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2897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2897</v>
      </c>
      <c r="D5" s="22"/>
      <c r="E5" s="23" t="s">
        <v>109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COUNTIFS(L9:L50,"=0",A9:A50,"P")+COUNTIFS(L9:L50,"",A9:A50,"P")+SUM(Q9:Q50)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SUMIFS(M10:M49,A10:A49,"P")</f>
        <v>0</v>
      </c>
      <c r="N9" s="38"/>
    </row>
    <row r="10" ht="13">
      <c r="A10" s="1" t="s">
        <v>143</v>
      </c>
      <c r="B10" s="28">
        <v>1</v>
      </c>
      <c r="C10" s="29" t="s">
        <v>2898</v>
      </c>
      <c r="D10" s="28" t="s">
        <v>145</v>
      </c>
      <c r="E10" s="30" t="s">
        <v>2899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1418</v>
      </c>
    </row>
    <row r="14" ht="13">
      <c r="A14" s="1" t="s">
        <v>143</v>
      </c>
      <c r="B14" s="28">
        <v>2</v>
      </c>
      <c r="C14" s="29" t="s">
        <v>2900</v>
      </c>
      <c r="D14" s="28" t="s">
        <v>145</v>
      </c>
      <c r="E14" s="30" t="s">
        <v>2901</v>
      </c>
      <c r="F14" s="31" t="s">
        <v>159</v>
      </c>
      <c r="G14" s="32">
        <v>2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1418</v>
      </c>
    </row>
    <row r="18" ht="13">
      <c r="A18" s="1" t="s">
        <v>143</v>
      </c>
      <c r="B18" s="28">
        <v>3</v>
      </c>
      <c r="C18" s="29" t="s">
        <v>2902</v>
      </c>
      <c r="D18" s="28" t="s">
        <v>145</v>
      </c>
      <c r="E18" s="30" t="s">
        <v>2903</v>
      </c>
      <c r="F18" s="31" t="s">
        <v>147</v>
      </c>
      <c r="G18" s="32">
        <v>550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4</v>
      </c>
      <c r="C22" s="29" t="s">
        <v>2904</v>
      </c>
      <c r="D22" s="28" t="s">
        <v>145</v>
      </c>
      <c r="E22" s="30" t="s">
        <v>2905</v>
      </c>
      <c r="F22" s="31" t="s">
        <v>147</v>
      </c>
      <c r="G22" s="32">
        <v>75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1418</v>
      </c>
    </row>
    <row r="26" ht="13">
      <c r="A26" s="1" t="s">
        <v>143</v>
      </c>
      <c r="B26" s="28">
        <v>5</v>
      </c>
      <c r="C26" s="29" t="s">
        <v>2906</v>
      </c>
      <c r="D26" s="28" t="s">
        <v>145</v>
      </c>
      <c r="E26" s="30" t="s">
        <v>1758</v>
      </c>
      <c r="F26" s="31" t="s">
        <v>159</v>
      </c>
      <c r="G26" s="32">
        <v>3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1418</v>
      </c>
    </row>
    <row r="30" ht="13">
      <c r="A30" s="1" t="s">
        <v>143</v>
      </c>
      <c r="B30" s="28">
        <v>6</v>
      </c>
      <c r="C30" s="29" t="s">
        <v>2907</v>
      </c>
      <c r="D30" s="28" t="s">
        <v>145</v>
      </c>
      <c r="E30" s="30" t="s">
        <v>2908</v>
      </c>
      <c r="F30" s="31" t="s">
        <v>258</v>
      </c>
      <c r="G30" s="32">
        <v>3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/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1418</v>
      </c>
    </row>
    <row r="34" ht="13">
      <c r="A34" s="1" t="s">
        <v>143</v>
      </c>
      <c r="B34" s="28">
        <v>7</v>
      </c>
      <c r="C34" s="29" t="s">
        <v>2909</v>
      </c>
      <c r="D34" s="28" t="s">
        <v>145</v>
      </c>
      <c r="E34" s="30" t="s">
        <v>2910</v>
      </c>
      <c r="F34" s="31" t="s">
        <v>258</v>
      </c>
      <c r="G34" s="32">
        <v>163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/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1418</v>
      </c>
    </row>
    <row r="38" ht="13">
      <c r="A38" s="1" t="s">
        <v>143</v>
      </c>
      <c r="B38" s="28">
        <v>8</v>
      </c>
      <c r="C38" s="29" t="s">
        <v>2911</v>
      </c>
      <c r="D38" s="28" t="s">
        <v>145</v>
      </c>
      <c r="E38" s="30" t="s">
        <v>2912</v>
      </c>
      <c r="F38" s="31" t="s">
        <v>258</v>
      </c>
      <c r="G38" s="32">
        <v>51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/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1418</v>
      </c>
    </row>
    <row r="42" ht="13">
      <c r="A42" s="1" t="s">
        <v>143</v>
      </c>
      <c r="B42" s="28">
        <v>9</v>
      </c>
      <c r="C42" s="29" t="s">
        <v>2913</v>
      </c>
      <c r="D42" s="28" t="s">
        <v>145</v>
      </c>
      <c r="E42" s="30" t="s">
        <v>2914</v>
      </c>
      <c r="F42" s="31" t="s">
        <v>258</v>
      </c>
      <c r="G42" s="32">
        <v>115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/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1418</v>
      </c>
    </row>
    <row r="46" ht="25">
      <c r="A46" s="1" t="s">
        <v>143</v>
      </c>
      <c r="B46" s="28">
        <v>10</v>
      </c>
      <c r="C46" s="29" t="s">
        <v>2915</v>
      </c>
      <c r="D46" s="28" t="s">
        <v>145</v>
      </c>
      <c r="E46" s="30" t="s">
        <v>2916</v>
      </c>
      <c r="F46" s="31" t="s">
        <v>258</v>
      </c>
      <c r="G46" s="32">
        <v>115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/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1418</v>
      </c>
    </row>
  </sheetData>
  <sheetProtection sheet="1" objects="1" scenarios="1" spinCount="100000" saltValue="tSWo4rELklYL8WiIirdg6aWqcAUih064m0tAJX6BWWUZSSXEiILM4ewfexGiYRQzNe/PMqG3XvX2gQddtozx0w==" hashValue="EemJ9fPl82aInZRdF3LreirVX1/QmaGsl1rviFKShCg/dYRIMmYkss75J7cxaIep72tFET7oTHv/cZ91jhBjN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2917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104</v>
      </c>
      <c r="D4" s="22"/>
      <c r="E4" s="23" t="s">
        <v>105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2917</v>
      </c>
      <c r="D5" s="22"/>
      <c r="E5" s="23" t="s">
        <v>111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COUNTIFS(L9:L54,"=0",A9:A54,"P")+COUNTIFS(L9:L54,"",A9:A54,"P")+SUM(Q9:Q54)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1407</v>
      </c>
      <c r="E9" s="23" t="s">
        <v>1408</v>
      </c>
      <c r="L9" s="38"/>
      <c r="M9" s="39">
        <f>SUMIFS(M10:M53,A10:A53,"P")</f>
        <v>0</v>
      </c>
      <c r="N9" s="38"/>
    </row>
    <row r="10" ht="13">
      <c r="A10" s="1" t="s">
        <v>143</v>
      </c>
      <c r="B10" s="28">
        <v>1</v>
      </c>
      <c r="C10" s="29" t="s">
        <v>2918</v>
      </c>
      <c r="D10" s="28" t="s">
        <v>145</v>
      </c>
      <c r="E10" s="30" t="s">
        <v>2899</v>
      </c>
      <c r="F10" s="31" t="s">
        <v>159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>
      <c r="A13" s="1" t="s">
        <v>152</v>
      </c>
      <c r="E13" s="30" t="s">
        <v>1418</v>
      </c>
    </row>
    <row r="14" ht="13">
      <c r="A14" s="1" t="s">
        <v>143</v>
      </c>
      <c r="B14" s="28">
        <v>2</v>
      </c>
      <c r="C14" s="29" t="s">
        <v>2919</v>
      </c>
      <c r="D14" s="28" t="s">
        <v>145</v>
      </c>
      <c r="E14" s="30" t="s">
        <v>2901</v>
      </c>
      <c r="F14" s="31" t="s">
        <v>159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>
      <c r="A17" s="1" t="s">
        <v>152</v>
      </c>
      <c r="E17" s="30" t="s">
        <v>1418</v>
      </c>
    </row>
    <row r="18" ht="13">
      <c r="A18" s="1" t="s">
        <v>143</v>
      </c>
      <c r="B18" s="28">
        <v>3</v>
      </c>
      <c r="C18" s="29" t="s">
        <v>2920</v>
      </c>
      <c r="D18" s="28" t="s">
        <v>145</v>
      </c>
      <c r="E18" s="30" t="s">
        <v>2903</v>
      </c>
      <c r="F18" s="31" t="s">
        <v>147</v>
      </c>
      <c r="G18" s="32">
        <v>2160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>
      <c r="A21" s="1" t="s">
        <v>152</v>
      </c>
      <c r="E21" s="30" t="s">
        <v>1418</v>
      </c>
    </row>
    <row r="22" ht="13">
      <c r="A22" s="1" t="s">
        <v>143</v>
      </c>
      <c r="B22" s="28">
        <v>4</v>
      </c>
      <c r="C22" s="29" t="s">
        <v>2921</v>
      </c>
      <c r="D22" s="28" t="s">
        <v>145</v>
      </c>
      <c r="E22" s="30" t="s">
        <v>2922</v>
      </c>
      <c r="F22" s="31" t="s">
        <v>147</v>
      </c>
      <c r="G22" s="32">
        <v>100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>
      <c r="A25" s="1" t="s">
        <v>152</v>
      </c>
      <c r="E25" s="30" t="s">
        <v>1418</v>
      </c>
    </row>
    <row r="26" ht="13">
      <c r="A26" s="1" t="s">
        <v>143</v>
      </c>
      <c r="B26" s="28">
        <v>5</v>
      </c>
      <c r="C26" s="29" t="s">
        <v>2923</v>
      </c>
      <c r="D26" s="28" t="s">
        <v>145</v>
      </c>
      <c r="E26" s="30" t="s">
        <v>2905</v>
      </c>
      <c r="F26" s="31" t="s">
        <v>147</v>
      </c>
      <c r="G26" s="32">
        <v>50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/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>
      <c r="A29" s="1" t="s">
        <v>152</v>
      </c>
      <c r="E29" s="30" t="s">
        <v>1418</v>
      </c>
    </row>
    <row r="30" ht="13">
      <c r="A30" s="1" t="s">
        <v>143</v>
      </c>
      <c r="B30" s="28">
        <v>6</v>
      </c>
      <c r="C30" s="29" t="s">
        <v>2924</v>
      </c>
      <c r="D30" s="28" t="s">
        <v>145</v>
      </c>
      <c r="E30" s="30" t="s">
        <v>1758</v>
      </c>
      <c r="F30" s="31" t="s">
        <v>159</v>
      </c>
      <c r="G30" s="32">
        <v>2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/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>
      <c r="A33" s="1" t="s">
        <v>152</v>
      </c>
      <c r="E33" s="30" t="s">
        <v>1418</v>
      </c>
    </row>
    <row r="34" ht="13">
      <c r="A34" s="1" t="s">
        <v>143</v>
      </c>
      <c r="B34" s="28">
        <v>7</v>
      </c>
      <c r="C34" s="29" t="s">
        <v>2925</v>
      </c>
      <c r="D34" s="28" t="s">
        <v>145</v>
      </c>
      <c r="E34" s="30" t="s">
        <v>2908</v>
      </c>
      <c r="F34" s="31" t="s">
        <v>258</v>
      </c>
      <c r="G34" s="32">
        <v>2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/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>
      <c r="A37" s="1" t="s">
        <v>152</v>
      </c>
      <c r="E37" s="30" t="s">
        <v>1418</v>
      </c>
    </row>
    <row r="38" ht="13">
      <c r="A38" s="1" t="s">
        <v>143</v>
      </c>
      <c r="B38" s="28">
        <v>8</v>
      </c>
      <c r="C38" s="29" t="s">
        <v>2926</v>
      </c>
      <c r="D38" s="28" t="s">
        <v>145</v>
      </c>
      <c r="E38" s="30" t="s">
        <v>2910</v>
      </c>
      <c r="F38" s="31" t="s">
        <v>258</v>
      </c>
      <c r="G38" s="32">
        <v>554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/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>
      <c r="A41" s="1" t="s">
        <v>152</v>
      </c>
      <c r="E41" s="30" t="s">
        <v>1418</v>
      </c>
    </row>
    <row r="42" ht="13">
      <c r="A42" s="1" t="s">
        <v>143</v>
      </c>
      <c r="B42" s="28">
        <v>9</v>
      </c>
      <c r="C42" s="29" t="s">
        <v>2927</v>
      </c>
      <c r="D42" s="28" t="s">
        <v>145</v>
      </c>
      <c r="E42" s="30" t="s">
        <v>2912</v>
      </c>
      <c r="F42" s="31" t="s">
        <v>258</v>
      </c>
      <c r="G42" s="32">
        <v>357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/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>
      <c r="A45" s="1" t="s">
        <v>152</v>
      </c>
      <c r="E45" s="30" t="s">
        <v>1418</v>
      </c>
    </row>
    <row r="46" ht="13">
      <c r="A46" s="1" t="s">
        <v>143</v>
      </c>
      <c r="B46" s="28">
        <v>10</v>
      </c>
      <c r="C46" s="29" t="s">
        <v>2928</v>
      </c>
      <c r="D46" s="28" t="s">
        <v>145</v>
      </c>
      <c r="E46" s="30" t="s">
        <v>2914</v>
      </c>
      <c r="F46" s="31" t="s">
        <v>258</v>
      </c>
      <c r="G46" s="32">
        <v>199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/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>
      <c r="A49" s="1" t="s">
        <v>152</v>
      </c>
      <c r="E49" s="30" t="s">
        <v>1418</v>
      </c>
    </row>
    <row r="50" ht="25">
      <c r="A50" s="1" t="s">
        <v>143</v>
      </c>
      <c r="B50" s="28">
        <v>11</v>
      </c>
      <c r="C50" s="29" t="s">
        <v>2929</v>
      </c>
      <c r="D50" s="28" t="s">
        <v>145</v>
      </c>
      <c r="E50" s="30" t="s">
        <v>2916</v>
      </c>
      <c r="F50" s="31" t="s">
        <v>258</v>
      </c>
      <c r="G50" s="32">
        <v>199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/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>
      <c r="A53" s="1" t="s">
        <v>152</v>
      </c>
      <c r="E53" s="30" t="s">
        <v>1418</v>
      </c>
    </row>
  </sheetData>
  <sheetProtection sheet="1" objects="1" scenarios="1" spinCount="100000" saltValue="Z2xDchLYHwuLLb9fra8Ff8GKnmEz7tmb8kpEgeylUH9WNEQq5seVcsBueSxrpD/YeKZyiL1T+IcBxEzG5ibxfQ==" hashValue="pzUDCmyyL9y2cYKc5oGWJvnhsgAvdenNBvTpkwe8eNgzOB4xL3vm6I2ZVrgvJkfVxxnCS7YXbS8WXaW2jGmRBw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2930</v>
      </c>
      <c r="M3" s="20">
        <f>0+M9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2930</v>
      </c>
      <c r="D5" s="22"/>
      <c r="E5" s="23" t="s">
        <v>115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COUNTIFS(L9:L58,"=0",A9:A58,"P")+COUNTIFS(L9:L58,"",A9:A58,"P")+SUM(Q9:Q58)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2931</v>
      </c>
      <c r="E9" s="23" t="s">
        <v>2932</v>
      </c>
      <c r="L9" s="38"/>
      <c r="M9" s="39">
        <f>SUMIFS(M10:M57,A10:A57,"P")</f>
        <v>0</v>
      </c>
      <c r="N9" s="38"/>
    </row>
    <row r="10" ht="25">
      <c r="A10" s="1" t="s">
        <v>143</v>
      </c>
      <c r="B10" s="28">
        <v>1</v>
      </c>
      <c r="C10" s="29" t="s">
        <v>424</v>
      </c>
      <c r="D10" s="28" t="s">
        <v>425</v>
      </c>
      <c r="E10" s="30" t="s">
        <v>426</v>
      </c>
      <c r="F10" s="31" t="s">
        <v>236</v>
      </c>
      <c r="G10" s="32">
        <v>323.88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 t="s">
        <v>1365</v>
      </c>
      <c r="O10" s="36">
        <f>M10*AA10</f>
        <v>0</v>
      </c>
      <c r="P10" s="1">
        <v>3</v>
      </c>
      <c r="AA10" s="1">
        <f>IF(P10=1,$O$3,IF(P10=2,$O$4,$O$5))</f>
        <v>0</v>
      </c>
    </row>
    <row r="11">
      <c r="A11" s="1" t="s">
        <v>149</v>
      </c>
      <c r="E11" s="30" t="s">
        <v>145</v>
      </c>
    </row>
    <row r="12">
      <c r="A12" s="1" t="s">
        <v>150</v>
      </c>
      <c r="E12" s="28"/>
    </row>
    <row r="13" ht="200">
      <c r="A13" s="1" t="s">
        <v>152</v>
      </c>
      <c r="E13" s="30" t="s">
        <v>239</v>
      </c>
    </row>
    <row r="14" ht="25">
      <c r="A14" s="1" t="s">
        <v>143</v>
      </c>
      <c r="B14" s="28">
        <v>2</v>
      </c>
      <c r="C14" s="29" t="s">
        <v>2276</v>
      </c>
      <c r="D14" s="28" t="s">
        <v>2277</v>
      </c>
      <c r="E14" s="30" t="s">
        <v>2278</v>
      </c>
      <c r="F14" s="31" t="s">
        <v>236</v>
      </c>
      <c r="G14" s="32">
        <v>171.15000000000001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 t="s">
        <v>1365</v>
      </c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145</v>
      </c>
    </row>
    <row r="16">
      <c r="A16" s="1" t="s">
        <v>150</v>
      </c>
      <c r="E16" s="28"/>
    </row>
    <row r="17" ht="200">
      <c r="A17" s="1" t="s">
        <v>152</v>
      </c>
      <c r="E17" s="30" t="s">
        <v>239</v>
      </c>
    </row>
    <row r="18" ht="25">
      <c r="A18" s="1" t="s">
        <v>143</v>
      </c>
      <c r="B18" s="28">
        <v>3</v>
      </c>
      <c r="C18" s="29" t="s">
        <v>2894</v>
      </c>
      <c r="D18" s="28" t="s">
        <v>2895</v>
      </c>
      <c r="E18" s="30" t="s">
        <v>2896</v>
      </c>
      <c r="F18" s="31" t="s">
        <v>236</v>
      </c>
      <c r="G18" s="32">
        <v>0.050000000000000003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 t="s">
        <v>1365</v>
      </c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145</v>
      </c>
    </row>
    <row r="20">
      <c r="A20" s="1" t="s">
        <v>150</v>
      </c>
      <c r="E20" s="28"/>
    </row>
    <row r="21" ht="200">
      <c r="A21" s="1" t="s">
        <v>152</v>
      </c>
      <c r="E21" s="30" t="s">
        <v>239</v>
      </c>
    </row>
    <row r="22" ht="25">
      <c r="A22" s="1" t="s">
        <v>143</v>
      </c>
      <c r="B22" s="28">
        <v>4</v>
      </c>
      <c r="C22" s="29" t="s">
        <v>2280</v>
      </c>
      <c r="D22" s="28" t="s">
        <v>2281</v>
      </c>
      <c r="E22" s="30" t="s">
        <v>2282</v>
      </c>
      <c r="F22" s="31" t="s">
        <v>236</v>
      </c>
      <c r="G22" s="32">
        <v>18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 t="s">
        <v>1365</v>
      </c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145</v>
      </c>
    </row>
    <row r="24">
      <c r="A24" s="1" t="s">
        <v>150</v>
      </c>
      <c r="E24" s="28"/>
    </row>
    <row r="25" ht="200">
      <c r="A25" s="1" t="s">
        <v>152</v>
      </c>
      <c r="E25" s="30" t="s">
        <v>239</v>
      </c>
    </row>
    <row r="26" ht="25">
      <c r="A26" s="1" t="s">
        <v>143</v>
      </c>
      <c r="B26" s="28">
        <v>5</v>
      </c>
      <c r="C26" s="29" t="s">
        <v>427</v>
      </c>
      <c r="D26" s="28" t="s">
        <v>428</v>
      </c>
      <c r="E26" s="30" t="s">
        <v>429</v>
      </c>
      <c r="F26" s="31" t="s">
        <v>236</v>
      </c>
      <c r="G26" s="32">
        <v>148.90000000000001</v>
      </c>
      <c r="H26" s="32">
        <v>0</v>
      </c>
      <c r="I26" s="33">
        <f>ROUND(G26*H26,P4)</f>
        <v>0</v>
      </c>
      <c r="J26" s="28"/>
      <c r="K26" s="28"/>
      <c r="L26" s="34">
        <v>0</v>
      </c>
      <c r="M26" s="20">
        <f>ROUND(G26*L26,P4)</f>
        <v>0</v>
      </c>
      <c r="N26" s="40" t="s">
        <v>1365</v>
      </c>
      <c r="O26" s="36">
        <f>M26*AA26</f>
        <v>0</v>
      </c>
      <c r="P26" s="1">
        <v>3</v>
      </c>
      <c r="AA26" s="1">
        <f>IF(P26=1,$O$3,IF(P26=2,$O$4,$O$5))</f>
        <v>0</v>
      </c>
    </row>
    <row r="27">
      <c r="A27" s="1" t="s">
        <v>149</v>
      </c>
      <c r="E27" s="30" t="s">
        <v>145</v>
      </c>
    </row>
    <row r="28">
      <c r="A28" s="1" t="s">
        <v>150</v>
      </c>
      <c r="E28" s="28"/>
    </row>
    <row r="29" ht="200">
      <c r="A29" s="1" t="s">
        <v>152</v>
      </c>
      <c r="E29" s="30" t="s">
        <v>239</v>
      </c>
    </row>
    <row r="30" ht="25">
      <c r="A30" s="1" t="s">
        <v>143</v>
      </c>
      <c r="B30" s="28">
        <v>8</v>
      </c>
      <c r="C30" s="29" t="s">
        <v>430</v>
      </c>
      <c r="D30" s="28" t="s">
        <v>431</v>
      </c>
      <c r="E30" s="30" t="s">
        <v>432</v>
      </c>
      <c r="F30" s="31" t="s">
        <v>236</v>
      </c>
      <c r="G30" s="32">
        <v>2.8500000000000001</v>
      </c>
      <c r="H30" s="32">
        <v>0</v>
      </c>
      <c r="I30" s="33">
        <f>ROUND(G30*H30,P4)</f>
        <v>0</v>
      </c>
      <c r="J30" s="28"/>
      <c r="K30" s="28"/>
      <c r="L30" s="34">
        <v>0</v>
      </c>
      <c r="M30" s="20">
        <f>ROUND(G30*L30,P4)</f>
        <v>0</v>
      </c>
      <c r="N30" s="40" t="s">
        <v>1365</v>
      </c>
      <c r="O30" s="36">
        <f>M30*AA30</f>
        <v>0</v>
      </c>
      <c r="P30" s="1">
        <v>3</v>
      </c>
      <c r="AA30" s="1">
        <f>IF(P30=1,$O$3,IF(P30=2,$O$4,$O$5))</f>
        <v>0</v>
      </c>
    </row>
    <row r="31">
      <c r="A31" s="1" t="s">
        <v>149</v>
      </c>
      <c r="E31" s="30" t="s">
        <v>145</v>
      </c>
    </row>
    <row r="32">
      <c r="A32" s="1" t="s">
        <v>150</v>
      </c>
      <c r="E32" s="28"/>
    </row>
    <row r="33" ht="200">
      <c r="A33" s="1" t="s">
        <v>152</v>
      </c>
      <c r="E33" s="30" t="s">
        <v>239</v>
      </c>
    </row>
    <row r="34" ht="25">
      <c r="A34" s="1" t="s">
        <v>143</v>
      </c>
      <c r="B34" s="28">
        <v>11</v>
      </c>
      <c r="C34" s="29" t="s">
        <v>2285</v>
      </c>
      <c r="D34" s="28" t="s">
        <v>2286</v>
      </c>
      <c r="E34" s="30" t="s">
        <v>2287</v>
      </c>
      <c r="F34" s="31" t="s">
        <v>236</v>
      </c>
      <c r="G34" s="32">
        <v>8.0500000000000007</v>
      </c>
      <c r="H34" s="32">
        <v>0</v>
      </c>
      <c r="I34" s="33">
        <f>ROUND(G34*H34,P4)</f>
        <v>0</v>
      </c>
      <c r="J34" s="28"/>
      <c r="K34" s="28"/>
      <c r="L34" s="34">
        <v>0</v>
      </c>
      <c r="M34" s="20">
        <f>ROUND(G34*L34,P4)</f>
        <v>0</v>
      </c>
      <c r="N34" s="40" t="s">
        <v>1365</v>
      </c>
      <c r="O34" s="36">
        <f>M34*AA34</f>
        <v>0</v>
      </c>
      <c r="P34" s="1">
        <v>3</v>
      </c>
      <c r="AA34" s="1">
        <f>IF(P34=1,$O$3,IF(P34=2,$O$4,$O$5))</f>
        <v>0</v>
      </c>
    </row>
    <row r="35">
      <c r="A35" s="1" t="s">
        <v>149</v>
      </c>
      <c r="E35" s="30" t="s">
        <v>145</v>
      </c>
    </row>
    <row r="36">
      <c r="A36" s="1" t="s">
        <v>150</v>
      </c>
      <c r="E36" s="28"/>
    </row>
    <row r="37" ht="200">
      <c r="A37" s="1" t="s">
        <v>152</v>
      </c>
      <c r="E37" s="30" t="s">
        <v>239</v>
      </c>
    </row>
    <row r="38" ht="25">
      <c r="A38" s="1" t="s">
        <v>143</v>
      </c>
      <c r="B38" s="28">
        <v>14</v>
      </c>
      <c r="C38" s="29" t="s">
        <v>233</v>
      </c>
      <c r="D38" s="28" t="s">
        <v>234</v>
      </c>
      <c r="E38" s="30" t="s">
        <v>235</v>
      </c>
      <c r="F38" s="31" t="s">
        <v>236</v>
      </c>
      <c r="G38" s="32">
        <v>1.3899999999999999</v>
      </c>
      <c r="H38" s="32">
        <v>0</v>
      </c>
      <c r="I38" s="33">
        <f>ROUND(G38*H38,P4)</f>
        <v>0</v>
      </c>
      <c r="J38" s="28"/>
      <c r="K38" s="28"/>
      <c r="L38" s="34">
        <v>0</v>
      </c>
      <c r="M38" s="20">
        <f>ROUND(G38*L38,P4)</f>
        <v>0</v>
      </c>
      <c r="N38" s="40" t="s">
        <v>1365</v>
      </c>
      <c r="O38" s="36">
        <f>M38*AA38</f>
        <v>0</v>
      </c>
      <c r="P38" s="1">
        <v>3</v>
      </c>
      <c r="AA38" s="1">
        <f>IF(P38=1,$O$3,IF(P38=2,$O$4,$O$5))</f>
        <v>0</v>
      </c>
    </row>
    <row r="39">
      <c r="A39" s="1" t="s">
        <v>149</v>
      </c>
      <c r="E39" s="30" t="s">
        <v>145</v>
      </c>
    </row>
    <row r="40">
      <c r="A40" s="1" t="s">
        <v>150</v>
      </c>
      <c r="E40" s="28"/>
    </row>
    <row r="41" ht="200">
      <c r="A41" s="1" t="s">
        <v>152</v>
      </c>
      <c r="E41" s="30" t="s">
        <v>239</v>
      </c>
    </row>
    <row r="42" ht="25">
      <c r="A42" s="1" t="s">
        <v>143</v>
      </c>
      <c r="B42" s="28">
        <v>18</v>
      </c>
      <c r="C42" s="29" t="s">
        <v>433</v>
      </c>
      <c r="D42" s="28" t="s">
        <v>434</v>
      </c>
      <c r="E42" s="30" t="s">
        <v>435</v>
      </c>
      <c r="F42" s="31" t="s">
        <v>236</v>
      </c>
      <c r="G42" s="32">
        <v>6.9199999999999999</v>
      </c>
      <c r="H42" s="32">
        <v>0</v>
      </c>
      <c r="I42" s="33">
        <f>ROUND(G42*H42,P4)</f>
        <v>0</v>
      </c>
      <c r="J42" s="28"/>
      <c r="K42" s="28"/>
      <c r="L42" s="34">
        <v>0</v>
      </c>
      <c r="M42" s="20">
        <f>ROUND(G42*L42,P4)</f>
        <v>0</v>
      </c>
      <c r="N42" s="40" t="s">
        <v>1365</v>
      </c>
      <c r="O42" s="36">
        <f>M42*AA42</f>
        <v>0</v>
      </c>
      <c r="P42" s="1">
        <v>3</v>
      </c>
      <c r="AA42" s="1">
        <f>IF(P42=1,$O$3,IF(P42=2,$O$4,$O$5))</f>
        <v>0</v>
      </c>
    </row>
    <row r="43">
      <c r="A43" s="1" t="s">
        <v>149</v>
      </c>
      <c r="E43" s="30" t="s">
        <v>145</v>
      </c>
    </row>
    <row r="44">
      <c r="A44" s="1" t="s">
        <v>150</v>
      </c>
      <c r="E44" s="28"/>
    </row>
    <row r="45" ht="200">
      <c r="A45" s="1" t="s">
        <v>152</v>
      </c>
      <c r="E45" s="30" t="s">
        <v>239</v>
      </c>
    </row>
    <row r="46" ht="25">
      <c r="A46" s="1" t="s">
        <v>143</v>
      </c>
      <c r="B46" s="28">
        <v>24</v>
      </c>
      <c r="C46" s="29" t="s">
        <v>436</v>
      </c>
      <c r="D46" s="28" t="s">
        <v>437</v>
      </c>
      <c r="E46" s="30" t="s">
        <v>438</v>
      </c>
      <c r="F46" s="31" t="s">
        <v>236</v>
      </c>
      <c r="G46" s="32">
        <v>0.19</v>
      </c>
      <c r="H46" s="32">
        <v>0</v>
      </c>
      <c r="I46" s="33">
        <f>ROUND(G46*H46,P4)</f>
        <v>0</v>
      </c>
      <c r="J46" s="28"/>
      <c r="K46" s="28"/>
      <c r="L46" s="34">
        <v>0</v>
      </c>
      <c r="M46" s="20">
        <f>ROUND(G46*L46,P4)</f>
        <v>0</v>
      </c>
      <c r="N46" s="40" t="s">
        <v>1365</v>
      </c>
      <c r="O46" s="36">
        <f>M46*AA46</f>
        <v>0</v>
      </c>
      <c r="P46" s="1">
        <v>3</v>
      </c>
      <c r="AA46" s="1">
        <f>IF(P46=1,$O$3,IF(P46=2,$O$4,$O$5))</f>
        <v>0</v>
      </c>
    </row>
    <row r="47">
      <c r="A47" s="1" t="s">
        <v>149</v>
      </c>
      <c r="E47" s="30" t="s">
        <v>145</v>
      </c>
    </row>
    <row r="48">
      <c r="A48" s="1" t="s">
        <v>150</v>
      </c>
      <c r="E48" s="28"/>
    </row>
    <row r="49" ht="200">
      <c r="A49" s="1" t="s">
        <v>152</v>
      </c>
      <c r="E49" s="30" t="s">
        <v>239</v>
      </c>
    </row>
    <row r="50" ht="25">
      <c r="A50" s="1" t="s">
        <v>143</v>
      </c>
      <c r="B50" s="28">
        <v>25</v>
      </c>
      <c r="C50" s="29" t="s">
        <v>1362</v>
      </c>
      <c r="D50" s="28" t="s">
        <v>1363</v>
      </c>
      <c r="E50" s="30" t="s">
        <v>1364</v>
      </c>
      <c r="F50" s="31" t="s">
        <v>236</v>
      </c>
      <c r="G50" s="32">
        <v>4.0300000000000002</v>
      </c>
      <c r="H50" s="32">
        <v>0</v>
      </c>
      <c r="I50" s="33">
        <f>ROUND(G50*H50,P4)</f>
        <v>0</v>
      </c>
      <c r="J50" s="28"/>
      <c r="K50" s="28"/>
      <c r="L50" s="34">
        <v>0</v>
      </c>
      <c r="M50" s="20">
        <f>ROUND(G50*L50,P4)</f>
        <v>0</v>
      </c>
      <c r="N50" s="40" t="s">
        <v>1365</v>
      </c>
      <c r="O50" s="36">
        <f>M50*AA50</f>
        <v>0</v>
      </c>
      <c r="P50" s="1">
        <v>3</v>
      </c>
      <c r="AA50" s="1">
        <f>IF(P50=1,$O$3,IF(P50=2,$O$4,$O$5))</f>
        <v>0</v>
      </c>
    </row>
    <row r="51">
      <c r="A51" s="1" t="s">
        <v>149</v>
      </c>
      <c r="E51" s="30" t="s">
        <v>145</v>
      </c>
    </row>
    <row r="52">
      <c r="A52" s="1" t="s">
        <v>150</v>
      </c>
      <c r="E52" s="28"/>
    </row>
    <row r="53" ht="200">
      <c r="A53" s="1" t="s">
        <v>152</v>
      </c>
      <c r="E53" s="30" t="s">
        <v>239</v>
      </c>
    </row>
    <row r="54" ht="25">
      <c r="A54" s="1" t="s">
        <v>143</v>
      </c>
      <c r="B54" s="28">
        <v>28</v>
      </c>
      <c r="C54" s="29" t="s">
        <v>439</v>
      </c>
      <c r="D54" s="28" t="s">
        <v>440</v>
      </c>
      <c r="E54" s="30" t="s">
        <v>441</v>
      </c>
      <c r="F54" s="31" t="s">
        <v>236</v>
      </c>
      <c r="G54" s="32">
        <v>0.5</v>
      </c>
      <c r="H54" s="32">
        <v>0</v>
      </c>
      <c r="I54" s="33">
        <f>ROUND(G54*H54,P4)</f>
        <v>0</v>
      </c>
      <c r="J54" s="28"/>
      <c r="K54" s="28"/>
      <c r="L54" s="34">
        <v>0</v>
      </c>
      <c r="M54" s="20">
        <f>ROUND(G54*L54,P4)</f>
        <v>0</v>
      </c>
      <c r="N54" s="40" t="s">
        <v>1365</v>
      </c>
      <c r="O54" s="36">
        <f>M54*AA54</f>
        <v>0</v>
      </c>
      <c r="P54" s="1">
        <v>3</v>
      </c>
      <c r="AA54" s="1">
        <f>IF(P54=1,$O$3,IF(P54=2,$O$4,$O$5))</f>
        <v>0</v>
      </c>
    </row>
    <row r="55">
      <c r="A55" s="1" t="s">
        <v>149</v>
      </c>
      <c r="E55" s="30" t="s">
        <v>145</v>
      </c>
    </row>
    <row r="56">
      <c r="A56" s="1" t="s">
        <v>150</v>
      </c>
      <c r="E56" s="28"/>
    </row>
    <row r="57" ht="200">
      <c r="A57" s="1" t="s">
        <v>152</v>
      </c>
      <c r="E57" s="30" t="s">
        <v>239</v>
      </c>
    </row>
  </sheetData>
  <sheetProtection sheet="1" objects="1" scenarios="1" spinCount="100000" saltValue="DDf3pIq535r1JBbtLlGKgrlKri6XRtLlwStaX1zuopr5qwnPIsBwUXNFz/ixO/uwtrQZmjzLxMg/PE6lKHR2og==" hashValue="LgxkapQU/Glys8AbtO1ZoVxPXOvqEdPg9vd7gw6pdIPRGVDDixKu5rR+8KezOBa0U9k8Ku6ez4TodxgiqLdUdg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5"/>
  <cols>
    <col min="1" max="1" width="8.7265625" style="1" hidden="1"/>
    <col min="2" max="2" width="11.363281" style="1" customWidth="1"/>
    <col min="3" max="3" width="13.90625" style="1" customWidth="1"/>
    <col min="5" max="5" width="70.08984" style="1" customWidth="1"/>
    <col min="6" max="6" width="11.363281" style="1" customWidth="1"/>
    <col min="7" max="7" width="16" style="1" customWidth="1"/>
    <col min="8" max="8" width="16" style="1" customWidth="1"/>
    <col min="9" max="9" width="16" style="1" customWidth="1"/>
    <col min="10" max="10" width="8.7265625" style="1" hidden="1"/>
    <col min="11" max="11" width="8.7265625" style="1" hidden="1"/>
    <col min="12" max="12" width="16" style="1" customWidth="1"/>
    <col min="13" max="13" width="16" style="1" customWidth="1"/>
    <col min="14" max="14" width="16" style="1" customWidth="1"/>
    <col min="15" max="15" width="8.7265625" style="1" hidden="1"/>
    <col min="16" max="16" width="8.7265625" style="1" hidden="1"/>
    <col min="17" max="17" width="8.7265625" style="1" hidden="1"/>
    <col min="19" max="19" width="30.363281" style="1" customWidth="1"/>
    <col min="27" max="27" width="8.7265625" style="1" hidden="1"/>
  </cols>
  <sheetData>
    <row r="1" ht="36.850395" customHeight="1">
      <c r="A1" s="16" t="s">
        <v>118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119</v>
      </c>
      <c r="B3" s="17" t="s">
        <v>120</v>
      </c>
      <c r="C3" s="18" t="s">
        <v>1</v>
      </c>
      <c r="D3" s="1"/>
      <c r="E3" s="17" t="s">
        <v>2</v>
      </c>
      <c r="F3" s="1"/>
      <c r="G3" s="1"/>
      <c r="H3" s="1"/>
      <c r="L3" s="40" t="s">
        <v>2933</v>
      </c>
      <c r="M3" s="20">
        <f>0+M9+M26+M39+M44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122</v>
      </c>
      <c r="B4" s="17" t="s">
        <v>123</v>
      </c>
      <c r="C4" s="22" t="s">
        <v>112</v>
      </c>
      <c r="D4" s="22"/>
      <c r="E4" s="23" t="s">
        <v>113</v>
      </c>
      <c r="O4">
        <v>0.12</v>
      </c>
      <c r="P4">
        <v>2</v>
      </c>
    </row>
    <row r="5" ht="34.015747" customHeight="1">
      <c r="A5" s="16" t="s">
        <v>124</v>
      </c>
      <c r="B5" s="17" t="s">
        <v>125</v>
      </c>
      <c r="C5" s="22" t="s">
        <v>2933</v>
      </c>
      <c r="D5" s="22"/>
      <c r="E5" s="23" t="s">
        <v>117</v>
      </c>
      <c r="O5">
        <v>0.20999999999999999</v>
      </c>
    </row>
    <row r="6">
      <c r="A6" s="9" t="s">
        <v>126</v>
      </c>
      <c r="B6" s="9" t="s">
        <v>127</v>
      </c>
      <c r="C6" s="9" t="s">
        <v>128</v>
      </c>
      <c r="D6" s="9" t="s">
        <v>129</v>
      </c>
      <c r="E6" s="9" t="s">
        <v>130</v>
      </c>
      <c r="F6" s="9" t="s">
        <v>131</v>
      </c>
      <c r="G6" s="9" t="s">
        <v>132</v>
      </c>
      <c r="H6" s="9" t="s">
        <v>133</v>
      </c>
      <c r="I6" s="9" t="s">
        <v>134</v>
      </c>
      <c r="J6" s="9" t="s">
        <v>135</v>
      </c>
      <c r="K6" s="9"/>
      <c r="L6" s="9" t="s">
        <v>135</v>
      </c>
      <c r="M6" s="25"/>
      <c r="N6" s="9" t="s">
        <v>136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137</v>
      </c>
      <c r="T7">
        <f>COUNTIFS(L9:L49,"=0",A9:A49,"P")+COUNTIFS(L9:L49,"",A9:A49,"P")+SUM(Q9:Q49)</f>
        <v>0</v>
      </c>
    </row>
    <row r="8" ht="13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138</v>
      </c>
      <c r="M8" s="9" t="s">
        <v>139</v>
      </c>
      <c r="N8" s="9"/>
    </row>
    <row r="9" ht="13">
      <c r="A9" s="1" t="s">
        <v>140</v>
      </c>
      <c r="C9" s="22" t="s">
        <v>406</v>
      </c>
      <c r="E9" s="23" t="s">
        <v>2934</v>
      </c>
      <c r="L9" s="38"/>
      <c r="M9" s="39">
        <f>SUMIFS(M10:M25,A10:A25,"P")</f>
        <v>0</v>
      </c>
      <c r="N9" s="38"/>
    </row>
    <row r="10" ht="13">
      <c r="A10" s="1" t="s">
        <v>143</v>
      </c>
      <c r="B10" s="28">
        <v>1</v>
      </c>
      <c r="C10" s="29" t="s">
        <v>2935</v>
      </c>
      <c r="D10" s="28" t="s">
        <v>145</v>
      </c>
      <c r="E10" s="30" t="s">
        <v>2936</v>
      </c>
      <c r="F10" s="31" t="s">
        <v>847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4">
        <v>0</v>
      </c>
      <c r="M10" s="20">
        <f>ROUND(G10*L10,P4)</f>
        <v>0</v>
      </c>
      <c r="N10" s="40"/>
      <c r="O10" s="36">
        <f>M10*AA10</f>
        <v>0</v>
      </c>
      <c r="P10" s="1">
        <v>3</v>
      </c>
      <c r="AA10" s="1">
        <f>IF(P10=1,$O$3,IF(P10=2,$O$4,$O$5))</f>
        <v>0</v>
      </c>
    </row>
    <row r="11" ht="25">
      <c r="A11" s="1" t="s">
        <v>149</v>
      </c>
      <c r="E11" s="30" t="s">
        <v>2937</v>
      </c>
    </row>
    <row r="12">
      <c r="A12" s="1" t="s">
        <v>150</v>
      </c>
      <c r="E12" s="28"/>
    </row>
    <row r="13" ht="137.5">
      <c r="A13" s="1" t="s">
        <v>152</v>
      </c>
      <c r="E13" s="30" t="s">
        <v>2938</v>
      </c>
    </row>
    <row r="14" ht="13">
      <c r="A14" s="1" t="s">
        <v>143</v>
      </c>
      <c r="B14" s="28">
        <v>2</v>
      </c>
      <c r="C14" s="29" t="s">
        <v>2939</v>
      </c>
      <c r="D14" s="28" t="s">
        <v>145</v>
      </c>
      <c r="E14" s="30" t="s">
        <v>2940</v>
      </c>
      <c r="F14" s="31" t="s">
        <v>847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4">
        <v>0</v>
      </c>
      <c r="M14" s="20">
        <f>ROUND(G14*L14,P4)</f>
        <v>0</v>
      </c>
      <c r="N14" s="40"/>
      <c r="O14" s="36">
        <f>M14*AA14</f>
        <v>0</v>
      </c>
      <c r="P14" s="1">
        <v>3</v>
      </c>
      <c r="AA14" s="1">
        <f>IF(P14=1,$O$3,IF(P14=2,$O$4,$O$5))</f>
        <v>0</v>
      </c>
    </row>
    <row r="15">
      <c r="A15" s="1" t="s">
        <v>149</v>
      </c>
      <c r="E15" s="30" t="s">
        <v>2941</v>
      </c>
    </row>
    <row r="16" ht="52">
      <c r="A16" s="1" t="s">
        <v>150</v>
      </c>
      <c r="E16" s="37" t="s">
        <v>2942</v>
      </c>
    </row>
    <row r="17" ht="100">
      <c r="A17" s="1" t="s">
        <v>152</v>
      </c>
      <c r="E17" s="30" t="s">
        <v>2943</v>
      </c>
    </row>
    <row r="18" ht="13">
      <c r="A18" s="1" t="s">
        <v>143</v>
      </c>
      <c r="B18" s="28">
        <v>3</v>
      </c>
      <c r="C18" s="29" t="s">
        <v>2944</v>
      </c>
      <c r="D18" s="28" t="s">
        <v>145</v>
      </c>
      <c r="E18" s="30" t="s">
        <v>2945</v>
      </c>
      <c r="F18" s="31" t="s">
        <v>847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4">
        <v>0</v>
      </c>
      <c r="M18" s="20">
        <f>ROUND(G18*L18,P4)</f>
        <v>0</v>
      </c>
      <c r="N18" s="40"/>
      <c r="O18" s="36">
        <f>M18*AA18</f>
        <v>0</v>
      </c>
      <c r="P18" s="1">
        <v>3</v>
      </c>
      <c r="AA18" s="1">
        <f>IF(P18=1,$O$3,IF(P18=2,$O$4,$O$5))</f>
        <v>0</v>
      </c>
    </row>
    <row r="19">
      <c r="A19" s="1" t="s">
        <v>149</v>
      </c>
      <c r="E19" s="30" t="s">
        <v>2941</v>
      </c>
    </row>
    <row r="20" ht="52">
      <c r="A20" s="1" t="s">
        <v>150</v>
      </c>
      <c r="E20" s="37" t="s">
        <v>2942</v>
      </c>
    </row>
    <row r="21" ht="100">
      <c r="A21" s="1" t="s">
        <v>152</v>
      </c>
      <c r="E21" s="30" t="s">
        <v>2946</v>
      </c>
    </row>
    <row r="22" ht="13">
      <c r="A22" s="1" t="s">
        <v>143</v>
      </c>
      <c r="B22" s="28">
        <v>4</v>
      </c>
      <c r="C22" s="29" t="s">
        <v>2947</v>
      </c>
      <c r="D22" s="28" t="s">
        <v>145</v>
      </c>
      <c r="E22" s="30" t="s">
        <v>2948</v>
      </c>
      <c r="F22" s="31" t="s">
        <v>847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4">
        <v>0</v>
      </c>
      <c r="M22" s="20">
        <f>ROUND(G22*L22,P4)</f>
        <v>0</v>
      </c>
      <c r="N22" s="40"/>
      <c r="O22" s="36">
        <f>M22*AA22</f>
        <v>0</v>
      </c>
      <c r="P22" s="1">
        <v>3</v>
      </c>
      <c r="AA22" s="1">
        <f>IF(P22=1,$O$3,IF(P22=2,$O$4,$O$5))</f>
        <v>0</v>
      </c>
    </row>
    <row r="23">
      <c r="A23" s="1" t="s">
        <v>149</v>
      </c>
      <c r="E23" s="30" t="s">
        <v>2949</v>
      </c>
    </row>
    <row r="24" ht="65">
      <c r="A24" s="1" t="s">
        <v>150</v>
      </c>
      <c r="E24" s="37" t="s">
        <v>2950</v>
      </c>
    </row>
    <row r="25" ht="87.5">
      <c r="A25" s="1" t="s">
        <v>152</v>
      </c>
      <c r="E25" s="30" t="s">
        <v>2951</v>
      </c>
    </row>
    <row r="26" ht="13">
      <c r="A26" s="1" t="s">
        <v>140</v>
      </c>
      <c r="C26" s="22" t="s">
        <v>1563</v>
      </c>
      <c r="E26" s="23" t="s">
        <v>2952</v>
      </c>
      <c r="L26" s="38"/>
      <c r="M26" s="39">
        <f>SUMIFS(M27:M38,A27:A38,"P")</f>
        <v>0</v>
      </c>
      <c r="N26" s="38"/>
    </row>
    <row r="27" ht="13">
      <c r="A27" s="1" t="s">
        <v>143</v>
      </c>
      <c r="B27" s="28">
        <v>5</v>
      </c>
      <c r="C27" s="29" t="s">
        <v>2953</v>
      </c>
      <c r="D27" s="28" t="s">
        <v>145</v>
      </c>
      <c r="E27" s="30" t="s">
        <v>2954</v>
      </c>
      <c r="F27" s="31" t="s">
        <v>847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4">
        <v>0</v>
      </c>
      <c r="M27" s="20">
        <f>ROUND(G27*L27,P4)</f>
        <v>0</v>
      </c>
      <c r="N27" s="40"/>
      <c r="O27" s="36">
        <f>M27*AA27</f>
        <v>0</v>
      </c>
      <c r="P27" s="1">
        <v>3</v>
      </c>
      <c r="AA27" s="1">
        <f>IF(P27=1,$O$3,IF(P27=2,$O$4,$O$5))</f>
        <v>0</v>
      </c>
    </row>
    <row r="28">
      <c r="A28" s="1" t="s">
        <v>149</v>
      </c>
      <c r="E28" s="30" t="s">
        <v>2955</v>
      </c>
    </row>
    <row r="29">
      <c r="A29" s="1" t="s">
        <v>150</v>
      </c>
      <c r="E29" s="28"/>
    </row>
    <row r="30" ht="112.5">
      <c r="A30" s="1" t="s">
        <v>152</v>
      </c>
      <c r="E30" s="30" t="s">
        <v>2956</v>
      </c>
    </row>
    <row r="31" ht="13">
      <c r="A31" s="1" t="s">
        <v>143</v>
      </c>
      <c r="B31" s="28">
        <v>16</v>
      </c>
      <c r="C31" s="29" t="s">
        <v>2957</v>
      </c>
      <c r="D31" s="28" t="s">
        <v>145</v>
      </c>
      <c r="E31" s="30" t="s">
        <v>2958</v>
      </c>
      <c r="F31" s="31" t="s">
        <v>847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4">
        <v>0</v>
      </c>
      <c r="M31" s="20">
        <f>ROUND(G31*L31,P4)</f>
        <v>0</v>
      </c>
      <c r="N31" s="40"/>
      <c r="O31" s="36">
        <f>M31*AA31</f>
        <v>0</v>
      </c>
      <c r="P31" s="1">
        <v>3</v>
      </c>
      <c r="AA31" s="1">
        <f>IF(P31=1,$O$3,IF(P31=2,$O$4,$O$5))</f>
        <v>0</v>
      </c>
    </row>
    <row r="32">
      <c r="A32" s="1" t="s">
        <v>149</v>
      </c>
      <c r="E32" s="30" t="s">
        <v>2959</v>
      </c>
    </row>
    <row r="33" ht="52">
      <c r="A33" s="1" t="s">
        <v>150</v>
      </c>
      <c r="E33" s="37" t="s">
        <v>2942</v>
      </c>
    </row>
    <row r="34" ht="25">
      <c r="A34" s="1" t="s">
        <v>152</v>
      </c>
      <c r="E34" s="30" t="s">
        <v>2960</v>
      </c>
    </row>
    <row r="35" ht="13">
      <c r="A35" s="1" t="s">
        <v>143</v>
      </c>
      <c r="B35" s="28">
        <v>22</v>
      </c>
      <c r="C35" s="29" t="s">
        <v>2961</v>
      </c>
      <c r="D35" s="28" t="s">
        <v>145</v>
      </c>
      <c r="E35" s="30" t="s">
        <v>2962</v>
      </c>
      <c r="F35" s="31" t="s">
        <v>847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4">
        <v>0</v>
      </c>
      <c r="M35" s="20">
        <f>ROUND(G35*L35,P4)</f>
        <v>0</v>
      </c>
      <c r="N35" s="40"/>
      <c r="O35" s="36">
        <f>M35*AA35</f>
        <v>0</v>
      </c>
      <c r="P35" s="1">
        <v>3</v>
      </c>
      <c r="AA35" s="1">
        <f>IF(P35=1,$O$3,IF(P35=2,$O$4,$O$5))</f>
        <v>0</v>
      </c>
    </row>
    <row r="36">
      <c r="A36" s="1" t="s">
        <v>149</v>
      </c>
      <c r="E36" s="30" t="s">
        <v>2963</v>
      </c>
    </row>
    <row r="37" ht="52">
      <c r="A37" s="1" t="s">
        <v>150</v>
      </c>
      <c r="E37" s="37" t="s">
        <v>2942</v>
      </c>
    </row>
    <row r="38" ht="75">
      <c r="A38" s="1" t="s">
        <v>152</v>
      </c>
      <c r="E38" s="30" t="s">
        <v>2964</v>
      </c>
    </row>
    <row r="39" ht="13">
      <c r="A39" s="1" t="s">
        <v>140</v>
      </c>
      <c r="C39" s="22" t="s">
        <v>1706</v>
      </c>
      <c r="E39" s="23" t="s">
        <v>2965</v>
      </c>
      <c r="L39" s="38"/>
      <c r="M39" s="39">
        <f>SUMIFS(M40:M43,A40:A43,"P")</f>
        <v>0</v>
      </c>
      <c r="N39" s="38"/>
    </row>
    <row r="40" ht="13">
      <c r="A40" s="1" t="s">
        <v>143</v>
      </c>
      <c r="B40" s="28">
        <v>18</v>
      </c>
      <c r="C40" s="29" t="s">
        <v>2966</v>
      </c>
      <c r="D40" s="28" t="s">
        <v>145</v>
      </c>
      <c r="E40" s="30" t="s">
        <v>2967</v>
      </c>
      <c r="F40" s="31" t="s">
        <v>847</v>
      </c>
      <c r="G40" s="32">
        <v>1</v>
      </c>
      <c r="H40" s="32">
        <v>0</v>
      </c>
      <c r="I40" s="33">
        <f>ROUND(G40*H40,P4)</f>
        <v>0</v>
      </c>
      <c r="J40" s="28"/>
      <c r="K40" s="28"/>
      <c r="L40" s="34">
        <v>0</v>
      </c>
      <c r="M40" s="20">
        <f>ROUND(G40*L40,P4)</f>
        <v>0</v>
      </c>
      <c r="N40" s="40"/>
      <c r="O40" s="36">
        <f>M40*AA40</f>
        <v>0</v>
      </c>
      <c r="P40" s="1">
        <v>3</v>
      </c>
      <c r="AA40" s="1">
        <f>IF(P40=1,$O$3,IF(P40=2,$O$4,$O$5))</f>
        <v>0</v>
      </c>
    </row>
    <row r="41">
      <c r="A41" s="1" t="s">
        <v>149</v>
      </c>
      <c r="E41" s="30" t="s">
        <v>2968</v>
      </c>
    </row>
    <row r="42" ht="52">
      <c r="A42" s="1" t="s">
        <v>150</v>
      </c>
      <c r="E42" s="37" t="s">
        <v>2969</v>
      </c>
    </row>
    <row r="43" ht="75">
      <c r="A43" s="1" t="s">
        <v>152</v>
      </c>
      <c r="E43" s="30" t="s">
        <v>2970</v>
      </c>
    </row>
    <row r="44" ht="13">
      <c r="A44" s="1" t="s">
        <v>140</v>
      </c>
      <c r="C44" s="22" t="s">
        <v>1708</v>
      </c>
      <c r="E44" s="23" t="s">
        <v>2971</v>
      </c>
      <c r="L44" s="38"/>
      <c r="M44" s="39">
        <f>SUMIFS(M45:M48,A45:A48,"P")</f>
        <v>0</v>
      </c>
      <c r="N44" s="38"/>
    </row>
    <row r="45" ht="13">
      <c r="A45" s="1" t="s">
        <v>143</v>
      </c>
      <c r="B45" s="28">
        <v>24</v>
      </c>
      <c r="C45" s="29" t="s">
        <v>2972</v>
      </c>
      <c r="D45" s="28" t="s">
        <v>145</v>
      </c>
      <c r="E45" s="30" t="s">
        <v>2973</v>
      </c>
      <c r="F45" s="31" t="s">
        <v>847</v>
      </c>
      <c r="G45" s="32">
        <v>1</v>
      </c>
      <c r="H45" s="32">
        <v>0</v>
      </c>
      <c r="I45" s="33">
        <f>ROUND(G45*H45,P4)</f>
        <v>0</v>
      </c>
      <c r="J45" s="28"/>
      <c r="K45" s="28"/>
      <c r="L45" s="34">
        <v>0</v>
      </c>
      <c r="M45" s="20">
        <f>ROUND(G45*L45,P4)</f>
        <v>0</v>
      </c>
      <c r="N45" s="40"/>
      <c r="O45" s="36">
        <f>M45*AA45</f>
        <v>0</v>
      </c>
      <c r="P45" s="1">
        <v>3</v>
      </c>
      <c r="AA45" s="1">
        <f>IF(P45=1,$O$3,IF(P45=2,$O$4,$O$5))</f>
        <v>0</v>
      </c>
    </row>
    <row r="46">
      <c r="A46" s="1" t="s">
        <v>149</v>
      </c>
      <c r="E46" s="30" t="s">
        <v>2973</v>
      </c>
    </row>
    <row r="47">
      <c r="A47" s="1" t="s">
        <v>150</v>
      </c>
      <c r="E47" s="28"/>
    </row>
    <row r="48">
      <c r="A48" s="1" t="s">
        <v>152</v>
      </c>
      <c r="E48" s="30" t="s">
        <v>2974</v>
      </c>
    </row>
  </sheetData>
  <sheetProtection sheet="1" objects="1" scenarios="1" spinCount="100000" saltValue="cp/JC9f/Q2FgUO+vwhrA5GK4zpuIIAdUQg+xWMHiJ0iEa1zmTb2NDsOmjb7Oy/uj2Ykt+qsvno3oZTE6Fyavug==" hashValue="U7WST5zKYOgvPWoIFtbmbMiGVigP7868OelWbwOXe/hPa/t5nNAkbcQacgNWQszGFS4+KqCJkh1xjD7uzGCyHQ==" algorithmName="SHA-512" password="91E8"/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2026-09-04T10:36:22Z</dcterms:created>
  <dcterms:modified xsi:type="dcterms:W3CDTF">2026-09-04T10:36:39Z</dcterms:modified>
</cp:coreProperties>
</file>