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nkom\OneDrive - Správa železnic\Dokumenty\_Prace\_Rozpocty\Optimalizace a elektrizace České Velenice-Veselí nad Lužnicí\St3\Soutez - R\260827_Dotazy\168_176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4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82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M9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0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M9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54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70"/>
  <c r="AA491"/>
  <c r="O491"/>
  <c r="M491"/>
  <c r="I491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M9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34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M9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<sst xmlns="http://schemas.openxmlformats.org/spreadsheetml/2006/main">
  <si>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</si>
  <si>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5313730008CCS08</t>
  </si>
  <si>
    <t>Optimalizace a elektrizace trati České Velenice (mimo) - Veselí nad Lužnicí (mimo) - CCS - 260827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</si>
  <si>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</si>
  <si>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</si>
  <si>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</si>
  <si>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</si>
  <si>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</si>
  <si>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</si>
  <si>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</si>
  <si>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</si>
  <si>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</si>
  <si>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</si>
  <si>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</si>
  <si>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</si>
  <si>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</si>
  <si>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</si>
  <si>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</si>
  <si>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</si>
  <si>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</si>
  <si>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</si>
  <si>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</si>
  <si>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</si>
  <si>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</si>
  <si>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</si>
  <si>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</si>
  <si>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</si>
  <si>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</si>
  <si>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</si>
  <si>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</si>
  <si>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</si>
  <si>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</si>
  <si>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</si>
  <si>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</si>
  <si>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</si>
  <si>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</si>
  <si>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</si>
  <si>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</si>
  <si>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</si>
  <si>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</si>
  <si>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</si>
  <si>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</si>
  <si>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</si>
  <si>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</si>
  <si>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</si>
  <si>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</si>
  <si>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</si>
  <si>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</si>
  <si>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</si>
  <si>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</si>
  <si>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</si>
  <si>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</si>
  <si>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</si>
  <si>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</si>
  <si>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</si>
  <si>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</si>
  <si>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</si>
  <si>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</si>
  <si>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</si>
  <si>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</si>
  <si>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</si>
  <si>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</si>
  <si>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</si>
  <si>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</si>
  <si>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</si>
  <si>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</si>
  <si>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</si>
  <si>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</si>
  <si>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</si>
  <si>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</si>
  <si>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</si>
  <si>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</si>
  <si>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</si>
  <si>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</si>
  <si>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</si>
  <si>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</si>
  <si>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</si>
  <si>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</si>
  <si>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</si>
  <si>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</si>
  <si>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</si>
  <si>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</si>
  <si>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</si>
  <si>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</si>
  <si>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</si>
  <si>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</si>
  <si>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</si>
  <si>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</si>
  <si>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</si>
  <si>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</si>
  <si>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</si>
  <si>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</si>
  <si>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</si>
  <si>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</si>
  <si>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</si>
  <si>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</si>
  <si>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</si>
  <si>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</si>
  <si>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</si>
  <si>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</si>
  <si>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</si>
  <si>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</si>
  <si>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</si>
  <si>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</si>
  <si>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</si>
  <si>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</si>
  <si>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</si>
  <si>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</si>
  <si>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</si>
  <si>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</si>
  <si>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</si>
  <si>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</si>
  <si>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</si>
  <si>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</si>
  <si>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</si>
  <si>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</si>
  <si>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</si>
  <si>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</si>
  <si>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</si>
  <si>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</si>
  <si>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</si>
  <si>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</si>
  <si>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</si>
  <si>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</si>
  <si>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</si>
  <si>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</si>
  <si>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</si>
  <si>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</si>
  <si>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</si>
  <si>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</si>
  <si>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</si>
  <si>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</si>
  <si>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</si>
  <si>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</si>
  <si>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</si>
  <si>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</si>
  <si>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</si>
  <si>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</si>
  <si>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</si>
  <si>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</si>
  <si>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</si>
  <si>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</si>
  <si>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</si>
  <si>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</si>
  <si>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</si>
  <si>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</si>
  <si>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</si>
  <si>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</si>
  <si>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- 2025</t>
  </si>
  <si>
    <t>PP</t>
  </si>
  <si>
    <t>VV</t>
  </si>
  <si>
    <t>"`viz výkresová a textová část dokumentace 
Celkem 150 = 150,000 [B] ` "
 "`Celkem `150 = 150,000 [B] "
 "Celkem "150 = 150,000 [C] _x000d_
Celkem 150 = 150,000 [B]_x000d_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</si>
  <si>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</si>
  <si>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</si>
  <si>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</si>
  <si>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</si>
  <si>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</si>
  <si>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</si>
  <si>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</si>
  <si>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</si>
  <si>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>"`viz výkresová a textová část dokumentace 
Celkem 3 = 3,000 [B] ` "
 "`Celkem `3 = 3,000 [B] "
 "Celkem "3 = 3,000 [C] _x000d_
Celkem 3 = 3,000 [B]_x000d_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</si>
  <si>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</si>
  <si>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</si>
  <si>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</si>
  <si>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>"`viz výkresová a textová část dokumentace 
Celkem 1 = 1,000 [B] ` "
 "`Celkem `1 = 1,000 [B] "
 "Celkem "1 = 1,000 [C] _x000d_
Celkem 1 = 1,000 [B]_x000d_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</si>
  <si>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</si>
  <si>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</si>
  <si>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</si>
  <si>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</si>
  <si>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</si>
  <si>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</si>
  <si>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</si>
  <si>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</si>
  <si>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</si>
  <si>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</si>
  <si>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</si>
  <si>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</si>
  <si>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</si>
  <si>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</si>
  <si>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</si>
  <si>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</si>
  <si>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</si>
  <si>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</si>
  <si>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</si>
  <si>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</si>
  <si>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</si>
  <si>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</si>
  <si>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</si>
  <si>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</si>
  <si>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"`viz výkresová a textová část dokumentace 
Celkem 4 = 4,000 [B] ` "
 "`Celkem `4 = 4,000 [B] "
 "Celkem "4 = 4,000 [C] _x000d_
Celkem 4 = 4,000 [B]_x000d_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</si>
  <si>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</si>
  <si>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</si>
  <si>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</si>
  <si>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</si>
  <si>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</si>
  <si>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</si>
  <si>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</si>
  <si>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</si>
  <si>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</si>
  <si>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</si>
  <si>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</si>
  <si>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</si>
  <si>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</si>
  <si>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</si>
  <si>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</si>
  <si>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</si>
  <si>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>"`viz výkresová a textová část dokumentace 
Celkem 50 = 50,000 [B] ` "
 "`Celkem `50 = 50,000 [B] "
 "Celkem "50 = 50,000 [C] _x000d_
Celkem 50 = 50,000 [B]_x000d_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</si>
  <si>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</si>
  <si>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</si>
  <si>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</si>
  <si>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>"`viz výkresová a textová část dokumentace 
Celkem 20 = 20,000 [B] ` "
 "`Celkem `20 = 20,000 [B] "
 "Celkem "20 = 20,000 [C] _x000d_
Celkem 20 = 20,000 [B]_x000d_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</si>
  <si>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</si>
  <si>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</si>
  <si>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</si>
  <si>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</si>
  <si>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</si>
  <si>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</si>
  <si>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>"`viz výkresová a textová část dokumentace 
Celkem 200 = 200,000 [B] ` "
 "`Celkem `200 = 200,000 [B] "
 "Celkem "200 = 200,000 [C] _x000d_
Celkem 200 = 200,000 [B]_x000d_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</si>
  <si>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</si>
  <si>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</si>
  <si>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</si>
  <si>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>"`viz výkresová a textová část dokumentace 
Celkem 100 = 100,000 [B] ` "
 "`Celkem `100 = 100,000 [B] "
 "Celkem "100 = 100,000 [C] _x000d_
Celkem 100 = 100,000 [B]_x000d_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</si>
  <si>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</si>
  <si>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</si>
  <si>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</si>
  <si>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</si>
  <si>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</si>
  <si>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</si>
  <si>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 případné použití mechanizmů, včetně dopravy ze skladu k místu montáže
2. Položka neobsahuje:
- montáž nábytku
3. Způsob měření:
Udává se počet kusů kompletní konstrukce nebo práce.</t>
  </si>
  <si>
    <t>75B218</t>
  </si>
  <si>
    <t>JEDNOTNÉ OVLÁDACÍ PRACOVIŠTĚ (JOP), TECHNOLOGIE, NEZÁLOHOVANÉ - DEMONTÁŽ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</si>
  <si>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</si>
  <si>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</si>
  <si>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</si>
  <si>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</si>
  <si>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</si>
  <si>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</si>
  <si>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- 2025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</si>
  <si>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</si>
  <si>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</si>
  <si>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</si>
  <si>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"`viz výkresová a textová část dokumentace 
Celkem 2 = 2,000 [B] ` "
 "`Celkem `2 = 2,000 [B] "
 "Celkem "2 = 2,000 [C] _x000d_
Celkem 2 = 2,000 [B]_x000d_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</si>
  <si>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</si>
  <si>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</si>
  <si>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</si>
  <si>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</si>
  <si>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</si>
  <si>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</si>
  <si>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</si>
  <si>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</si>
  <si>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</si>
  <si>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</si>
  <si>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</si>
  <si>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>"`viz výkresová a textová část dokumentace 
Celkem 205 = 205,000 [B] ` "
 "`Celkem `205 = 205,000 [B] "
 "Celkem "205 = 205,000 [C] _x000d_
Celkem 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</si>
  <si>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</si>
  <si>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</si>
  <si>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</si>
  <si>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</si>
  <si>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</si>
  <si>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>"`vuz výkresová a textová část dokumentace 
Celkem 385 = 385,000 [B] ` "_x000d_
 "`Celkem `385 = 385,000 [B] "_x000d_
 "Celkem "385 = 385,000 [C] _x000d_
Celkem 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</si>
  <si>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</si>
  <si>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14173</t>
  </si>
  <si>
    <t>PROTLAČOVÁNÍ POTRUBÍ Z PLAST HMOT DN DO 200MM</t>
  </si>
  <si>
    <t>"`vuz výkresová a textová část dokumentace 
Celkem 20 = 20,000 [B] ` "_x000d_
 "`Celkem `20 = 20,000 [B] "_x000d_
 "Celkem "20 = 20,000 [C] _x000d_
Celkem 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</si>
  <si>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</si>
  <si>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</si>
  <si>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</si>
  <si>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>"`vuz výkresová a textová část dokumentace 
Celkem 346,5 = 346,500 [B] ` "_x000d_
 "`Celkem `346,5 = 346,500 [B] "_x000d_
 "Celkem "346,5 = 346,500 [C] _x000d_
Celkem 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</si>
  <si>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</si>
  <si>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</si>
  <si>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</si>
  <si>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"`vuz výkresová a textová část dokumentace 
Celkem 870 = 870,000 [B] ` "_x000d_
 "`Celkem `870 = 870,000 [B] "_x000d_
 "Celkem "870 = 870,000 [C] _x000d_
Celkem 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</si>
  <si>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</si>
  <si>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</si>
  <si>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</si>
  <si>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"`vuz výkresová a textová část dokumentace 
Celkem 30 = 30,000 [B] ` "_x000d_
 "`Celkem `30 = 30,000 [B] "_x000d_
 "Celkem "30 = 30,000 [C] _x000d_
Celkem 30 = 30,000 [B]_x000d_</t>
  </si>
  <si>
    <t>702312</t>
  </si>
  <si>
    <t>ZAKRYTÍ KABELŮ VÝSTRAŽNOU FÓLIÍ ŠÍŘKY PŘES 20 DO 40 CM</t>
  </si>
  <si>
    <t>"`vuz výkresová a textová část dokumentace 
Celkem 700 = 700,000 [B] ` "_x000d_
 "`Celkem `700 = 700,000 [B] "_x000d_
 "Celkem "700 = 700,000 [C] _x000d_
Celkem 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</si>
  <si>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</si>
  <si>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</si>
  <si>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</si>
  <si>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</si>
  <si>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</si>
  <si>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</si>
  <si>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</si>
  <si>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</si>
  <si>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</si>
  <si>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>"`vuz výkresová a textová část dokumentace 
Celkem 50 = 50,000 [B] ` "_x000d_
 "`Celkem `50 = 50,000 [B] "_x000d_
 "Celkem "50 = 50,000 [C] _x000d_
Celkem 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</si>
  <si>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</si>
  <si>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</si>
  <si>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</si>
  <si>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</si>
  <si>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>"`vuz výkresová a textová část dokumentace 
Celkem 0,7 = 0,700 [B] ` "_x000d_
 "`Celkem `0,7 = 0,700 [B] "_x000d_
 "Celkem "0,7 = 0,700 [C] _x000d_
Celkem 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</si>
  <si>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</si>
  <si>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</si>
  <si>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</si>
  <si>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>"`vuz výkresová a textová část dokumentace 
Celkem 11 = 11,000 [B] ` "_x000d_
 "`Celkem `11 = 11,000 [B] "_x000d_
 "Celkem "11 = 11,000 [C] _x000d_
Celkem 11 = 11,000 [B]_x000d_</t>
  </si>
  <si>
    <t>75A161</t>
  </si>
  <si>
    <t>KABEL METALICKÝ SE STÍNĚNÍM PŘES 12 PÁRŮ - DODÁVKA</t>
  </si>
  <si>
    <t>"`vuz výkresová a textová část dokumentace 
Celkem 25,5 = 25,500 [B] ` "_x000d_
 "`Celkem `25,5 = 25,500 [B] "_x000d_
 "Celkem "25,5 = 25,500 [C] _x000d_
Celkem 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</si>
  <si>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</si>
  <si>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</si>
  <si>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</si>
  <si>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</si>
  <si>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</si>
  <si>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</si>
  <si>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</si>
  <si>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</si>
  <si>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</si>
  <si>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>"`vuz výkresová a textová část dokumentace 
Celkem 5 = 5,000 [B] ` "_x000d_
 "`Celkem `5 = 5,000 [B] "_x000d_
 "Celkem "5 = 5,000 [C] _x000d_
Celkem 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</si>
  <si>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</si>
  <si>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</si>
  <si>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</si>
  <si>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>"`vuz výkresová a textová část dokumentace 
Celkem 3 = 3,000 [B] ` "_x000d_
 "`Celkem `3 = 3,000 [B] "_x000d_
 "Celkem "3 = 3,000 [C] _x000d_
Celkem 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</si>
  <si>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</si>
  <si>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</si>
  <si>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</si>
  <si>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</si>
  <si>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>"`vuz výkresová a textová část dokumentace 
Celkem 1 = 1,000 [B] ` "_x000d_
 "`Celkem `1 = 1,000 [B] "_x000d_
 "Celkem "1 = 1,000 [C] _x000d_
Celkem 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</si>
  <si>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</si>
  <si>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</si>
  <si>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</si>
  <si>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</si>
  <si>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>"`vuz výkresová a textová část dokumentace 
Celkem 10 = 10,000 [B] ` "_x000d_
 "`Celkem `10 = 10,000 [B] "_x000d_
 "Celkem "10 = 10,000 [C] _x000d_
Celkem 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</si>
  <si>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</si>
  <si>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</si>
  <si>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</si>
  <si>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</si>
  <si>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</si>
  <si>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</si>
  <si>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</si>
  <si>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</si>
  <si>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</si>
  <si>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</si>
  <si>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</si>
  <si>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</si>
  <si>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</si>
  <si>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</si>
  <si>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</si>
  <si>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>"`vuz výkresová a textová část dokumentace 
Celkem 2,5 = 2,500 [B] ` "_x000d_
 "`Celkem `2,5 = 2,500 [B] "_x000d_
 "Celkem "2,5 = 2,500 [C] _x000d_
Celkem 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</si>
  <si>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</si>
  <si>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</si>
  <si>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</si>
  <si>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>"`vuz výkresová a textová část dokumentace 
Celkem 8 = 8,000 [B] ` "_x000d_
 "`Celkem `8 = 8,000 [B] "_x000d_
 "Celkem "8 = 8,000 [C] _x000d_
Celkem 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</si>
  <si>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</si>
  <si>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</si>
  <si>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</si>
  <si>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</si>
  <si>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</si>
  <si>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</si>
  <si>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</si>
  <si>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</si>
  <si>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</si>
  <si>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</si>
  <si>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</si>
  <si>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</si>
  <si>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</si>
  <si>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</si>
  <si>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</si>
  <si>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</si>
  <si>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</si>
  <si>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</si>
  <si>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</si>
  <si>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</si>
  <si>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</si>
  <si>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</si>
  <si>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</si>
  <si>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</si>
  <si>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</si>
  <si>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</si>
  <si>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</si>
  <si>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"`vuz výkresová a textová část dokumentace 
Celkem 1 = 1,000 [B] ` "_x000d_
 "`Celkem `1 = 1,000 [B] "_x000d_
 "Celkem "1 = 1,000 [C] _x000d_
Celkem 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</si>
  <si>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</si>
  <si>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</si>
  <si>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</si>
  <si>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</si>
  <si>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</si>
  <si>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</si>
  <si>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</si>
  <si>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"`vuz výkresová a textová část dokumentace 
Celkem 15 = 15,000 [B] ` "_x000d_
 "`Celkem `15 = 15,000 [B] "_x000d_
 "Celkem "15 = 15,000 [C] _x000d_
Celkem 15 = 15,000 [B]_x000d_</t>
  </si>
  <si>
    <t>"`vuz výkresová a textová část dokumentace 
Celkem 150 = 150,000 [B] ` "_x000d_
 "`Celkem `150 = 150,000 [B] "_x000d_
 "Celkem "150 = 150,000 [C] _x000d_
Celkem 150 = 150,000 [B]_x000d_</t>
  </si>
  <si>
    <t>75E157</t>
  </si>
  <si>
    <t>PŘEZKOUŠENÍ A REGULACE NÁVĚSTIDEL</t>
  </si>
  <si>
    <t>"`vuz výkresová a textová část dokumentace 
Celkem 9 = 9,000 [B] ` "
 "`Celkem `9 = 9,000 [B] "
 "Celkem "9 = 9,000 [C] _x000d_
Celkem 9 = 9,000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</si>
  <si>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</si>
  <si>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>"`vuz výkresová a textová část dokumentace 
Celkem 100 = 100,000 [B] ` "_x000d_
 "`Celkem `100 = 100,000 [B] "_x000d_
 "Celkem "100 = 100,000 [C] _x000d_
Celkem 100 = 100,000 [B]_x000d_</t>
  </si>
  <si>
    <t>"`vuz výkresová a textová část dokumentace 
Celkem 2 = 2,000 [B] ` "_x000d_
 "`Celkem `2 = 2,000 [B] "_x000d_
 "Celkem "2 = 2,000 [C] _x000d_
Celkem 2 = 2,000 [B]_x000d_</t>
  </si>
  <si>
    <t>75F211</t>
  </si>
  <si>
    <t>BALÍZA NEPROMĚNNÁ TYP EUROBALISE VČ. ZPRACOVÁNÍ DAT A UPEVŇOVACÍ SADY - DODÁVKA</t>
  </si>
  <si>
    <t>"`vuz výkresová a textová část dokumentace 
Celkem 4 = 4,000 [B] ` "_x000d_
 "`Celkem `4 = 4,000 [B] "_x000d_
 "Celkem "4 = 4,000 [C] _x000d_
Celkem 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</si>
  <si>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</si>
  <si>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</si>
  <si>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</si>
  <si>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</si>
  <si>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</si>
  <si>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</si>
  <si>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"`vuz výkresová a textová část dokumentace 
Celkem 2 = 2,000 [B] ` "_x000d_
 "`Celkem `2 = 2,000 [B] "_x000d_
 "Celkem "2 = 2,000 [C] _x000d_
Celkem 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</si>
  <si>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</si>
  <si>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</si>
  <si>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</si>
  <si>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</si>
  <si>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</si>
  <si>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</si>
  <si>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</si>
  <si>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75F227</t>
  </si>
  <si>
    <t>1</t>
  </si>
  <si>
    <t>REINŽENÝRING BALÍZY</t>
  </si>
  <si>
    <t>"`vuz výkresová a textová část dokumentace 
Celkem 1 = 1,000 [B] ` "
 "`Celkem `1 = 1,000 [B] "
 "Celkem "1 = 1,000 [C] _x000d_
Celkem 1 = 1,000 [B]_x000d_</t>
  </si>
  <si>
    <t xml:space="preserve">1. Položka obsahuje:_x000d_
 –  přeprojektování 1 ks balízy, zpracování a převzetí dat, jejich kontrola, projektování, testování,ověřování, programování, archivování a vytvoření potřebných dokumentů_x000d_
2. Položka neobsahuje:_x000d_
- zaměření a pořízení vstupních dat pro reinženýring, dodávku žádného HW_x000d_
3. Způsob měření:_x000d_
Udává se počet kusů kompletní konstrukce nebo práce.</t>
  </si>
  <si>
    <t>75C857</t>
  </si>
  <si>
    <t>SADA PROPOJEK PRO PŘIPOJENÍ STYKOVÉHO TRANSFORMÁTORU, SYMETRIZAČNÍ TLUMIVKY KE KOLEJNICI - MONTÁŽ</t>
  </si>
  <si>
    <t>1. Položka obsahuje:
 – rozměření místa připojení, případné vyvrtání otvorů, montáž sady propojek (do 3 lan) pro připojení jednoho stykového transformátoru ke kolejnicím
 – montáž propojek pro připojení stykového transformátoru ke kolejnicím se všemi pomocnými a doplňujícími pracemi a součástmi, případné použití mechanizmů, včetně dopravy ze skladu k místu montáže
2. Položka neobsahuje:
 X
3. Způsob měření:
Udává se počet sad, které se skládají z předepsaných dílů, jež tvoří požadovaný celek.</t>
  </si>
  <si>
    <t>75C858</t>
  </si>
  <si>
    <t>SADA PROPOJEK PRO PŘIPOJENÍ STYKOVÉHO TRANSFORMÁTORU, SYMETRIZAČNÍ TLUMIVKY KE KOLEJNICI - DEMONTÁŽ</t>
  </si>
  <si>
    <t>"`vuz výkresová a textová část dokumentace 
Celkem 2 = 2,000 [B] ` "
 "`Celkem `2 = 2,000 [B] "
 "Celkem "2 = 2,000 [C] _x000d_
Celkem 2 = 2,000 [B]_x000d_</t>
  </si>
  <si>
    <t>1. Položka obsahuje:
 – demontáž sady propojek (do 3 lan) pro připojení jednoho stykového transformátoru ke kolejnicím
 – demontáž sady propojek pro připojení stykového transformátoru ke kolejnicím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sad, které se skládají z předepsaných dílů, jež tvoří požadovaný celek.</t>
  </si>
  <si>
    <t>75C848</t>
  </si>
  <si>
    <t>STYKOVÝ TRANSFORMÁTOR, SYMETRIZAČNÍ A UKOLEJŇOVACÍ TLUMIVKA - DEMONTÁŽ</t>
  </si>
  <si>
    <t>1. Položka obsahuje:
 – demontáž jednoho stykového transformátoru včetně odpojení kabelových přívodů
 – demontáž stykového transformátoru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</si>
  <si>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75C887</t>
  </si>
  <si>
    <t>MEZIKOLEJOVÁ LANOVÁ PROPOJKA (DO 3 LAN DO DÉLKY 7 M) - MONTÁŽ</t>
  </si>
  <si>
    <t>1. Položka obsahuje:
 – rozměření místa připojení, případné vyvrtání otvorů, montáž mezikolejové lanové propojky
 – montáž mezikolejové lanové propojky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</si>
  <si>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75C888</t>
  </si>
  <si>
    <t>MEZIKOLEJOVÁ LANOVÁ PROPOJKA (DO 3 LAN DO DÉLKY 7 M) - DEMONTÁŽ</t>
  </si>
  <si>
    <t>1. Položka obsahuje:
 – demontáž mezikolejové lanové propojky dle typu daného položkou
 – demontáž mezikolejové lanové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</si>
  <si>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</si>
  <si>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</si>
  <si>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</si>
  <si>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</si>
  <si>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</si>
  <si>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</si>
  <si>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</si>
  <si>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</si>
  <si>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</si>
  <si>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</si>
  <si>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</si>
  <si>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</si>
  <si>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</si>
  <si>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</si>
  <si>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</si>
  <si>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</si>
  <si>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</si>
  <si>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</si>
  <si>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</si>
  <si>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"``viz výkresová a textová část dokumentace 
Celkem 0,1 = 0,100 [B] ` `
 ``Celkem `0,1 = 0,100 [B] `
 `Celkem `0,1 = 0,100 [C] "_x000d_
 "Celkem "0,1 = 0,100 [B]_x000d_</t>
  </si>
  <si>
    <t xml:space="preserve"> "``viz výkresová a textová část dokumentace 
Celkem 6 = 6,000 [B] ` `
 ``Celkem `6 = 6,000 [B] `
 `Celkem `6 = 6,000 [C] "_x000d_
 "Celkem "6 = 6,000 [B]_x000d_</t>
  </si>
  <si>
    <t xml:space="preserve"> "``viz výkresová a textová část dokumentace 
Celkem 59 = 59,000 [B] ` `
 ``Celkem `59 = 59,000 [B] `
 `Celkem `59 = 59,000 [C] "_x000d_
 "Celkem "60 = 60,000 [B]_x000d_</t>
  </si>
  <si>
    <t xml:space="preserve"> "``viz výkresová a textová část dokumentace 
Celkem 60 = 60,000 [B] ` `
 ``Celkem `60 = 60,000 [B] `
 `Celkem `60 = 60,000 [C] "_x000d_
 "Celkem "60 = 60,000 [B]_x000d_</t>
  </si>
  <si>
    <t xml:space="preserve"> "``viz výkresová a textová část dokumentace 
Celkem 4 = 4,000 [B] ` `
 ``Celkem `4 = 4,000 [B] `
 `Celkem `4 = 4,000 [C] "_x000d_
 "Celkem "4 = 4,000 [B]_x000d_</t>
  </si>
  <si>
    <t xml:space="preserve"> "``viz výkresová a textová část dokumentace 
Celkem 2 = 2,000 [B] ` `
 ``Celkem `2 = 2,000 [B] `
 `Celkem `2 = 2,000 [C] "_x000d_
 "Celkem "2 = 2,000 [B]_x000d_</t>
  </si>
  <si>
    <t xml:space="preserve"> "``viz výkresová a textová část dokumentace 
Celkem 12 = 12,000 [B] ` `
 ``Celkem `12 = 12,000 [B] `
 `Celkem `12 = 12,000 [C] "_x000d_
 "Celkem "12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</si>
  <si>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</si>
  <si>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</si>
  <si>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</si>
  <si>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 = 1,000 [B] ` `
 ``Celkem `1 = 1,000 [B] `
 `Celkem `1 = 1,000 [C] "_x000d_
 "Celkem "1 = 1,000 [B]_x000d_</t>
  </si>
  <si>
    <t xml:space="preserve"> "``viz výkresová a textová část dokumentace 
Celkem 20 = 20,000 [B] ` `
 ``Celkem `20 = 20,000 [B] `
 `Celkem `20 = 20,000 [C] "_x000d_
 "Celkem "20 = 20,000 [B]_x000d_</t>
  </si>
  <si>
    <t xml:space="preserve"> "``viz výkresová a textová část dokumentace 
Celkem 16 = 16,000 [B] ` `
 ``Celkem `16 = 16,000 [B] `
 `Celkem `16 = 16,000 [C] "_x000d_
 "Celkem "16 = 16,000 [B]_x000d_</t>
  </si>
  <si>
    <t xml:space="preserve"> "``viz výkresová a textová část dokumentace 
Celkem 4 = 4,000 [B] ` `
 ``Celkem `4 = 4,000 [B] `
 `Celkem `4 = 4,000 [C] "_x000d_
 "Celkem "1 = 1,000 [B]_x000d_</t>
  </si>
  <si>
    <t xml:space="preserve"> "``viz výkresová a textová část dokumentace 
Celkem 4 = 4,000 [B] ` `
 ``Celkem `4 = 4,000 [B] `
 `Celkem `4 = 4,000 [C] "_x000d_
 "Celkem "7 = 7,000 [B]_x000d_</t>
  </si>
  <si>
    <t xml:space="preserve"> "``vuz výkresová a textová část dokumentace 
Celkem 1 = 1,000 [B] ` `
 ``Celkem `1 = 1,000 [B] `
 `Celkem `1 = 1,000 [C] "_x000d_
 "Celkem "4 = 4,000 [B]_x000d_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</si>
  <si>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</si>
  <si>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 xml:space="preserve"> "``vuz výkresová a textová část dokumentace 
Celkem 2 = 2,000 [B] ` `
 ``Celkem `2 = 2,000 [B] `
 `Celkem `2 = 2,000 [C] "_x000d_
 "Celkem "6 = 6,000 [B]_x000d_</t>
  </si>
  <si>
    <t>PS 03-01-11</t>
  </si>
  <si>
    <t xml:space="preserve"> "``viz výkresová a textová část dokumentace 
Celkem 428 = 428,000 [B] ` `
 ``Celkem `428 = 428,000 [B] `
 `Celkem `428 = 428,000 [C] "_x000d_
 "Celkem "428 = 428,000 [B]_x000d_</t>
  </si>
  <si>
    <t xml:space="preserve"> "``viz výkresová a textová část dokumentace 
Celkem 385,2 = 385,200 [B] ` `
 ``Celkem `385,2 = 385,200 [B] `
 `Celkem `385,2 = 385,200 [C] "_x000d_
 "Celkem "385,2 = 385,200 [B]_x000d_</t>
  </si>
  <si>
    <t xml:space="preserve"> "``viz výkresová a textová část dokumentace 
Celkem 492 = 492,000 [B] ` `
 ``Celkem `492 = 492,000 [B] `
 `Celkem `492 = 492,000 [C] "_x000d_
 "Celkem "492 = 492,000 [B]_x000d_</t>
  </si>
  <si>
    <t>702112</t>
  </si>
  <si>
    <t>KABELOVÝ ŽLAB ZEMNÍ VČETNĚ KRYTU SVĚTLÉ ŠÍŘKY PŘES 120 DO 250 MM</t>
  </si>
  <si>
    <t xml:space="preserve"> "``viz výkresová a textová část dokumentace 
Celkem 905 = 905,000 [B] ` `
 ``Celkem `905 = 905,000 [B] `
 `Celkem `905 = 905,000 [C] "_x000d_
 "Celkem "905 = 905,000 [B]_x000d_</t>
  </si>
  <si>
    <t>R702112</t>
  </si>
  <si>
    <t>KABELOVÝ ŽLAB ZEMNÍ VČETNĚ KRYTU SVĚTLÉ ŠÍŘKY PŘES 120 DO 250 MM - POCHOZÍ</t>
  </si>
  <si>
    <t xml:space="preserve"> "``viz výkresová a textová část dokumentace 
Celkem 330 = 330,000 [B] ` `
 ``Celkem `330 = 330,000 [B] `
 `Celkem `330 = 330,000 [C] "_x000d_
 "Celkem "330 = 330,000 [B]_x000d_</t>
  </si>
  <si>
    <t xml:space="preserve"> "``viz výkresová a textová část dokumentace 
Celkem 462 = 462,000 [B] ` `
 ``Celkem `462 = 462,000 [B] `
 `Celkem `462 = 462,000 [C] "_x000d_
 "Celkem "462 = 462,000 [B]_x000d_</t>
  </si>
  <si>
    <t>742H12</t>
  </si>
  <si>
    <t>KABEL NN ČTYŘ- A PĚTIŽÍLOVÝ CU S PLASTOVOU IZOLACÍ OD 4 DO 16 MM2</t>
  </si>
  <si>
    <t xml:space="preserve"> "``viz výkresová a textová část dokumentace 
Celkem 1200 = 1200,000 [B] ` `
 ``Celkem `1200 = 1200,000 [B] `
 `Celkem `1200 = 1200,000 [C] "_x000d_
 "Celkem "1200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</si>
  <si>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</si>
  <si>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</si>
  <si>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</si>
  <si>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"``viz výkresová a textová část dokumentace 
Celkem 14 = 14,000 [B] ` `
 ``Celkem `14 = 14,000 [B] `
 `Celkem `14 = 14,000 [C] "_x000d_
 "Celkem "14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</si>
  <si>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</si>
  <si>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</si>
  <si>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</si>
  <si>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"``viz výkresová a textová část dokumentace 
Celkem 26 = 26,000 [B] ` `
 ``Celkem `26 = 26,000 [B] `
 `Celkem `26 = 26,000 [C] "_x000d_
 "Celkem "26 = 26,000 [B]_x000d_</t>
  </si>
  <si>
    <t>1. Položka obsahuje:
 – veškeré příslušentsví
2. Položka neobsahuje:
 X
3. Způsob měření:
Udává se počet kusů kompletní konstrukce nebo práce.</t>
  </si>
  <si>
    <t xml:space="preserve"> "``viz výkresová a textová část dokumentace 
Celkem 37 = 37,000 [B] ` `
 ``Celkem `37 = 37,000 [B] `
 `Celkem `37 = 37,000 [C] "_x000d_
 "Celkem "37 = 37,000 [B]_x000d_</t>
  </si>
  <si>
    <t>75A141</t>
  </si>
  <si>
    <t>KABEL METALICKÝ DVOUPLÁŠŤOVÝ PŘES 12 PÁRŮ - DODÁVKA</t>
  </si>
  <si>
    <t xml:space="preserve"> "``viz výkresová a textová část dokumentace 
Celkem 0,5 = 0,500 [B] ` `
 ``Celkem `0,5 = 0,500 [B] `
 `Celkem `0,5 = 0,500 [C] "_x000d_
 "Celkem "0,5 = 0,500 [B]_x000d_</t>
  </si>
  <si>
    <t xml:space="preserve"> "``viz výkresová a textová část dokumentace 
Celkem 7 = 7,000 [B] ` `
 ``Celkem `7 = 7,000 [B] `
 `Celkem `7 = 7,000 [C] "_x000d_
 "Celkem "7 = 7,000 [B]_x000d_</t>
  </si>
  <si>
    <t xml:space="preserve"> "``viz výkresová a textová část dokumentace 
Celkem 76 = 76,000 [B] ` `
 ``Celkem `76 = 76,000 [B] `
 `Celkem `76 = 76,000 [C] "_x000d_
 "Celkem "76 = 76,000 [B]_x000d_</t>
  </si>
  <si>
    <t>75A227</t>
  </si>
  <si>
    <t>ZATAŽENÍ A SPOJKOVÁNÍ KABELŮ PŘES 12 PÁRŮ - MONTÁŽ</t>
  </si>
  <si>
    <t xml:space="preserve"> "``viz výkresová a textová část dokumentace 
Celkem 150 = 150,000 [B] ` `
 ``Celkem `150 = 150,000 [B] `
 `Celkem `150 = 150,000 [C] "_x000d_
 "Celkem "150 = 150,000 [B]_x000d_</t>
  </si>
  <si>
    <t>75B368</t>
  </si>
  <si>
    <t>KOLEJOVÁ DESKA - DEMONTÁŽ</t>
  </si>
  <si>
    <t xml:space="preserve"> "``viz výkresová a textová část dokumentace 
Celkem 3 = 3,000 [B] ` `
 ``Celkem `3 = 3,000 [B] `
 `Celkem `3 = 3,000 [C] "_x000d_
 "Celkem "3 = 3,000 [B]_x000d_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</si>
  <si>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</si>
  <si>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</si>
  <si>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</si>
  <si>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"``viz výkresová a textová část dokumentace 
Celkem 44 = 44,000 [B] ` `
 ``Celkem `44 = 44,000 [B] `
 `Celkem `44 = 44,000 [C] "_x000d_
 "Celkem "44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</si>
  <si>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</si>
  <si>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</si>
  <si>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</si>
  <si>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</si>
  <si>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</si>
  <si>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</si>
  <si>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</si>
  <si>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</si>
  <si>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</si>
  <si>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</si>
  <si>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</si>
  <si>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</si>
  <si>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 xml:space="preserve"> "``viz výkresová a textová část dokumentace 
Celkem 10 = 10,000 [B] ` `
 ``Celkem `10 = 10,000 [B] `
 `Celkem `10 = 10,000 [C] "_x000d_
 "Celkem "10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</si>
  <si>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</si>
  <si>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</si>
  <si>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</si>
  <si>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</si>
  <si>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</si>
  <si>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</si>
  <si>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</si>
  <si>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</si>
  <si>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</si>
  <si>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</si>
  <si>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</si>
  <si>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</si>
  <si>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"``viz výkresová a textová část dokumentace 
Celkem 5 = 5,000 [B] ` `
 ``Celkem `5 = 5,000 [B] `
 `Celkem `5 = 5,000 [C] "_x000d_
 "Celkem "5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</si>
  <si>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</si>
  <si>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</si>
  <si>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</si>
  <si>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</si>
  <si>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</si>
  <si>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</si>
  <si>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</si>
  <si>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</si>
  <si>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</si>
  <si>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</si>
  <si>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</si>
  <si>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</si>
  <si>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</si>
  <si>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</si>
  <si>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</si>
  <si>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</si>
  <si>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</si>
  <si>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</si>
  <si>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</si>
  <si>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</si>
  <si>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</si>
  <si>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</si>
  <si>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</si>
  <si>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</si>
  <si>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</si>
  <si>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</si>
  <si>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</si>
  <si>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</si>
  <si>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</si>
  <si>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</si>
  <si>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</si>
  <si>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2,5 = 2,500 [B] ` `
 ``Celkem `2,5 = 2,500 [B] `
 `Celkem `2,5 = 2,500 [C] "_x000d_
 "Celkem "2,5 = 2,500 [B]_x000d_</t>
  </si>
  <si>
    <t>75B947</t>
  </si>
  <si>
    <t>INDIVIDUÁLNÍ SW ELEKTRONICKÉHO STAVĚDLA S ELEKTRONICKÝM ROZHRANÍM - MONTÁŽ</t>
  </si>
  <si>
    <t xml:space="preserve"> "``viz výkresová a textová část dokumentace 
Celkem 9 = 9,000 [B] ` `
 ``Celkem `9 = 9,000 [B] `
 `Celkem `9 = 9,000 [C] "_x000d_
 "Celkem "9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</si>
  <si>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</si>
  <si>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</si>
  <si>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</si>
  <si>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</si>
  <si>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</si>
  <si>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</si>
  <si>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</si>
  <si>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</si>
  <si>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</si>
  <si>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"``viz výkresová a textová část dokumentace 
Celkem 8 = 8,000 [B] ` `
 ``Celkem `8 = 8,000 [B] `
 `Celkem `8 = 8,000 [C] "_x000d_
 "Celkem "8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</si>
  <si>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</si>
  <si>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</si>
  <si>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</si>
  <si>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</si>
  <si>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</si>
  <si>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</si>
  <si>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</si>
  <si>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</si>
  <si>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</si>
  <si>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</si>
  <si>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</si>
  <si>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</si>
  <si>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</si>
  <si>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</si>
  <si>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</si>
  <si>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</si>
  <si>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</si>
  <si>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</si>
  <si>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"``viz výkresová a textová část dokumentace 
Celkem 600 = 600,000 [B] ` `
 ``Celkem `600 = 600,000 [B] `
 `Celkem `600 = 600,000 [C] "_x000d_
 "Celkem "600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</si>
  <si>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</si>
  <si>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</si>
  <si>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</si>
  <si>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</si>
  <si>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</si>
  <si>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</si>
  <si>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</si>
  <si>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</si>
  <si>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</si>
  <si>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</si>
  <si>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</si>
  <si>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</si>
  <si>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</si>
  <si>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</si>
  <si>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</si>
  <si>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</si>
  <si>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</si>
  <si>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</si>
  <si>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</si>
  <si>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</si>
  <si>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</si>
  <si>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</si>
  <si>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</si>
  <si>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</si>
  <si>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11 = 11,000 [B] ` `
 ``Celkem `11 = 11,000 [B] `
 `Celkem `11 = 11,000 [C] "_x000d_
 "Celkem "11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</si>
  <si>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</si>
  <si>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</si>
  <si>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</si>
  <si>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</si>
  <si>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</si>
  <si>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</si>
  <si>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22 = 22,000 [B] ` `
 ``Celkem `22 = 22,000 [B] `
 `Celkem `22 = 22,000 [C] "_x000d_
 "Celkem "22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</si>
  <si>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</si>
  <si>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</si>
  <si>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</si>
  <si>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</si>
  <si>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</si>
  <si>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</si>
  <si>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</si>
  <si>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</si>
  <si>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</si>
  <si>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</si>
  <si>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</si>
  <si>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</si>
  <si>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</si>
  <si>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</si>
  <si>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</si>
  <si>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</si>
  <si>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</si>
  <si>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</si>
  <si>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</si>
  <si>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</si>
  <si>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</si>
  <si>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</si>
  <si>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</si>
  <si>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</si>
  <si>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</si>
  <si>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</si>
  <si>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</si>
  <si>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</si>
  <si>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</si>
  <si>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</si>
  <si>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</si>
  <si>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</si>
  <si>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</si>
  <si>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</si>
  <si>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</si>
  <si>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</si>
  <si>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</si>
  <si>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</si>
  <si>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</si>
  <si>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</si>
  <si>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</si>
  <si>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</si>
  <si>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</si>
  <si>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</si>
  <si>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</si>
  <si>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</si>
  <si>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</si>
  <si>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</si>
  <si>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</si>
  <si>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</si>
  <si>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</si>
  <si>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</si>
  <si>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</si>
  <si>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</si>
  <si>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</si>
  <si>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</si>
  <si>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</si>
  <si>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</si>
  <si>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</si>
  <si>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</si>
  <si>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</si>
  <si>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</si>
  <si>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</si>
  <si>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</si>
  <si>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</si>
  <si>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</si>
  <si>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</si>
  <si>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</si>
  <si>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</si>
  <si>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50 = 50,000 [B] ` `
 ``Celkem `50 = 50,000 [B] `
 `Celkem `50 = 50,000 [C] "_x000d_
 "Celkem "50 = 50,000 [B]_x000d_</t>
  </si>
  <si>
    <t xml:space="preserve"> "``viz výkresová a textová část dokumentace 
Celkem 18 = 18,000 [B] ` `
 ``Celkem `18 = 18,000 [B] `
 `Celkem `18 = 18,000 [C] "_x000d_
 "Celkem "18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</si>
  <si>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</si>
  <si>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</si>
  <si>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</si>
  <si>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</si>
  <si>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</si>
  <si>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</si>
  <si>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 xml:space="preserve"> "``viz výkresová a textová část dokumentace 
Celkem 100 = 100,000 [B] ` `
 ``Celkem `100 = 100,000 [B] `
 `Celkem `100 = 100,000 [C] "_x000d_
 "Celkem "100 = 100,000 [B]_x000d_</t>
  </si>
  <si>
    <t xml:space="preserve"> "``vuz výkresová a textová část dokumentace 
Celkem 2 = 2,000 [B] ` `
 ``Celkem `2 = 2,000 [B] `
 `Celkem `2 = 2,000 [C] "_x000d_
 "Celkem "4 = 4,000 [B]_x000d_</t>
  </si>
  <si>
    <t xml:space="preserve"> "``vuz výkresová a textová část dokumentace 
Celkem 1 = 1,000 [B] ` `
 ``Celkem `1 = 1,000 [B] `
 `Celkem `1 = 1,000 [C] "_x000d_
 "Celkem "6 = 6,000 [B]_x000d_</t>
  </si>
  <si>
    <t>75C8B8</t>
  </si>
  <si>
    <t>VENKOVNÍ VÝSTROJ IZOLOVANÉ KOLEJNICE - DEMONTÁŽ</t>
  </si>
  <si>
    <t xml:space="preserve"> "``vuz výkresová a textová část dokumentace 
Celkem 9 = 9,000 [B] ` `
 ``Celkem `9 = 9,000 [B] `
 `Celkem `9 = 9,000 [C] "_x000d_
 "Celkem "9 = 9,000 [B]_x000d_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</si>
  <si>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</si>
  <si>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</si>
  <si>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</si>
  <si>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 xml:space="preserve"> "``vuz výkresová a textová část dokumentace 
Celkem 1 = 1,000 [B] ` `
 ``Celkem `1 = 1,000 [B] `
 `Celkem `1 = 1,000 [C] "_x000d_
 "Celkem "1 = 1,000 [B]_x000d_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</si>
  <si>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</si>
  <si>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</si>
  <si>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</si>
  <si>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</si>
  <si>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R75B221</t>
  </si>
  <si>
    <t>SERVISNÍ A DIAGNOSTICKÝ POČÍTAČ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</si>
  <si>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mechanizmů, včetně dopravy ze skladu k místu montáže
2. Položka neobsahuje:
- nábytek
3. Způsob měření:
Udává se počet kusů kompletní konstrukce nebo práce.</t>
  </si>
  <si>
    <t>R75B227</t>
  </si>
  <si>
    <t>SERVISNÍ A DIAGNOSTICKÝ POČÍTAČ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</si>
  <si>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pomocnými a doplňujícími pracemi a součástmi, případné použití mechanizmů, včetně dopravy ze skladu k místu montáže
 – instalace individuálního SW
2. Položka neobsahuje:
- montáž nábytku
3. Způsob měření:
Udává se počet kusů kompletní konstrukce nebo práce.</t>
  </si>
  <si>
    <t>PS 04-01-21</t>
  </si>
  <si>
    <t xml:space="preserve"> "``viz výkresová a textová část dokumentace 
Celkem 355 = 355,000 [B] ` `
 ``Celkem `355 = 355,000 [B] `
 `Celkem `355 = 355,000 [C] "_x000d_
 "Celkem "355 = 355,000 [B]_x000d_</t>
  </si>
  <si>
    <t xml:space="preserve"> "``viz výkresová a textová část dokumentace 
Celkem 319,5 = 319,500 [B] ` `
 ``Celkem `319,5 = 319,500 [B] `
 `Celkem `319,5 = 319,500 [C] "_x000d_
 "Celkem "319,5 = 319,500 [B]_x000d_</t>
  </si>
  <si>
    <t xml:space="preserve"> "``viz výkresová a textová část dokumentace 
Celkem 2706 = 2706,000 [B] ` `
 ``Celkem `2706 = 2706,000 [B] `
 `Celkem `2706 = 2706,000 [C] "_x000d_
 "Celkem "2706 = 2706,000 [B]_x000d_</t>
  </si>
  <si>
    <t xml:space="preserve"> "``viz výkresová a textová část dokumentace 
Celkem 38 = 38,000 [B] ` `
 ``Celkem `38 = 38,000 [B] `
 `Celkem `38 = 38,000 [C] "_x000d_
 "Celkem "38 = 38,000 [B]_x000d_</t>
  </si>
  <si>
    <t xml:space="preserve"> "``viz výkresová a textová část dokumentace 
Celkem 746 = 746,000 [B] ` `
 ``Celkem `746 = 746,000 [B] `
 `Celkem `746 = 746,000 [C] "_x000d_
 "Celkem "746 = 746,000 [B]_x000d_</t>
  </si>
  <si>
    <t xml:space="preserve"> "``viz výkresová a textová část dokumentace 
Celkem 136 = 136,000 [B] ` `
 ``Celkem `136 = 136,000 [B] `
 `Celkem `136 = 136,000 [C] "_x000d_
 "Celkem "136 = 136,000 [B]_x000d_</t>
  </si>
  <si>
    <t xml:space="preserve"> "``viz výkresová a textová část dokumentace 
Celkem 30 = 30,000 [B] ` `
 ``Celkem `30 = 30,000 [B] `
 `Celkem `30 = 30,000 [C] "_x000d_
 "Celkem "30 = 30,000 [B]_x000d_</t>
  </si>
  <si>
    <t xml:space="preserve"> "``viz výkresová a textová část dokumentace 
Celkem 4100 = 4100,000 [B] ` `
 ``Celkem `4100 = 4100,000 [B] `
 `Celkem `4100 = 4100,000 [C] "_x000d_
 "Celkem "4100 = 4100,000 [B]_x000d_</t>
  </si>
  <si>
    <t xml:space="preserve"> "``viz výkresová a textová část dokumentace 
Celkem 48 = 48,000 [B] ` `
 ``Celkem `48 = 48,000 [B] `
 `Celkem `48 = 48,000 [C] "_x000d_
 "Celkem "48 = 48,000 [B]_x000d_</t>
  </si>
  <si>
    <t xml:space="preserve"> "``viz výkresová a textová část dokumentace 
Celkem 40 = 40,000 [B] ` `
 ``Celkem `40 = 40,000 [B] `
 `Celkem `40 = 40,000 [C] "_x000d_
 "Celkem "40 = 40,000 [B]_x000d_</t>
  </si>
  <si>
    <t xml:space="preserve"> "``viz výkresová a textová část dokumentace 
Celkem 212 = 212,000 [B] ` `
 ``Celkem `212 = 212,000 [B] `
 `Celkem `212 = 212,000 [C] "_x000d_
 "Celkem "212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</si>
  <si>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</si>
  <si>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</si>
  <si>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</si>
  <si>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</si>
  <si>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</si>
  <si>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</si>
  <si>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</si>
  <si>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</si>
  <si>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</si>
  <si>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</si>
  <si>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</si>
  <si>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</si>
  <si>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</si>
  <si>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</si>
  <si>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</si>
  <si>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</si>
  <si>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</si>
  <si>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</si>
  <si>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</si>
  <si>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"``vuz výkresová a textová část dokumentace 
Celkem 2 = 2,000 [B] ` `
 ``Celkem `2 = 2,000 [B] `
 `Celkem `2 = 2,000 [C] "_x000d_
 "Celkem "2 = 2,000 [B]_x000d_</t>
  </si>
  <si>
    <t>PS 05-01-11</t>
  </si>
  <si>
    <t>"`viz výkresová a textová část dokumentace 
Celkem 660 = 660,000 [B] ` "_x000d_
 "`Celkem `660 = 660,000 [B] "_x000d_
 "Celkem "660 = 660,000 [C] _x000d_
Celkem 660 = 660,000 [B]_x000d_</t>
  </si>
  <si>
    <t>"`viz výkresová a textová část dokumentace 
Celkem 594 = 594,000 [B] ` "_x000d_
 "`Celkem `594 = 594,000 [B] "_x000d_
 "Celkem "594 = 594,000 [C] _x000d_
Celkem 594 = 594,000 [B]_x000d_</t>
  </si>
  <si>
    <t>"`viz výkresová a textová část dokumentace 
Celkem 381 = 381,000 [B] ` "_x000d_
 "`Celkem `381 = 381,000 [B] "_x000d_
 "Celkem "381 = 381,000 [C] _x000d_
Celkem 381 = 381,000 [B]_x000d_</t>
  </si>
  <si>
    <t>"`viz výkresová a textová část dokumentace 
Celkem 1500 = 1500,000 [B] ` "_x000d_
 "`Celkem `1500 = 1500,000 [B] "_x000d_
 "Celkem "1500 = 1500,000 [C] _x000d_
Celkem 1500 = 1500,000 [B]_x000d_</t>
  </si>
  <si>
    <t>"`viz výkresová a textová část dokumentace 
Celkem 570 = 570,000 [B] ` "_x000d_
 "`Celkem `570 = 570,000 [B] "_x000d_
 "Celkem "570 = 570,000 [C] _x000d_
Celkem 570 = 570,000 [B]_x000d_</t>
  </si>
  <si>
    <t>"`viz výkresová a textová část dokumentace 
Celkem 652 = 652,000 [B] ` "_x000d_
 "`Celkem `652 = 652,000 [B] "_x000d_
 "Celkem "652 = 652,000 [C] _x000d_
Celkem 652 = 652,000 [B]_x000d_</t>
  </si>
  <si>
    <t>"`viz výkresová a textová část dokumentace 
Celkem 20 = 20,000 [B] ` "_x000d_
 "`Celkem `20 = 20,000 [B] "_x000d_
 "Celkem "20 = 20,000 [C] _x000d_
Celkem 20 = 20,000 [B]_x000d_</t>
  </si>
  <si>
    <t>"`viz výkresová a textová část dokumentace 
Celkem 1655 = 1655,000 [B] ` "_x000d_
 "`Celkem `1655 = 1655,000 [B] "_x000d_
 "Celkem "1655 = 1655,000 [C] _x000d_
Celkem 1655 = 1655,000 [B]_x000d_</t>
  </si>
  <si>
    <t>"`viz výkresová a textová část dokumentace 
Celkem 32 = 32,000 [B] ` "
 "`Celkem `32 = 32,000 [B] "
 "Celkem "32 = 32,000 [C] _x000d_
Celkem 32 = 32,000 [B]_x000d_</t>
  </si>
  <si>
    <t>"`viz výkresová a textová část dokumentace 
Celkem 32 = 32,000 [B] ` "_x000d_
 "`Celkem `32 = 32,000 [B] "_x000d_
 "Celkem "32 = 32,000 [C] _x000d_
Celkem 32 = 32,000 [B]_x000d_</t>
  </si>
  <si>
    <t>"`viz výkresová a textová část dokumentace 
Celkem 50 = 50,000 [B] ` "_x000d_
 "`Celkem `50 = 50,000 [B] "_x000d_
 "Celkem "50 = 50,000 [C] _x000d_
Celkem 50 = 50,000 [B]_x000d_</t>
  </si>
  <si>
    <t>"`viz výkresová a textová část dokumentace 
Celkem 14 = 14,000 [B] ` "_x000d_
 "`Celkem `14 = 14,000 [B] "_x000d_
 "Celkem "14 = 14,000 [C] _x000d_
Celkem 14 = 14,000 [B]_x000d_</t>
  </si>
  <si>
    <t>"`viz výkresová a textová část dokumentace 
Celkem 103 = 103,000 [B] ` "_x000d_
 "`Celkem `103 = 103,000 [B] "_x000d_
 "Celkem "103 = 103,000 [C] _x000d_
Celkem 103 = 103,000 [B]_x000d_</t>
  </si>
  <si>
    <t>"`viz výkresová a textová část dokumentace 
Celkem 150 = 150,000 [B] ` "_x000d_
 "`Celkem `150 = 150,000 [B] "_x000d_
 "Celkem "150 = 150,000 [C] _x000d_
Celkem 150 = 150,000 [B]_x000d_</t>
  </si>
  <si>
    <t>"`viz výkresová a textová část dokumentace 
Celkem 3 = 3,000 [B] ` "_x000d_
 "`Celkem `3 = 3,000 [B] "_x000d_
 "Celkem "3 = 3,000 [C] _x000d_
Celkem 3 = 3,000 [B]_x000d_</t>
  </si>
  <si>
    <t>"`viz výkresová a textová část dokumentace 
Celkem 44 = 44,000 [B] ` "_x000d_
 "`Celkem `44 = 44,000 [B] "_x000d_
 "Celkem "44 = 44,000 [C] _x000d_
Celkem 44 = 44,000 [B]_x000d_</t>
  </si>
  <si>
    <t>"`viz výkresová a textová část dokumentace 
Celkem 8 = 8,000 [B] ` "_x000d_
 "`Celkem `8 = 8,000 [B] "_x000d_
 "Celkem "8 = 8,000 [C] _x000d_
Celkem 8 = 8,000 [B]_x000d_</t>
  </si>
  <si>
    <t>"`viz výkresová a textová část dokumentace 
Celkem 2 = 2,000 [B] ` "_x000d_
 "`Celkem `2 = 2,000 [B] "_x000d_
 "Celkem "2 = 2,000 [C] _x000d_
Celkem 2 = 2,000 [B]_x000d_</t>
  </si>
  <si>
    <t>"`viz výkresová a textová část dokumentace 
Celkem 5 = 5,000 [B] ` "_x000d_
 "`Celkem `5 = 5,000 [B] "_x000d_
 "Celkem "5 = 5,000 [C] _x000d_
Celkem 5 = 5,000 [B]_x000d_</t>
  </si>
  <si>
    <t>"`viz výkresová a textová část dokumentace 
Celkem 1 = 1,000 [B] ` "_x000d_
 "`Celkem `1 = 1,000 [B] "_x000d_
 "Celkem "1 = 1,000 [C] _x000d_
Celkem 1 = 1,000 [B]_x000d_</t>
  </si>
  <si>
    <t>"`viz výkresová a textová část dokumentace 
Celkem 4 = 4,000 [B] ` "_x000d_
 "`Celkem `4 = 4,000 [B] "_x000d_
 "Celkem "4 = 4,000 [C] _x000d_
Celkem 4 = 4,000 [B]_x000d_</t>
  </si>
  <si>
    <t>"`viz výkresová a textová část dokumentace 
Celkem 7 = 7,000 [B] ` "_x000d_
 "`Celkem `7 = 7,000 [B] "_x000d_
 "Celkem "7 = 7,000 [C] _x000d_
Celkem 7 = 7,000 [B]_x000d_</t>
  </si>
  <si>
    <t>"`viz výkresová a textová část dokumentace 
Celkem 600 = 600,000 [B] ` "_x000d_
 "`Celkem `600 = 600,000 [B] "_x000d_
 "Celkem "600 = 600,000 [C] _x000d_
Celkem 600 = 600,000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</si>
  <si>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</si>
  <si>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</si>
  <si>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</si>
  <si>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</si>
  <si>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</si>
  <si>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</si>
  <si>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</si>
  <si>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</si>
  <si>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</si>
  <si>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</si>
  <si>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</si>
  <si>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</si>
  <si>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</si>
  <si>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</si>
  <si>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</si>
  <si>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</si>
  <si>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</si>
  <si>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-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</si>
  <si>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</si>
  <si>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</si>
  <si>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</si>
  <si>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</si>
  <si>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>"`viz výkresová a textová část dokumentace 
Celkem 18 = 18,000 [B] ` "_x000d_
 "`Celkem `18 = 18,000 [B] "_x000d_
 "Celkem "18 = 18,000 [C] _x000d_
Celkem 18 = 18,000 [B]_x000d_</t>
  </si>
  <si>
    <t>"`viz výkresová a textová část dokumentace 
Celkem 12,9 = 12,900 [B] ` "_x000d_
 "`Celkem `12,9 = 12,900 [B] "_x000d_
 "Celkem "12,9 = 12,900 [C] _x000d_
Celkem 12,9 = 12,900 [B]_x000d_</t>
  </si>
  <si>
    <t>"`viz výkresová a textová část dokumentace 
Celkem 0 = 0,000 [B] ` "
 "`Celkem `0 = 0,000 [B] "
 "Celkem "0 = 0,000 [C] _x000d_
Celkem 0 = 0,000 [B]_x000d_</t>
  </si>
  <si>
    <t>"`viz výkresová a textová část dokumentace 
Celkem 22 = 22,000 [B] ` "_x000d_
 "`Celkem `22 = 22,000 [B] "_x000d_
 "Celkem "22 = 22,000 [C] _x000d_
Celkem 22 = 22,000 [B]_x000d_</t>
  </si>
  <si>
    <t>"`viz výkresová a textová část dokumentace 
Celkem 16 = 16,000 [B] ` "_x000d_
 "`Celkem `16 = 16,000 [B] "_x000d_
 "Celkem "16 = 16,000 [C] _x000d_
Celkem 16 = 16,000 [B]_x000d_</t>
  </si>
  <si>
    <t>"`viz výkresová a textová část dokumentace 
Celkem 100 = 100,000 [B] ` "_x000d_
 "`Celkem `100 = 100,000 [B] "_x000d_
 "Celkem "100 = 100,000 [C] _x000d_
Celkem 100 = 100,000 [B]_x000d_</t>
  </si>
  <si>
    <t>"`viz výkresová a textová část dokumentace 
Celkem 30 = 30,000 [B] ` "_x000d_
 "`Celkem `30 = 30,000 [B] "_x000d_
 "Celkem "30 = 30,000 [C] _x000d_
Celkem 30 = 30,000 [B]_x000d_</t>
  </si>
  <si>
    <t>"`viz výkresová a textová část dokumentace 
Celkem 6 = 6,000 [B] ` "_x000d_
 "`Celkem `6 = 6,000 [B] "_x000d_
 "Celkem "6 = 6,000 [C] _x000d_
Celkem 6 = 6,000 [B]_x000d_</t>
  </si>
  <si>
    <t>R-položka</t>
  </si>
  <si>
    <t>1. Položka obsahuje:_x000d_
 – dodání výpočetní techniky a programového vybavení, spojovacího a pomocného materiálu, včetně dopravy_x000d_
 – dodávku vybavení pro servisní pracoviště diagnostiky se všemi pomocnými a doplňujícími pracemi a součástmi, případné použití mechanizmů, včetně dopravy ze skladu k místu montáže_x000d_
2. Položka neobsahuje:_x000d_
- nábytek_x000d_
3. Způsob měření:_x000d_
Udává se počet kusů kompletní konstrukce nebo práce.</t>
  </si>
  <si>
    <t>1. Položka obsahuje:_x000d_
 – montáž výpočetní techniky, včetně propojovacích vedení a monitorů_x000d_
 – umístění zařízení, zapojení, připojení na komunikační linku, přezkoušení funkce_x000d_
 – dodávku a montáž vybavení pro servisní pracoviště diagnostiky se všemi pomocnými a doplňujícími pracemi a součástmi, případné použití mechanizmů, včetně dopravy ze skladu k místu montáže_x000d_
 – instalace individuálního SW_x000d_
2. Položka neobsahuje:_x000d_
- montáž nábytku_x000d_
3. Způsob měření:_x000d_
Udává se počet kusů kompletní konstrukce nebo práce.</t>
  </si>
  <si>
    <t>PS 06-01-21</t>
  </si>
  <si>
    <t xml:space="preserve"> "``viz výkresová a textová část dokumentace 
Celkem 47 = 47,000 [B] ` `
 ``Celkem `47 = 47,000 [B] `
 `Celkem `47 = 47,000 [C] "_x000d_
 "Celkem "47 = 47,000 [B]_x000d_</t>
  </si>
  <si>
    <t xml:space="preserve"> "``viz výkresová a textová část dokumentace 
Celkem 42,3 = 42,300 [B] ` `
 ``Celkem `42,3 = 42,300 [B] `
 `Celkem `42,3 = 42,300 [C] "_x000d_
 "Celkem "42,3 = 42,300 [B]_x000d_</t>
  </si>
  <si>
    <t xml:space="preserve"> "``viz výkresová a textová část dokumentace 
Celkem 1328 = 1328,000 [B] ` `
 ``Celkem `1328 = 1328,000 [B] `
 `Celkem `1328 = 1328,000 [C] "_x000d_
 "Celkem "1328 = 1328,000 [B]_x000d_</t>
  </si>
  <si>
    <t xml:space="preserve"> "``viz výkresová a textová část dokumentace 
Celkem 86 = 86,000 [B] ` `
 ``Celkem `86 = 86,000 [B] `
 `Celkem `86 = 86,000 [C] "_x000d_
 "Celkem "86 = 86,000 [B]_x000d_</t>
  </si>
  <si>
    <t xml:space="preserve"> "``viz výkresová a textová část dokumentace 
Celkem 32 = 32,000 [B] ` `
 ``Celkem `32 = 32,000 [B] `
 `Celkem `32 = 32,000 [C] "_x000d_
 "Celkem "32 = 32,000 [B]_x000d_</t>
  </si>
  <si>
    <t xml:space="preserve"> "``viz výkresová a textová část dokumentace 
Celkem 80 = 80,000 [B] ` `
 ``Celkem `80 = 80,000 [B] `
 `Celkem `80 = 80,000 [C] "_x000d_
 "Celkem "80 = 80,000 [B]_x000d_</t>
  </si>
  <si>
    <t>742H13</t>
  </si>
  <si>
    <t>KABEL NN ČTYŘ- A PĚTIŽÍLOVÝ CU S PLASTOVOU IZOLACÍ OD 25 DO 50 MM2</t>
  </si>
  <si>
    <t xml:space="preserve"> "``viz výkresová a textová část dokumentace 
Celkem 1340 = 1340,000 [B] ` `
 ``Celkem `1340 = 1340,000 [B] `
 `Celkem `1340 = 1340,000 [C] "_x000d_
 "Celkem "1340 = 1340,000 [B]_x000d_</t>
  </si>
  <si>
    <t>742L13</t>
  </si>
  <si>
    <t>UKONČENÍ DVOU AŽ PĚTIŽÍLOVÉHO KABELU V ROZVADĚČI NEBO NA PŘÍSTROJI OD 25 DO 50 MM2</t>
  </si>
  <si>
    <t xml:space="preserve"> "``viz výkresová a textová část dokumentace 
Celkem 2,1 = 2,100 [B] ` `
 ``Celkem `2,1 = 2,100 [B] `
 `Celkem `2,1 = 2,100 [C] "_x000d_
 "Celkem "2,1 = 2,100 [B]_x000d_</t>
  </si>
  <si>
    <t xml:space="preserve"> "``viz výkresová a textová část dokumentace 
Celkem 19 = 19,000 [B] ` `
 ``Celkem `19 = 19,000 [B] `
 `Celkem `19 = 19,000 [C] "_x000d_
 "Celkem "19 = 19,000 [B]_x000d_</t>
  </si>
  <si>
    <t xml:space="preserve"> "``viz výkresová a textová část dokumentace 
Celkem 66 = 66,000 [B] ` `
 ``Celkem `66 = 66,000 [B] `
 `Celkem `66 = 66,000 [C] "_x000d_
 "Celkem "66 = 66,000 [B]_x000d_</t>
  </si>
  <si>
    <t>75B6B1</t>
  </si>
  <si>
    <t>USMĚRŇOVAČ 24 V/100 A - DODÁVKA</t>
  </si>
  <si>
    <t>PS 07-01-11</t>
  </si>
  <si>
    <t xml:space="preserve"> "``viz výkresová a textová část dokumentace 
Celkem 524 = 524,000 [B] ` `
 ``Celkem `524 = 524,000 [B] `
 `Celkem `524 = 524,000 [C] "_x000d_
 "Celkem "524 = 524,000 [B]_x000d_</t>
  </si>
  <si>
    <t xml:space="preserve"> "``viz výkresová a textová část dokumentace 
Celkem 471,6 = 471,600 [B] ` `
 ``Celkem `471,6 = 471,600 [B] `
 `Celkem `471,6 = 471,600 [C] "_x000d_
 "Celkem "471,6 = 471,600 [B]_x000d_</t>
  </si>
  <si>
    <t xml:space="preserve"> "``viz výkresová a textová část dokumentace 
Celkem 975 = 975,000 [B] ` `
 ``Celkem `975 = 975,000 [B] `
 `Celkem `975 = 975,000 [C] "_x000d_
 "Celkem "975 = 975,000 [B]_x000d_</t>
  </si>
  <si>
    <t xml:space="preserve"> "``viz výkresová a textová část dokumentace 
Celkem 1500 = 1500,000 [B] ` `
 ``Celkem `1500 = 1500,000 [B] `
 `Celkem `1500 = 1500,000 [C] "_x000d_
 "Celkem "1500 = 1500,000 [B]_x000d_</t>
  </si>
  <si>
    <t xml:space="preserve"> "``viz výkresová a textová část dokumentace 
Celkem 630 = 630,000 [B] ` `
 ``Celkem `630 = 630,000 [B] `
 `Celkem `630 = 630,000 [C] "_x000d_
 "Celkem "630 = 630,000 [B]_x000d_</t>
  </si>
  <si>
    <t xml:space="preserve"> "``viz výkresová a textová část dokumentace 
Celkem 145 = 145,000 [B] ` `
 ``Celkem `145 = 145,000 [B] `
 `Celkem `145 = 145,000 [C] "_x000d_
 "Celkem "145 = 145,000 [B]_x000d_</t>
  </si>
  <si>
    <t xml:space="preserve"> "``viz výkresová a textová část dokumentace 
Celkem 1010 = 1010,000 [B] ` `
 ``Celkem `1010 = 1010,000 [B] `
 `Celkem `1010 = 1010,000 [C] "_x000d_
 "Celkem "1010 = 1010,000 [B]_x000d_</t>
  </si>
  <si>
    <t xml:space="preserve"> "``viz výkresová a textová část dokumentace 
Celkem 129 = 129,000 [B] ` `
 ``Celkem `129 = 129,000 [B] `
 `Celkem `129 = 129,000 [C] "_x000d_
 "Celkem "129 = 129,000 [B]_x000d_</t>
  </si>
  <si>
    <t xml:space="preserve"> "``viz výkresová a textová část dokumentace 
Celkem 27 = 27,000 [B] ` `
 ``Celkem `27 = 27,000 [B] `
 `Celkem `27 = 27,000 [C] "_x000d_
 "Celkem "27 = 27,000 [B]_x000d_</t>
  </si>
  <si>
    <t>PS 08-01-21</t>
  </si>
  <si>
    <t>"`viz výkresová a textová část dokumentace 
Celkem 215 = 215,000 [B] ` "
 "`Celkem `215 = 215,000 [B] "
 "Celkem "215 = 215,000 [C] _x000d_
Celkem 215 = 215,000 [B]_x000d_</t>
  </si>
  <si>
    <t>"`viz výkresová a textová část dokumentace 
Celkem 193,5 = 193,500 [B] ` "
 "`Celkem `193,5 = 193,500 [B] "
 "Celkem "193,5 = 193,500 [C] _x000d_
Celkem 193,5 = 193,500 [B]_x000d_</t>
  </si>
  <si>
    <t>"`viz výkresová a textová část dokumentace 
Celkem 3880 = 3880,000 [B] ` "
 "`Celkem `3880 = 3880,000 [B] "
 "Celkem "3880 = 3880,000 [C] _x000d_
Celkem 3880 = 3880,000 [B]_x000d_</t>
  </si>
  <si>
    <t>"`viz výkresová a textová část dokumentace 
Celkem 30 = 30,000 [B] ` "
 "`Celkem `30 = 30,000 [B] "
 "Celkem "30 = 30,000 [C] _x000d_
Celkem 30 = 30,000 [B]_x000d_</t>
  </si>
  <si>
    <t>"`viz výkresová a textová část dokumentace 
Celkem 385 = 385,000 [B] ` "
 "`Celkem `385 = 385,000 [B] "
 "Celkem "385 = 385,000 [C] _x000d_
Celkem 385 = 385,000 [B]_x000d_</t>
  </si>
  <si>
    <t>"`viz výkresová a textová část dokumentace 
Celkem 72 = 72,000 [B] ` "
 "`Celkem `72 = 72,000 [B] "
 "Celkem "72 = 72,000 [C] _x000d_
Celkem 72 = 72,000 [B]_x000d_</t>
  </si>
  <si>
    <t>"`viz výkresová a textová část dokumentace 
Celkem 350 = 350,000 [B] ` "
 "`Celkem `350 = 350,000 [B] "
 "Celkem "350 = 350,000 [C] _x000d_
Celkem 350 = 350,000 [B]_x000d_</t>
  </si>
  <si>
    <t>"`viz výkresová a textová část dokumentace 
Celkem 2665 = 2665,000 [B] ` "
 "`Celkem `2665 = 2665,000 [B] "
 "Celkem "2665 = 2665,000 [C] _x000d_
Celkem 2665 = 2665,000 [B]_x000d_</t>
  </si>
  <si>
    <t>"`viz výkresová a textová část dokumentace 
Celkem 16 = 16,000 [B] ` "
 "`Celkem `16 = 16,000 [B] "
 "Celkem "16 = 16,000 [C] _x000d_
Celkem 16 = 16,000 [B]_x000d_</t>
  </si>
  <si>
    <t>"`viz výkresová a textová část dokumentace 
Celkem 18 = 18,000 [B] ` "
 "`Celkem `18 = 18,000 [B] "
 "Celkem "18 = 18,000 [C] _x000d_
Celkem 18 = 18,000 [B]_x000d_</t>
  </si>
  <si>
    <t>"`viz výkresová a textová část dokumentace 
Celkem 8 = 8,000 [B] ` "
 "`Celkem `8 = 8,000 [B] "
 "Celkem "8 = 8,000 [C] _x000d_
Celkem 8 = 8,000 [B]_x000d_</t>
  </si>
  <si>
    <t>"`viz výkresová a textová část dokumentace 
Celkem 74 = 74,000 [B] ` "
 "`Celkem `74 = 74,000 [B] "
 "Celkem "74 = 74,000 [C] _x000d_
Celkem 74 = 74,000 [B]_x000d_</t>
  </si>
  <si>
    <t>"`viz výkresová a textová část dokumentace 
Celkem 155 = 155,000 [B] ` "
 "`Celkem `155 = 155,000 [B] "
 "Celkem "155 = 155,000 [C] _x000d_
Celkem 155 = 155,000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</si>
  <si>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</si>
  <si>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6 = 6,000 [B] ` "
 "`Celkem `6 = 6,000 [B] "
 "Celkem "6 = 6,000 [C] _x000d_
Celkem 6 = 6,000 [B]_x000d_</t>
  </si>
  <si>
    <t>"`viz výkresová a textová část dokumentace 
Celkem 12 = 12,000 [B] ` "
 "`Celkem `12 = 12,000 [B] "
 "Celkem "12 = 12,000 [C] _x000d_
Celkem 12 = 12,000 [B]_x000d_</t>
  </si>
  <si>
    <t>"`viz výkresová a textová část dokumentace 
Celkem 7 = 7,000 [B] ` "
 "`Celkem `7 = 7,000 [B] "
 "Celkem "7 = 7,000 [C] _x000d_
Celkem 7 = 7,000 [B]_x000d_</t>
  </si>
  <si>
    <t>"`viz výkresová a textová část dokumentace 
Celkem 6,9 = 6,900 [B] ` "
 "`Celkem `6,9 = 6,900 [B] "
 "Celkem "6,9 = 6,900 [C] _x000d_
Celkem 6,9 = 6,900 [B]_x000d_</t>
  </si>
  <si>
    <t>75D221</t>
  </si>
  <si>
    <t>VÝSTRAŽNÍK BEZ ZÁVORY, 1 SKŘÍŇ - DODÁVKA</t>
  </si>
  <si>
    <t>75D227</t>
  </si>
  <si>
    <t>VÝSTRAŽNÍK BEZ ZÁVORY, 1 SKŘÍŇ - MONTÁŽ</t>
  </si>
  <si>
    <t>"`viz výkresová a textová část dokumentace 
Celkem 13 = 13,000 [B] ` "
 "`Celkem `13 = 13,000 [B] "
 "Celkem "13 = 13,000 [C] _x000d_
Celkem 13 = 13,000 [B]_x000d_</t>
  </si>
  <si>
    <t>"`viz výkresová a textová část dokumentace 
Celkem 40 = 40,000 [B] ` "
 "`Celkem `40 = 40,000 [B] "
 "Celkem "40 = 40,000 [C] _x000d_
Celkem 40 = 40,000 [B]_x000d_</t>
  </si>
  <si>
    <t>"`viz výkresová a textová část dokumentace 
Celkem 19 = 19,000 [B] ` "
 "`Celkem `19 = 19,000 [B] "
 "Celkem "19 = 19,000 [C] _x000d_
Celkem 19 = 19,000 [B]_x000d_</t>
  </si>
  <si>
    <t>PS 09-01-11</t>
  </si>
  <si>
    <t>"`viz výkresová a textová část dokumentace 
Celkem 741,205 = 741,205 [B] ` "
 "`Celkem `741,205 = 741,205 [B] "
 "Celkem "741,205 = 741,205 [C] _x000d_
Celkem 741,205 = 741,205 [B]_x000d_</t>
  </si>
  <si>
    <t>"`viz výkresová a textová část dokumentace 
Celkem 667,085 = 667,085 [B] ` "
 "`Celkem `667,085 = 667,085 [B] "
 "Celkem "667,085 = 667,085 [C] _x000d_
Celkem 667,085 = 667,085 [B]_x000d_</t>
  </si>
  <si>
    <t>"`viz výkresová a textová část dokumentace 
Celkem 1422 = 1422,000 [B] ` "
 "`Celkem `1422 = 1422,000 [B] "
 "Celkem "1422 = 1422,000 [C] _x000d_
Celkem 1422 = 1422,000 [B]_x000d_</t>
  </si>
  <si>
    <t>"`viz výkresová a textová část dokumentace 
Celkem 1335 = 1335,000 [B] ` "
 "`Celkem `1335 = 1335,000 [B] "
 "Celkem "1335 = 1335,000 [C] _x000d_
Celkem 1335 = 1335,000 [B]_x000d_</t>
  </si>
  <si>
    <t>"`viz výkresová a textová část dokumentace 
Celkem 1033 = 1033,000 [B] ` "
 "`Celkem `1033 = 1033,000 [B] "
 "Celkem "1033 = 1033,000 [C] _x000d_
Celkem 1033 = 1033,000 [B]_x000d_</t>
  </si>
  <si>
    <t>"`viz výkresová a textová část dokumentace 
Celkem 798 = 798,000 [B] ` "
 "`Celkem `798 = 798,000 [B] "
 "Celkem "798 = 798,000 [C] _x000d_
Celkem 798 = 798,000 [B]_x000d_</t>
  </si>
  <si>
    <t>"`viz výkresová a textová část dokumentace 
Celkem 2340 = 2340,000 [B] ` "
 "`Celkem `2340 = 2340,000 [B] "
 "Celkem "2340 = 2340,000 [C] _x000d_
Celkem 2340 = 2340,000 [B]_x000d_</t>
  </si>
  <si>
    <t>"`viz výkresová a textová část dokumentace 
Celkem 28 = 28,000 [B] ` "
 "`Celkem `28 = 28,000 [B] "
 "Celkem "28 = 28,000 [C] _x000d_
Celkem 28 = 28,000 [B]_x000d_</t>
  </si>
  <si>
    <t>"`viz výkresová a textová část dokumentace 
Celkem 50,195 = 50,195 [B] ` "
 "`Celkem `50,195 = 50,195 [B] "
 "Celkem "50,195 = 50,195 [C] _x000d_
Celkem 50,195 = 50,195 [B]_x000d_</t>
  </si>
  <si>
    <t>"`viz výkresová a textová část dokumentace 
Celkem 42,34 = 42,340 [B] ` "
 "`Celkem `42,34 = 42,340 [B] "
 "Celkem "42,34 = 42,340 [C] _x000d_
Celkem 42,34 = 42,340 [B]_x000d_</t>
  </si>
  <si>
    <t>"`viz výkresová a textová část dokumentace 
Celkem 102,32 = 102,320 [B] ` "
 "`Celkem `102,32 = 102,320 [B] "
 "Celkem "102,32 = 102,320 [C] _x000d_
Celkem 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</si>
  <si>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</si>
  <si>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</si>
  <si>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</si>
  <si>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</si>
  <si>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</si>
  <si>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</si>
  <si>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</si>
  <si>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</si>
  <si>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</si>
  <si>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</si>
  <si>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"`viz výkresová a textová část dokumentace 
Celkem 44 = 44,000 [B] ` "
 "`Celkem `44 = 44,000 [B] "
 "Celkem "44 = 44,000 [C] _x000d_
Celkem 44 = 44,000 [B]_x000d_</t>
  </si>
  <si>
    <t>75B471</t>
  </si>
  <si>
    <t>KABELOVÝ ROŠT VODOROVNÝ - DODÁVKA</t>
  </si>
  <si>
    <t>"`viz výkresová a textová část dokumentace 
Celkem 9 = 9,000 [B] ` "
 "`Celkem `9 = 9,000 [B] "
 "Celkem "9 = 9,000 [C] _x000d_
Celkem 9 = 9,000 [B]_x000d_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</si>
  <si>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</si>
  <si>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</si>
  <si>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</si>
  <si>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</si>
  <si>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"`viz výkresová a textová část dokumentace 
Celkem 5 = 5,000 [B] ` "
 "`Celkem `5 = 5,000 [B] "
 "Celkem "5 = 5,000 [C] _x000d_
Celkem 5 = 5,000 [B]_x000d_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</si>
  <si>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</si>
  <si>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</si>
  <si>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</si>
  <si>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600 = 600,000 [B] ` "
 "`Celkem `600 = 600,000 [B] "
 "Celkem "600 = 600,000 [C] _x000d_
Celkem 600 = 600,000 [B]_x000d_</t>
  </si>
  <si>
    <t>"`viz výkresová a textová část dokumentace 
Celkem 14 = 14,000 [B] ` "
 "`Celkem `14 = 14,000 [B] "
 "Celkem "14 = 14,000 [C] _x000d_
Celkem 14 = 14,000 [B]_x000d_</t>
  </si>
  <si>
    <t>"`viz výkresová a textová část dokumentace 
Celkem 27 = 27,000 [B] ` "
 "`Celkem `27 = 27,000 [B] "
 "Celkem "27 = 27,000 [C] _x000d_
Celkem 27 = 27,000 [B]_x000d_</t>
  </si>
  <si>
    <t>"`viz výkresová a textová část dokumentace 
Celkem 3 = 3,000 [B] ` "
 "`Celkem `3 = 3,000 [B] "
 "Celkem "3 = 3,000 [C] _x000d_
Celkem 2 = 2,000 [B]_x000d_</t>
  </si>
  <si>
    <t>"`viz výkresová a textová část dokumentace 
Celkem 3 = 3,000 [B] ` "
 "`Celkem `3 = 3,000 [B] "
 "Celkem "3 = 3,000 [C] _x000d_
Celkem 1 = 1,000 [B]_x000d_</t>
  </si>
  <si>
    <t>"`viz výkresová a textová část dokumentace 
Celkem 24 = 24,000 [B] ` "
 "`Celkem `24 = 24,000 [B] "
 "Celkem "24 = 24,000 [C] _x000d_
Celkem 24 = 24,000 [B]_x000d_</t>
  </si>
  <si>
    <t>"`viz výkresová a textová část dokumentace 
Celkem 35 = 35,000 [B] ` "
 "`Celkem `35 = 35,000 [B] "
 "Celkem "35 = 35,000 [C] _x000d_
Celkem 35 = 35,000 [B]_x000d_</t>
  </si>
  <si>
    <t>KPL</t>
  </si>
  <si>
    <t>PS 10-01-21</t>
  </si>
  <si>
    <t xml:space="preserve"> "``viz výkresová a textová část dokumentace 
Celkem 234,45 = 234,450 [B] ` `
 ``Celkem `234,45 = 234,450 [B] `
 `Celkem `234,45 = 234,450 [C] "_x000d_
 "Celkem "234,45 = 234,450 [B]_x000d_</t>
  </si>
  <si>
    <t xml:space="preserve"> "``viz výkresová a textová část dokumentace 
Celkem 211 = 211,000 [B] ` `
 ``Celkem `211 = 211,000 [B] `
 `Celkem `211 = 211,000 [C] "_x000d_
 "Celkem "211 = 211,000 [B]_x000d_</t>
  </si>
  <si>
    <t xml:space="preserve"> "``viz výkresová a textová část dokumentace 
Celkem 3722 = 3722,000 [B] ` `
 ``Celkem `3722 = 3722,000 [B] `
 `Celkem `3722 = 3722,000 [C] "_x000d_
 "Celkem "3722 = 3722,000 [B]_x000d_</t>
  </si>
  <si>
    <t xml:space="preserve"> "``viz výkresová a textová část dokumentace 
Celkem 487 = 487,000 [B] ` `
 ``Celkem `487 = 487,000 [B] `
 `Celkem `487 = 487,000 [C] "_x000d_
 "Celkem "487 = 487,000 [B]_x000d_</t>
  </si>
  <si>
    <t xml:space="preserve"> "``viz výkresová a textová část dokumentace 
Celkem 62 = 62,000 [B] ` `
 ``Celkem `62 = 62,000 [B] `
 `Celkem `62 = 62,000 [C] "_x000d_
 "Celkem "62 = 62,000 [B]_x000d_</t>
  </si>
  <si>
    <t xml:space="preserve"> "``viz výkresová a textová část dokumentace 
Celkem 2860 = 2860,000 [B] ` `
 ``Celkem `2860 = 2860,000 [B] `
 `Celkem `2860 = 2860,000 [C] "_x000d_
 "Celkem "2860 = 2860,000 [B]_x000d_</t>
  </si>
  <si>
    <t xml:space="preserve"> "``viz výkresová a textová část dokumentace 
Celkem 1790 = 1790,000 [B] ` `
 ``Celkem `1790 = 1790,000 [B] `
 `Celkem `1790 = 1790,000 [C] "_x000d_
 "Celkem "1790 = 1790,000 [B]_x000d_</t>
  </si>
  <si>
    <t xml:space="preserve"> "``viz výkresová a textová část dokumentace 
Celkem 42 = 42,000 [B] ` `
 ``Celkem `42 = 42,000 [B] `
 `Celkem `42 = 42,000 [C] "_x000d_
 "Celkem "42 = 42,000 [B]_x000d_</t>
  </si>
  <si>
    <t xml:space="preserve"> "``viz výkresová a textová část dokumentace 
Celkem 46 = 46,000 [B] ` `
 ``Celkem `46 = 46,000 [B] `
 `Celkem `46 = 46,000 [C] "_x000d_
 "Celkem "46 = 46,000 [B]_x000d_</t>
  </si>
  <si>
    <t xml:space="preserve"> "``viz výkresová a textová část dokumentace 
Celkem 16,5 = 16,500 [B] ` `
 ``Celkem `16,5 = 16,500 [B] `
 `Celkem `16,5 = 16,500 [C] "_x000d_
 "Celkem "16,5 = 16,500 [B]_x000d_</t>
  </si>
  <si>
    <t xml:space="preserve"> "``viz výkresová a textová část dokumentace 
Celkem 43,75 = 43,750 [B] ` `
 ``Celkem `43,75 = 43,750 [B] `
 `Celkem `43,75 = 43,750 [C] "_x000d_
 "Celkem "43,75 = 43,750 [B]_x000d_</t>
  </si>
  <si>
    <t xml:space="preserve"> "``viz výkresová a textová část dokumentace 
Celkem 154,16 = 154,160 [B] ` `
 ``Celkem `154,16 = 154,160 [B] `
 `Celkem `154,16 = 154,160 [C] "_x000d_
 "Celkem "154,16 = 154,160 [B]_x000d_</t>
  </si>
  <si>
    <t xml:space="preserve"> "``viz výkresová a textová část dokumentace 
Celkem 14 = 14,000 [B] ` `
 ``Celkem `14 = 14,000 [B] `
 `Celkem `14 = 14,000 [C] "_x000d_
 "Celkem "15 = 15,000 [B]_x000d_</t>
  </si>
  <si>
    <t>PS 11-01-11</t>
  </si>
  <si>
    <t xml:space="preserve"> "``viz výkresová a textová část dokumentace 
Celkem 534,49 = 534,490 [B] ` `
 ``Celkem `534,49 = 534,490 [B] `
 `Celkem `534,49 = 534,490 [C] "_x000d_
 "Celkem "534,49 = 534,490 [B]_x000d_</t>
  </si>
  <si>
    <t xml:space="preserve"> "``viz výkresová a textová část dokumentace 
Celkem 481,041 = 481,041 [B] ` `
 ``Celkem `481,041 = 481,041 [B] `
 `Celkem `481,041 = 481,041 [C] "_x000d_
 "Celkem "481,041 = 481,041 [B]_x000d_</t>
  </si>
  <si>
    <t xml:space="preserve"> "``viz výkresová a textová část dokumentace 
Celkem 377 = 377,000 [B] ` `
 ``Celkem `377 = 377,000 [B] `
 `Celkem `377 = 377,000 [C] "_x000d_
 "Celkem "377 = 377,000 [B]_x000d_</t>
  </si>
  <si>
    <t xml:space="preserve"> "``viz výkresová a textová část dokumentace 
Celkem 1373 = 1373,000 [B] ` `
 ``Celkem `1373 = 1373,000 [B] `
 `Celkem `1373 = 1373,000 [C] "_x000d_
 "Celkem "1373 = 1373,000 [B]_x000d_</t>
  </si>
  <si>
    <t xml:space="preserve"> "``viz výkresová a textová část dokumentace 
Celkem 238 = 238,000 [B] ` `
 ``Celkem `238 = 238,000 [B] `
 `Celkem `238 = 238,000 [C] "_x000d_
 "Celkem "238 = 238,000 [B]_x000d_</t>
  </si>
  <si>
    <t xml:space="preserve"> "``viz výkresová a textová část dokumentace 
Celkem 541 = 541,000 [B] ` `
 ``Celkem `541 = 541,000 [B] `
 `Celkem `541 = 541,000 [C] "_x000d_
 "Celkem "541 = 541,000 [B]_x000d_</t>
  </si>
  <si>
    <t>742L11</t>
  </si>
  <si>
    <t>UKONČENÍ DVOU AŽ PĚTIŽÍLOVÉHO KABELU V ROZVADĚČI NEBO NA PŘÍSTROJI DO 2,5 MM2</t>
  </si>
  <si>
    <t xml:space="preserve"> "``viz výkresová a textová část dokumentace 
Celkem 27,205 = 27,205 [B] ` `
 ``Celkem `27,205 = 27,205 [B] `
 `Celkem `27,205 = 27,205 [C] "_x000d_
 "Celkem "27,205 = 27,205 [B]_x000d_</t>
  </si>
  <si>
    <t xml:space="preserve"> "``viz výkresová a textová část dokumentace 
Celkem 0,84 = 0,840 [B] ` `
 ``Celkem `0,84 = 0,840 [B] `
 `Celkem `0,84 = 0,840 [C] "_x000d_
 "Celkem "0,84 = 0,840 [B]_x000d_</t>
  </si>
  <si>
    <t xml:space="preserve"> "``viz výkresová a textová část dokumentace 
Celkem 8,32 = 8,320 [B] ` `
 ``Celkem `8,32 = 8,320 [B] `
 `Celkem `8,32 = 8,320 [C] "_x000d_
 "Celkem "8,32 = 8,320 [B]_x000d_</t>
  </si>
  <si>
    <t xml:space="preserve"> "``viz výkresová a textová část dokumentace 
Celkem 84,88 = 84,880 [B] ` `
 ``Celkem `84,88 = 84,880 [B] `
 `Celkem `84,88 = 84,880 [C] "_x000d_
 "Celkem "84,88 = 84,880 [B]_x000d_</t>
  </si>
  <si>
    <t xml:space="preserve"> "``viz výkresová a textová část dokumentace 
Celkem 15 = 15,000 [B] ` `
 ``Celkem `15 = 15,000 [B] `
 `Celkem `15 = 15,000 [C] "_x000d_
 "Celkem "15 = 15,000 [B]_x000d_</t>
  </si>
  <si>
    <t xml:space="preserve"> "``viz výkresová a textová část dokumentace 
Celkem 1 = 1,000 [B] ` `
 ``Celkem `1 = 1,000 [B] `
 `Celkem `1 = 1,000 [C] "_x000d_
 "Celkem "2 = 2,000 [B]_x000d_</t>
  </si>
  <si>
    <t xml:space="preserve"> "``viz výkresová a textová část dokumentace 
Celkem 35 = 35,000 [B] ` `
 ``Celkem `35 = 35,000 [B] `
 `Celkem `35 = 35,000 [C] "_x000d_
 "Celkem "35 = 35,000 [B]_x000d_</t>
  </si>
  <si>
    <t>KS</t>
  </si>
  <si>
    <t>PS 12-01-21</t>
  </si>
  <si>
    <t>"`viz výkresová a textová část dokumentace 
Celkem 257,21 = 257,210 [B] ` "
 "`Celkem `257,21 = 257,210 [B] "
 "Celkem "257,21 = 257,210 [C] _x000d_
Celkem 257,21 = 257,210 [B]_x000d_</t>
  </si>
  <si>
    <t>"`viz výkresová a textová část dokumentace 
Celkem 231,489 = 231,489 [B] ` "
 "`Celkem `231,489 = 231,489 [B] "
 "Celkem "231,489 = 231,489 [C] _x000d_
Celkem 231,489 = 231,489 [B]_x000d_</t>
  </si>
  <si>
    <t>"`viz výkresová a textová část dokumentace 
Celkem 1779 = 1779,000 [B] ` "
 "`Celkem `1779 = 1779,000 [B] "
 "Celkem "1779 = 1779,000 [C] _x000d_
Celkem 1779 = 1779,000 [B]_x000d_</t>
  </si>
  <si>
    <t>"`viz výkresová a textová část dokumentace 
Celkem 70 = 70,000 [B] ` "
 "`Celkem `70 = 70,000 [B] "
 "Celkem "70 = 70,000 [C] _x000d_
Celkem 70 = 70,000 [B]_x000d_</t>
  </si>
  <si>
    <t>"`viz výkresová a textová část dokumentace 
Celkem 480 = 480,000 [B] ` "
 "`Celkem `480 = 480,000 [B] "
 "Celkem "480 = 480,000 [C] _x000d_
Celkem 480 = 480,000 [B]_x000d_</t>
  </si>
  <si>
    <t>"`viz výkresová a textová část dokumentace 
Celkem 53 = 53,000 [B] ` "
 "`Celkem `53 = 53,000 [B] "
 "Celkem "53 = 53,000 [C] _x000d_
Celkem 53 = 53,000 [B]_x000d_</t>
  </si>
  <si>
    <t>"`viz výkresová a textová část dokumentace 
Celkem 2355 = 2355,000 [B] ` "
 "`Celkem `2355 = 2355,000 [B] "
 "Celkem "2355 = 2355,000 [C] _x000d_
Celkem 2355 = 2355,000 [B]_x000d_</t>
  </si>
  <si>
    <t>"`viz výkresová a textová část dokumentace 
Celkem 10,945 = 10,945 [B] ` "
 "`Celkem `10,945 = 10,945 [B] "
 "Celkem "10,945 = 10,945 [C] _x000d_
Celkem 10,945 = 10,945 [B]_x000d_</t>
  </si>
  <si>
    <t>"`viz výkresová a textová část dokumentace 
Celkem 4,08 = 4,080 [B] ` "
 "`Celkem `4,08 = 4,080 [B] "
 "Celkem "4,08 = 4,080 [C] _x000d_
Celkem 4,08 = 4,080 [B]_x000d_</t>
  </si>
  <si>
    <t>"`viz výkresová a textová část dokumentace 
Celkem 42,045 = 42,045 [B] ` "
 "`Celkem `42,045 = 42,045 [B] "
 "Celkem "42,045 = 42,045 [C] _x000d_
Celkem 42,045 = 42,045 [B]_x000d_</t>
  </si>
  <si>
    <t>"`viz výkresová a textová část dokumentace 
Celkem 176,08 = 176,080 [B] ` "
 "`Celkem `176,08 = 176,080 [B] "
 "Celkem "176,08 = 176,080 [C] _x000d_
Celkem 176,08 = 176,080 [B]_x000d_</t>
  </si>
  <si>
    <t>"`viz výkresová a textová část dokumentace 
Celkem 11 = 11,000 [B] ` "
 "`Celkem `11 = 11,000 [B] "
 "Celkem "11 = 11,000 [C] _x000d_
Celkem 11 = 11,000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</si>
  <si>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</si>
  <si>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</si>
  <si>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</si>
  <si>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</si>
  <si>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</si>
  <si>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</si>
  <si>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</si>
  <si>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</si>
  <si>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</si>
  <si>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</si>
  <si>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</si>
  <si>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</si>
  <si>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 = 1,000 [B] ` "
 "`Celkem `1 = 1,000 [B] "
 "Celkem "1 = 1,000 [C] _x000d_
Celkem 4 = 4,000 [B]_x000d_</t>
  </si>
  <si>
    <t>"`viz výkresová a textová část dokumentace 
Celkem 21 = 21,000 [B] ` "
 "`Celkem `21 = 21,000 [B] "
 "Celkem "21 = 21,000 [C] _x000d_
Celkem 12 = 12,000 [B]_x000d_</t>
  </si>
  <si>
    <t>"`viz výkresová a textová část dokumentace 
Celkem 21 = 21,000 [B] ` "
 "`Celkem `21 = 21,000 [B] "
 "Celkem "21 = 21,000 [C] _x000d_
Celkem 24 = 24,000 [B]_x000d_</t>
  </si>
  <si>
    <t>"`vuz výkresová a textová část dokumentace 
Celkem 4 = 4,000 [B] ` "
 "`Celkem `4 = 4,000 [B] "
 "Celkem "4 = 4,000 [C] _x000d_
Celkem 12 = 12,000 [B]_x000d_</t>
  </si>
  <si>
    <t>PS 13-01-11</t>
  </si>
  <si>
    <t>"`vuz výkresová a textová část dokumentace 
Celkem 229,435 = 229,435 [B] ` "
 "`Celkem `229,435 = 229,435 [B] "
 "Celkem "229,435 = 229,435 [C] _x000d_
Celkem 229,435 = 229,435 [B]_x000d_</t>
  </si>
  <si>
    <t>"`vuz výkresová a textová část dokumentace 
Celkem 15 = 15,000 [B] ` "
 "`Celkem `15 = 15,000 [B] "
 "Celkem "15 = 15,000 [C] _x000d_
Celkem 15 = 15,000 [B]_x000d_</t>
  </si>
  <si>
    <t>"`vuz výkresová a textová část dokumentace 
Celkem 226,492 = 226,492 [B] ` "
 "`Celkem `226,492 = 226,492 [B] "
 "Celkem "226,492 = 226,492 [C] _x000d_
Celkem 226,492 = 226,492 [B]_x000d_</t>
  </si>
  <si>
    <t>"`vuz výkresová a textová část dokumentace 
Celkem 49 = 49,000 [B] ` "
 "`Celkem `49 = 49,000 [B] "
 "Celkem "49 = 49,000 [C] _x000d_
Celkem 49 = 49,000 [B]_x000d_</t>
  </si>
  <si>
    <t>"`vuz výkresová a textová část dokumentace 
Celkem 16 = 16,000 [B] ` "
 "`Celkem `16 = 16,000 [B] "
 "Celkem "16 = 16,000 [C] _x000d_
Celkem 16 = 16,000 [B]_x000d_</t>
  </si>
  <si>
    <t>"`vuz výkresová a textová část dokumentace 
Celkem 664 = 664,000 [B] ` "
 "`Celkem `664 = 664,000 [B] "
 "Celkem "664 = 664,000 [C] _x000d_
Celkem 664 = 664,000 [B]_x000d_</t>
  </si>
  <si>
    <t>"`vuz výkresová a textová část dokumentace 
Celkem 20 = 20,000 [B] ` "
 "`Celkem `20 = 20,000 [B] "
 "Celkem "20 = 20,000 [C] _x000d_
Celkem 20 = 20,000 [B]_x000d_</t>
  </si>
  <si>
    <t>"`vuz výkresová a textová část dokumentace 
Celkem 1,62 = 1,620 [B] ` "
 "`Celkem `1,62 = 1,620 [B] "
 "Celkem "1,62 = 1,620 [C] _x000d_
Celkem 1,62 = 1,620 [B]_x000d_</t>
  </si>
  <si>
    <t>"`vuz výkresová a textová část dokumentace 
Celkem 4,76 = 4,760 [B] ` "
 "`Celkem `4,76 = 4,760 [B] "
 "Celkem "4,76 = 4,760 [C] _x000d_
Celkem 4,76 = 4,760 [B]_x000d_</t>
  </si>
  <si>
    <t>"`vuz výkresová a textová část dokumentace 
Celkem 12 = 12,000 [B] ` "
 "`Celkem `12 = 12,000 [B] "
 "Celkem "12 = 12,000 [C] _x000d_
Celkem 12 = 12,000 [B]_x000d_</t>
  </si>
  <si>
    <t>"`vuz výkresová a textová část dokumentace 
Celkem 5 = 5,000 [B] ` "
 "`Celkem `5 = 5,000 [B] "
 "Celkem "5 = 5,000 [C] _x000d_
Celkem 5 = 5,000 [B]_x000d_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</si>
  <si>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</si>
  <si>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</si>
  <si>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</si>
  <si>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</si>
  <si>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</si>
  <si>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</si>
  <si>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"`vuz výkresová a textová část dokumentace 
Celkem 3 = 3,000 [B] ` "
 "`Celkem `3 = 3,000 [B] "
 "Celkem "3 = 3,000 [C] _x000d_
Celkem 3 = 3,000 [B]_x000d_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</si>
  <si>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</si>
  <si>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</si>
  <si>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</si>
  <si>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</si>
  <si>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</si>
  <si>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</si>
  <si>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"`vuz výkresová a textová část dokumentace 
Celkem 10 = 10,000 [B] ` "
 "`Celkem `10 = 10,000 [B] "
 "Celkem "10 = 10,000 [C] _x000d_
Celkem 10 = 10,000 [B]_x000d_</t>
  </si>
  <si>
    <t>75C561</t>
  </si>
  <si>
    <t>UKAZATEL RYCHLOSTI (SVĚTELNÉ PRUHY) - DODÁVKA</t>
  </si>
  <si>
    <t>"`vuz výkresová a textová část dokumentace 
Celkem 4 = 4,000 [B] ` "
 "`Celkem `4 = 4,000 [B] "
 "Celkem "4 = 4,000 [C] _x000d_
Celkem 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</si>
  <si>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</si>
  <si>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</si>
  <si>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</si>
  <si>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</si>
  <si>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</si>
  <si>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</si>
  <si>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</si>
  <si>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</si>
  <si>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</si>
  <si>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>"`vuz výkresová a textová část dokumentace 
Celkem 6 = 6,000 [B] ` "
 "`Celkem `6 = 6,000 [B] "
 "Celkem "6 = 6,000 [C] _x000d_
Celkem 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</si>
  <si>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</si>
  <si>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</si>
  <si>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</si>
  <si>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</si>
  <si>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"`vuz výkresová a textová část dokumentace 
Celkem 30 = 30,000 [B] ` "
 "`Celkem `30 = 30,000 [B] "
 "Celkem "30 = 30,000 [C] _x000d_
Celkem 30 = 30,000 [B]_x000d_</t>
  </si>
  <si>
    <t>"`vuz výkresová a textová část dokumentace 
Celkem 150 = 150,000 [B] ` "
 "`Celkem `150 = 150,000 [B] "
 "Celkem "150 = 150,000 [C] _x000d_
Celkem 150 = 150,000 [B]_x000d_</t>
  </si>
  <si>
    <t>"`vuz výkresová a textová část dokumentace 
Celkem 100 = 100,000 [B] ` "
 "`Celkem `100 = 100,000 [B] "
 "Celkem "100 = 100,000 [C] _x000d_
Celkem 100 = 100,000 [B]_x000d_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</si>
  <si>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</si>
  <si>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</si>
  <si>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</si>
  <si>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</si>
  <si>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</si>
  <si>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</si>
  <si>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</si>
  <si>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</si>
  <si>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</si>
  <si>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</si>
  <si>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OTSKP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</si>
  <si>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</si>
  <si>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</si>
  <si>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</si>
  <si>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</si>
  <si>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</si>
  <si>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</si>
  <si>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</si>
  <si>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</si>
  <si>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</si>
  <si>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</si>
  <si>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</si>
  <si>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</si>
  <si>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</si>
  <si>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</si>
  <si>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</si>
  <si>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</si>
  <si>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</si>
  <si>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</si>
  <si>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</si>
  <si>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</si>
  <si>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</si>
  <si>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</si>
  <si>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</si>
  <si>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</si>
  <si>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</si>
  <si>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</si>
  <si>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</si>
  <si>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</si>
  <si>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</si>
  <si>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</si>
  <si>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</si>
  <si>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</si>
  <si>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</si>
  <si>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</si>
  <si>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</si>
  <si>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</si>
  <si>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</si>
  <si>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</si>
  <si>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</si>
  <si>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</si>
  <si>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</si>
  <si>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</si>
  <si>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</si>
  <si>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</si>
  <si>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</si>
  <si>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</si>
  <si>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</si>
  <si>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</si>
  <si>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</si>
  <si>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</si>
  <si>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</si>
  <si>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</si>
  <si>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</si>
  <si>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</si>
  <si>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</si>
  <si>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</si>
  <si>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</si>
  <si>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</si>
  <si>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</si>
  <si>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</si>
  <si>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</si>
  <si>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</si>
  <si>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</si>
  <si>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</si>
  <si>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</si>
  <si>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</si>
  <si>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</si>
  <si>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</si>
  <si>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</si>
  <si>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</si>
  <si>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</si>
  <si>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</si>
  <si>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</si>
  <si>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</si>
  <si>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</si>
  <si>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</si>
  <si>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</si>
  <si>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</si>
  <si>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</si>
  <si>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</si>
  <si>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</si>
  <si>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</si>
  <si>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</si>
  <si>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</si>
  <si>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</si>
  <si>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</si>
  <si>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</si>
  <si>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</si>
  <si>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</si>
  <si>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</si>
  <si>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</si>
  <si>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</si>
  <si>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</si>
  <si>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</si>
  <si>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</si>
  <si>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</si>
  <si>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</si>
  <si>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</si>
  <si>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</si>
  <si>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</si>
  <si>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</si>
  <si>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</si>
  <si>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</si>
  <si>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</si>
  <si>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</si>
  <si>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</si>
  <si>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</si>
  <si>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</si>
  <si>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</si>
  <si>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</si>
  <si>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</si>
  <si>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</si>
  <si>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</si>
  <si>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</si>
  <si>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</si>
  <si>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</si>
  <si>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</si>
  <si>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</si>
  <si>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</si>
  <si>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</si>
  <si>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</si>
  <si>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</si>
  <si>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</si>
  <si>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</si>
  <si>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</si>
  <si>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</si>
  <si>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</si>
  <si>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</si>
  <si>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</si>
  <si>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</si>
  <si>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</si>
  <si>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</si>
  <si>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</si>
  <si>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</si>
  <si>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</si>
  <si>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</si>
  <si>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</si>
  <si>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</si>
  <si>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</si>
  <si>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</si>
  <si>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</si>
  <si>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</si>
  <si>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</si>
  <si>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</si>
  <si>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</si>
  <si>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</si>
  <si>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</si>
  <si>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</si>
  <si>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</si>
  <si>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</si>
  <si>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</si>
  <si>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</si>
  <si>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</si>
  <si>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</si>
  <si>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</si>
  <si>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</si>
  <si>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</si>
  <si>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</si>
  <si>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</si>
  <si>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</si>
  <si>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</si>
  <si>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</si>
  <si>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</si>
  <si>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</si>
  <si>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</si>
  <si>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</si>
  <si>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</si>
  <si>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</si>
  <si>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</si>
  <si>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</si>
  <si>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</si>
  <si>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</si>
  <si>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</si>
  <si>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</si>
  <si>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</si>
  <si>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</si>
  <si>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</si>
  <si>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</si>
  <si>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</si>
  <si>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</si>
  <si>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</si>
  <si>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</si>
  <si>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</si>
  <si>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</si>
  <si>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</si>
  <si>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</si>
  <si>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</si>
  <si>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</si>
  <si>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</si>
  <si>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</si>
  <si>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</si>
  <si>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</si>
  <si>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</si>
  <si>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</si>
  <si>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</si>
  <si>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</si>
  <si>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</si>
  <si>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</si>
  <si>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</si>
  <si>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</si>
  <si>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</si>
  <si>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</si>
  <si>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</si>
  <si>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</si>
  <si>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</si>
  <si>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</si>
  <si>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</si>
  <si>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</si>
  <si>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</si>
  <si>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</si>
  <si>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</si>
  <si>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</si>
  <si>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</si>
  <si>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</si>
  <si>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</si>
  <si>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</si>
  <si>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</si>
  <si>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</si>
  <si>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</si>
  <si>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</si>
  <si>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</si>
  <si>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</si>
  <si>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</si>
  <si>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</si>
  <si>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</si>
  <si>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</si>
  <si>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</si>
  <si>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</si>
  <si>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</si>
  <si>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</si>
  <si>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</si>
  <si>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</si>
  <si>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</si>
  <si>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</si>
  <si>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</si>
  <si>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</si>
  <si>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</si>
  <si>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</si>
  <si>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</si>
  <si>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</si>
  <si>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</si>
  <si>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</si>
  <si>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</si>
  <si>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</si>
  <si>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</si>
  <si>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</si>
  <si>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</si>
  <si>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</si>
  <si>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</si>
  <si>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</si>
  <si>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</si>
  <si>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</si>
  <si>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</si>
  <si>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</si>
  <si>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</si>
  <si>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</si>
  <si>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</si>
  <si>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</si>
  <si>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</si>
  <si>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</si>
  <si>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</si>
  <si>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</si>
  <si>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</si>
  <si>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</si>
  <si>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</si>
  <si>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</si>
  <si>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</si>
  <si>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</si>
  <si>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</si>
  <si>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</si>
  <si>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</si>
  <si>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</si>
  <si>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</si>
  <si>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</si>
  <si>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</si>
  <si>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</si>
  <si>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</si>
  <si>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</si>
  <si>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</si>
  <si>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</si>
  <si>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</si>
  <si>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</si>
  <si>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</si>
  <si>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</si>
  <si>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</si>
  <si>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</si>
  <si>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</si>
  <si>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</si>
  <si>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</si>
  <si>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</si>
  <si>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</si>
  <si>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</si>
  <si>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</si>
  <si>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</si>
  <si>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</si>
  <si>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</si>
  <si>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</si>
  <si>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</si>
  <si>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</si>
  <si>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</si>
  <si>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</si>
  <si>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</si>
  <si>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</si>
  <si>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</si>
  <si>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</si>
  <si>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</si>
  <si>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</si>
  <si>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</si>
  <si>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</si>
  <si>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</si>
  <si>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</si>
  <si>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</si>
  <si>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</si>
  <si>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</si>
  <si>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</si>
  <si>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</si>
  <si>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</si>
  <si>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</si>
  <si>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</si>
  <si>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</si>
  <si>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</si>
  <si>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</si>
  <si>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</si>
  <si>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</si>
  <si>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</si>
  <si>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</si>
  <si>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</si>
  <si>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</si>
  <si>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</si>
  <si>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</si>
  <si>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</si>
  <si>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</si>
  <si>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</si>
  <si>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</si>
  <si>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</si>
  <si>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</si>
  <si>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</si>
  <si>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</si>
  <si>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</si>
  <si>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</si>
  <si>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</si>
  <si>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</si>
  <si>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</si>
  <si>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</si>
  <si>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</si>
  <si>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</si>
  <si>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</si>
  <si>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</si>
  <si>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</si>
  <si>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</si>
  <si>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</si>
  <si>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</si>
  <si>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</si>
  <si>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</si>
  <si>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</si>
  <si>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</si>
  <si>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</si>
  <si>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</si>
  <si>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</si>
  <si>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</si>
  <si>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</si>
  <si>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</si>
  <si>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</si>
  <si>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</si>
  <si>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</si>
  <si>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</si>
  <si>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</si>
  <si>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</si>
  <si>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</si>
  <si>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</si>
  <si>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</si>
  <si>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</si>
  <si>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</si>
  <si>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</si>
  <si>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</si>
  <si>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</si>
  <si>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</si>
  <si>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</si>
  <si>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</si>
  <si>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</si>
  <si>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</si>
  <si>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</si>
  <si>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</si>
  <si>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</si>
  <si>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</si>
  <si>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</si>
  <si>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</si>
  <si>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</si>
  <si>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</si>
  <si>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</si>
  <si>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</si>
  <si>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</si>
  <si>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</si>
  <si>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</si>
  <si>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ODP+d 25 VelVes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</si>
  <si>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</si>
  <si>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</si>
  <si>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</si>
  <si>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</si>
  <si>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</si>
  <si>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</si>
  <si>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</si>
  <si>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</si>
  <si>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</si>
  <si>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</si>
  <si>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</si>
  <si>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</si>
  <si>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</si>
  <si>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</si>
  <si>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</si>
  <si>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</si>
  <si>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</si>
  <si>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</si>
  <si>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</si>
  <si>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</si>
  <si>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</si>
  <si>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</si>
  <si>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</si>
  <si>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</si>
  <si>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</si>
  <si>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</si>
  <si>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</si>
  <si>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</si>
  <si>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</si>
  <si>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</si>
  <si>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</si>
  <si>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</si>
  <si>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</si>
  <si>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</si>
  <si>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</si>
  <si>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</si>
  <si>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</si>
  <si>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</si>
  <si>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</si>
  <si>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</si>
  <si>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</si>
  <si>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</si>
  <si>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</si>
  <si>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</si>
  <si>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</si>
  <si>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</si>
  <si>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</si>
  <si>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</si>
  <si>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</si>
  <si>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</si>
  <si>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</si>
  <si>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</si>
  <si>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</si>
  <si>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</si>
  <si>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</si>
  <si>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</si>
  <si>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</si>
  <si>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</si>
  <si>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</si>
  <si>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</si>
  <si>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</si>
  <si>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</si>
  <si>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</si>
  <si>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</si>
  <si>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</si>
  <si>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</si>
  <si>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</si>
  <si>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</si>
  <si>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</si>
  <si>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</si>
  <si>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</si>
  <si>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</si>
  <si>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</si>
  <si>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</si>
  <si>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</si>
  <si>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</si>
  <si>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</si>
  <si>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</si>
  <si>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</si>
  <si>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</si>
  <si>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</si>
  <si>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</si>
  <si>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</si>
  <si>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</si>
  <si>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</si>
  <si>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</si>
  <si>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</si>
  <si>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</si>
  <si>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</si>
  <si>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</si>
  <si>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</si>
  <si>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</si>
  <si>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</si>
  <si>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</si>
  <si>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</si>
  <si>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</si>
  <si>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</si>
  <si>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</si>
  <si>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</si>
  <si>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</si>
  <si>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</si>
  <si>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</si>
  <si>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</si>
  <si>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</si>
  <si>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</si>
  <si>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</si>
  <si>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</si>
  <si>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</si>
  <si>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</si>
  <si>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</si>
  <si>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</si>
  <si>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</si>
  <si>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</si>
  <si>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</si>
  <si>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</si>
  <si>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</si>
  <si>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</si>
  <si>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</si>
  <si>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</si>
  <si>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</si>
  <si>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</si>
  <si>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</si>
  <si>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</si>
  <si>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</si>
  <si>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</si>
  <si>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</si>
  <si>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</si>
  <si>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</si>
  <si>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</si>
  <si>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</si>
  <si>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</si>
  <si>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</si>
  <si>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</si>
  <si>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</si>
  <si>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</si>
  <si>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</si>
  <si>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</si>
  <si>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</si>
  <si>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</si>
  <si>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</si>
  <si>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</si>
  <si>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</si>
  <si>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</si>
  <si>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</si>
  <si>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</si>
  <si>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</si>
  <si>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</si>
  <si>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</si>
  <si>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</si>
  <si>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</si>
  <si>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</si>
  <si>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</si>
  <si>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</si>
  <si>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</si>
  <si>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</si>
  <si>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</si>
  <si>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</si>
  <si>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</si>
  <si>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</si>
  <si>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</si>
  <si>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</si>
  <si>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</si>
  <si>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</si>
  <si>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</si>
  <si>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</si>
  <si>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</si>
  <si>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</si>
  <si>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</si>
  <si>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</si>
  <si>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</si>
  <si>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</si>
  <si>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</si>
  <si>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</si>
  <si>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</si>
  <si>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</si>
  <si>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</si>
  <si>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</si>
  <si>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</si>
  <si>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</si>
  <si>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</si>
  <si>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</si>
  <si>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</si>
  <si>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</si>
  <si>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</si>
  <si>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</si>
  <si>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</si>
  <si>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</si>
  <si>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</si>
  <si>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</si>
  <si>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</si>
  <si>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</si>
  <si>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</si>
  <si>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</si>
  <si>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</si>
  <si>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</si>
  <si>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</si>
  <si>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</si>
  <si>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</si>
  <si>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</si>
  <si>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</si>
  <si>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</si>
  <si>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</si>
  <si>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</si>
  <si>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</si>
  <si>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</si>
  <si>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</si>
  <si>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</si>
  <si>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</si>
  <si>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</si>
  <si>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</si>
  <si>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</si>
  <si>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</si>
  <si>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</si>
  <si>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</si>
  <si>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</si>
  <si>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</si>
  <si>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</si>
  <si>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</si>
  <si>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</si>
  <si>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</si>
  <si>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</si>
  <si>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</si>
  <si>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</si>
  <si>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</si>
  <si>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</si>
  <si>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</si>
  <si>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</si>
  <si>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</si>
  <si>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</si>
  <si>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</si>
  <si>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</si>
  <si>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</si>
  <si>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</si>
  <si>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</si>
  <si>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</si>
  <si>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</si>
  <si>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</si>
  <si>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</si>
  <si>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</si>
  <si>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</si>
  <si>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</si>
  <si>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</si>
  <si>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</si>
  <si>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</si>
  <si>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</si>
  <si>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</si>
  <si>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</si>
  <si>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</si>
  <si>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</si>
  <si>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</si>
  <si>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</si>
  <si>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</si>
  <si>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</si>
  <si>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</si>
  <si>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</si>
  <si>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</si>
  <si>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</si>
  <si>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</si>
  <si>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</si>
  <si>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</si>
  <si>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</si>
  <si>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</si>
  <si>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</si>
  <si>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</si>
  <si>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</si>
  <si>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</si>
  <si>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</si>
  <si>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</si>
  <si>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</si>
  <si>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</si>
  <si>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</si>
  <si>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</si>
  <si>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</si>
  <si>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</si>
  <si>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</si>
  <si>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</si>
  <si>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</si>
  <si>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</si>
  <si>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</si>
  <si>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</si>
  <si>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</si>
  <si>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</si>
  <si>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</si>
  <si>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</si>
  <si>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</si>
  <si>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</si>
  <si>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</si>
  <si>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</si>
  <si>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</si>
  <si>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</si>
  <si>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</si>
  <si>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</si>
  <si>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</si>
  <si>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</si>
  <si>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</si>
  <si>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</si>
  <si>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</si>
  <si>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</si>
  <si>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</si>
  <si>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</si>
  <si>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</si>
  <si>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</si>
  <si>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</si>
  <si>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</si>
  <si>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</si>
  <si>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</si>
  <si>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</si>
  <si>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</si>
  <si>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</si>
  <si>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</si>
  <si>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</si>
  <si>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</si>
  <si>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</si>
  <si>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</si>
  <si>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</si>
  <si>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</si>
  <si>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</si>
  <si>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</si>
  <si>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</si>
  <si>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</si>
  <si>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</si>
  <si>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</si>
  <si>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</si>
  <si>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</si>
  <si>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</si>
  <si>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</si>
  <si>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</si>
  <si>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</si>
  <si>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</si>
  <si>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</si>
  <si>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</si>
  <si>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</si>
  <si>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</si>
  <si>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</si>
  <si>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</si>
  <si>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</si>
  <si>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</si>
  <si>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</si>
  <si>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</si>
  <si>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</si>
  <si>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</si>
  <si>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</si>
  <si>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</si>
  <si>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</si>
  <si>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</si>
  <si>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</si>
  <si>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</si>
  <si>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</si>
  <si>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</si>
  <si>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</si>
  <si>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</si>
  <si>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</si>
  <si>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</si>
  <si>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</si>
  <si>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</si>
  <si>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</si>
  <si>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</si>
  <si>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</si>
  <si>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</si>
  <si>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</si>
  <si>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</si>
  <si>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</si>
  <si>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</si>
  <si>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</si>
  <si>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</si>
  <si>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</si>
  <si>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</si>
  <si>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</si>
  <si>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</si>
  <si>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</si>
  <si>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</si>
  <si>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</si>
  <si>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</si>
  <si>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</si>
  <si>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</si>
  <si>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</si>
  <si>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</si>
  <si>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</si>
  <si>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</si>
  <si>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</si>
  <si>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</si>
  <si>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</si>
  <si>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</si>
  <si>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</si>
  <si>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</si>
  <si>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</si>
  <si>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</si>
  <si>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</si>
  <si>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</si>
  <si>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</si>
  <si>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</si>
  <si>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</si>
  <si>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</si>
  <si>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</si>
  <si>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</si>
  <si>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</si>
  <si>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</si>
  <si>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</si>
  <si>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</si>
  <si>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</si>
  <si>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</si>
  <si>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</si>
  <si>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</si>
  <si>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</si>
  <si>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</si>
  <si>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</si>
  <si>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</si>
  <si>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</si>
  <si>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</si>
  <si>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</si>
  <si>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</si>
  <si>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</si>
  <si>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</si>
  <si>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</si>
  <si>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</si>
  <si>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</si>
  <si>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</si>
  <si>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</si>
  <si>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</si>
  <si>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</si>
  <si>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</si>
  <si>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</si>
  <si>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</si>
  <si>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</si>
  <si>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</si>
  <si>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</si>
  <si>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</si>
  <si>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</si>
  <si>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</si>
  <si>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</si>
  <si>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</si>
  <si>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</si>
  <si>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</si>
  <si>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</si>
  <si>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</si>
  <si>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</si>
  <si>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</si>
  <si>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</si>
  <si>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</si>
  <si>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</si>
  <si>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</si>
  <si>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</si>
  <si>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</si>
  <si>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</si>
  <si>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</si>
  <si>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</si>
  <si>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</si>
  <si>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</si>
  <si>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</si>
  <si>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</si>
  <si>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</si>
  <si>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</si>
  <si>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</si>
  <si>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</si>
  <si>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</si>
  <si>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</si>
  <si>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</si>
  <si>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</si>
  <si>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</si>
  <si>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</si>
  <si>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</si>
  <si>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</si>
  <si>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</si>
  <si>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</si>
  <si>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</si>
  <si>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</si>
  <si>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</si>
  <si>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</si>
  <si>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</si>
  <si>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</si>
  <si>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</si>
  <si>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</si>
  <si>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</si>
  <si>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</si>
  <si>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</si>
  <si>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</si>
  <si>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</si>
  <si>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</si>
  <si>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</si>
  <si>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</si>
  <si>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</si>
  <si>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</si>
  <si>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</si>
  <si>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</si>
  <si>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</si>
  <si>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</si>
  <si>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</si>
  <si>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</si>
  <si>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</si>
  <si>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</si>
  <si>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</si>
  <si>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</si>
  <si>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</si>
  <si>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</si>
  <si>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</si>
  <si>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</si>
  <si>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</si>
  <si>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</si>
  <si>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</si>
  <si>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</si>
  <si>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</si>
  <si>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</si>
  <si>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</si>
  <si>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</si>
  <si>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</si>
  <si>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</si>
  <si>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</si>
  <si>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</si>
  <si>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</si>
  <si>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</si>
  <si>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</si>
  <si>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</si>
  <si>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</si>
  <si>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</si>
  <si>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</si>
  <si>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</si>
  <si>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</si>
  <si>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</si>
  <si>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</si>
  <si>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</si>
  <si>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</si>
  <si>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</si>
  <si>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</si>
  <si>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</si>
  <si>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</si>
  <si>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</si>
  <si>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</si>
  <si>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</si>
  <si>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</si>
  <si>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</si>
  <si>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</si>
  <si>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</si>
  <si>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</si>
  <si>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</si>
  <si>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</si>
  <si>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</si>
  <si>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</si>
  <si>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</si>
  <si>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</si>
  <si>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</si>
  <si>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</si>
  <si>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</si>
  <si>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</si>
  <si>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</si>
  <si>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</si>
  <si>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</si>
  <si>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</si>
  <si>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</si>
  <si>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</si>
  <si>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</si>
  <si>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</si>
  <si>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</si>
  <si>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</si>
  <si>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</si>
  <si>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</si>
  <si>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</si>
  <si>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</si>
  <si>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</si>
  <si>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</si>
  <si>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</si>
  <si>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</si>
  <si>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</si>
  <si>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</si>
  <si>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</si>
  <si>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</si>
  <si>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</si>
  <si>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</si>
  <si>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</si>
  <si>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</si>
  <si>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</si>
  <si>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</si>
  <si>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</si>
  <si>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</si>
  <si>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</si>
  <si>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</si>
  <si>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</si>
  <si>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</si>
  <si>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</si>
  <si>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</si>
  <si>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</si>
  <si>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</si>
  <si>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</si>
  <si>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</si>
  <si>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</si>
  <si>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</si>
  <si>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</si>
  <si>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</si>
  <si>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</si>
  <si>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</si>
  <si>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</si>
  <si>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</si>
  <si>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</si>
  <si>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</si>
  <si>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</si>
  <si>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</si>
  <si>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</si>
  <si>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</si>
  <si>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</si>
  <si>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</si>
  <si>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</si>
  <si>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</si>
  <si>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</si>
  <si>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</si>
  <si>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</si>
  <si>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</si>
  <si>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</si>
  <si>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</si>
  <si>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</si>
  <si>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</si>
  <si>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</si>
  <si>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</si>
  <si>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</si>
  <si>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</si>
  <si>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</si>
  <si>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</si>
  <si>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</si>
  <si>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</si>
  <si>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</si>
  <si>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</si>
  <si>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</si>
  <si>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</si>
  <si>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</si>
  <si>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</si>
  <si>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</si>
  <si>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</si>
  <si>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</si>
  <si>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</si>
  <si>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</si>
  <si>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</si>
  <si>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</si>
  <si>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</si>
  <si>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</si>
  <si>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</si>
  <si>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</si>
  <si>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</si>
  <si>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</si>
  <si>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</si>
  <si>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</si>
  <si>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</si>
  <si>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</si>
  <si>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</si>
  <si>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</si>
  <si>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</si>
  <si>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</si>
  <si>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</si>
  <si>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</si>
  <si>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</si>
  <si>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</si>
  <si>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</si>
  <si>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</si>
  <si>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</si>
  <si>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</si>
  <si>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</si>
  <si>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</si>
  <si>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</si>
  <si>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</si>
  <si>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</si>
  <si>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</si>
  <si>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</si>
  <si>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</si>
  <si>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</si>
  <si>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</si>
  <si>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</si>
  <si>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</si>
  <si>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</si>
  <si>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</si>
  <si>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</si>
  <si>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</si>
  <si>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</si>
  <si>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</si>
  <si>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</si>
  <si>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</si>
  <si>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</si>
  <si>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</si>
  <si>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</si>
  <si>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</si>
  <si>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</si>
  <si>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</si>
  <si>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</si>
  <si>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</si>
  <si>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</si>
  <si>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</si>
  <si>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</si>
  <si>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</si>
  <si>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</si>
  <si>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</si>
  <si>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</si>
  <si>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</si>
  <si>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</si>
  <si>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</si>
  <si>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</si>
  <si>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</si>
  <si>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</si>
  <si>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</si>
  <si>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</si>
  <si>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</si>
  <si>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</si>
  <si>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</si>
  <si>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</si>
  <si>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</si>
  <si>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</si>
  <si>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</si>
  <si>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</si>
  <si>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</si>
  <si>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</si>
  <si>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</si>
  <si>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</si>
  <si>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</si>
  <si>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</si>
  <si>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</si>
  <si>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</si>
  <si>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</si>
  <si>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</si>
  <si>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</si>
  <si>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</si>
  <si>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</si>
  <si>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</si>
  <si>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</si>
  <si>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</si>
  <si>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</si>
  <si>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</si>
  <si>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</si>
  <si>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</si>
  <si>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</si>
  <si>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</si>
  <si>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</si>
  <si>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</si>
  <si>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</si>
  <si>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</si>
  <si>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</si>
  <si>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</si>
  <si>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</si>
  <si>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</si>
  <si>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</si>
  <si>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</si>
  <si>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</si>
  <si>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</si>
  <si>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</si>
  <si>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</si>
  <si>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</si>
  <si>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</si>
  <si>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</si>
  <si>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</si>
  <si>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</si>
  <si>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</si>
  <si>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</si>
  <si>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</si>
  <si>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</si>
  <si>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</si>
  <si>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</si>
  <si>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</si>
  <si>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</si>
  <si>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</si>
  <si>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</si>
  <si>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</si>
  <si>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</si>
  <si>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</si>
  <si>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</si>
  <si>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</si>
  <si>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</si>
  <si>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</si>
  <si>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</si>
  <si>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</si>
  <si>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</si>
  <si>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</si>
  <si>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</si>
  <si>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</si>
  <si>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</si>
  <si>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</si>
  <si>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</si>
  <si>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</si>
  <si>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</si>
  <si>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</si>
  <si>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</si>
  <si>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</si>
  <si>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</si>
  <si>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</si>
  <si>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</si>
  <si>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</si>
  <si>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</si>
  <si>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</si>
  <si>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</si>
  <si>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</si>
  <si>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</si>
  <si>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</si>
  <si>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</si>
  <si>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</si>
  <si>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</si>
  <si>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</si>
  <si>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</si>
  <si>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</si>
  <si>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</si>
  <si>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</si>
  <si>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</si>
  <si>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</si>
  <si>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</si>
  <si>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</si>
  <si>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</si>
  <si>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</si>
  <si>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</si>
  <si>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</si>
  <si>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</si>
  <si>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</si>
  <si>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</si>
  <si>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</si>
  <si>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</si>
  <si>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</si>
  <si>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</si>
  <si>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</si>
  <si>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</si>
  <si>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</si>
  <si>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</si>
  <si>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</si>
  <si>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</si>
  <si>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</si>
  <si>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</si>
  <si>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</si>
  <si>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</si>
  <si>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</si>
  <si>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</si>
  <si>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</si>
  <si>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</si>
  <si>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</si>
  <si>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</si>
  <si>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</si>
  <si>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</si>
  <si>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</si>
  <si>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</si>
  <si>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</si>
  <si>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</si>
  <si>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</si>
  <si>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</si>
  <si>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</si>
  <si>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</si>
  <si>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</si>
  <si>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</si>
  <si>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</si>
  <si>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</si>
  <si>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</si>
  <si>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</si>
  <si>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</si>
  <si>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</si>
  <si>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</si>
  <si>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</si>
  <si>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</si>
  <si>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</si>
  <si>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</si>
  <si>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</si>
  <si>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</si>
  <si>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</si>
  <si>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</si>
  <si>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</si>
  <si>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</si>
  <si>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</si>
  <si>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</si>
  <si>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</si>
  <si>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</si>
  <si>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</si>
  <si>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</si>
  <si>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</si>
  <si>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</si>
  <si>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</si>
  <si>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</si>
  <si>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</si>
  <si>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</si>
  <si>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</si>
  <si>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</si>
  <si>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</si>
  <si>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</si>
  <si>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</si>
  <si>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</si>
  <si>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</si>
  <si>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</si>
  <si>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</si>
  <si>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</si>
  <si>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</si>
  <si>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</si>
  <si>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</si>
  <si>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</si>
  <si>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</si>
  <si>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</si>
  <si>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</si>
  <si>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</si>
  <si>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</si>
  <si>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</si>
  <si>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</si>
  <si>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</si>
  <si>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</si>
  <si>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</si>
  <si>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</si>
  <si>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</si>
  <si>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</si>
  <si>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</si>
  <si>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</si>
  <si>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</si>
  <si>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</si>
  <si>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</si>
  <si>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</si>
  <si>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</si>
  <si>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</si>
  <si>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</si>
  <si>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</si>
  <si>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</si>
  <si>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</si>
  <si>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</si>
  <si>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</si>
  <si>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</si>
  <si>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</si>
  <si>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</si>
  <si>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</si>
  <si>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</si>
  <si>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</si>
  <si>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</si>
  <si>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</si>
  <si>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</si>
  <si>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</si>
  <si>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</si>
  <si>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</si>
  <si>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</si>
  <si>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</si>
  <si>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</si>
  <si>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</si>
  <si>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</si>
  <si>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</si>
  <si>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</si>
  <si>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</si>
  <si>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</si>
  <si>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</si>
  <si>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</si>
  <si>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</si>
  <si>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</si>
  <si>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</si>
  <si>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</si>
  <si>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</si>
  <si>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</si>
  <si>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</si>
  <si>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</si>
  <si>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</si>
  <si>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</si>
  <si>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</si>
  <si>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</si>
  <si>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</si>
  <si>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</si>
  <si>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</si>
  <si>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</si>
  <si>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</si>
  <si>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</si>
  <si>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</si>
  <si>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</si>
  <si>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</si>
  <si>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</si>
  <si>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</si>
  <si>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</si>
  <si>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</si>
  <si>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</si>
  <si>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</si>
  <si>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</si>
  <si>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</si>
  <si>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</si>
  <si>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</si>
  <si>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</si>
  <si>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</si>
  <si>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</si>
  <si>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</si>
  <si>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</si>
  <si>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</si>
  <si>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</si>
  <si>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</si>
  <si>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</si>
  <si>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</si>
  <si>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</si>
  <si>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</si>
  <si>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</si>
  <si>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</si>
  <si>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</si>
  <si>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</si>
  <si>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</si>
  <si>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</si>
  <si>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</si>
  <si>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</si>
  <si>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</si>
  <si>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</si>
  <si>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</si>
  <si>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</si>
  <si>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</si>
  <si>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</si>
  <si>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</si>
  <si>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</si>
  <si>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</si>
  <si>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</si>
  <si>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</si>
  <si>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</si>
  <si>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</si>
  <si>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</si>
  <si>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</si>
  <si>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</si>
  <si>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</si>
  <si>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</si>
  <si>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</si>
  <si>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</si>
  <si>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</si>
  <si>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</si>
  <si>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</si>
  <si>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</si>
  <si>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</si>
  <si>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</si>
  <si>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</si>
  <si>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</si>
  <si>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</si>
  <si>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</si>
  <si>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</si>
  <si>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</si>
  <si>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</si>
  <si>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</si>
  <si>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</si>
  <si>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</si>
  <si>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</si>
  <si>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</si>
  <si>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</si>
  <si>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</si>
  <si>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</si>
  <si>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</si>
  <si>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</si>
  <si>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</si>
  <si>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</si>
  <si>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</si>
  <si>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</si>
  <si>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</si>
  <si>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</si>
  <si>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</si>
  <si>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</si>
  <si>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</si>
  <si>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</si>
  <si>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</si>
  <si>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</si>
  <si>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</si>
  <si>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</si>
  <si>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</si>
  <si>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</si>
  <si>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</si>
  <si>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</si>
  <si>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</si>
  <si>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</si>
  <si>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</si>
  <si>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</si>
  <si>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</si>
  <si>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</si>
  <si>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</si>
  <si>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</si>
  <si>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</si>
  <si>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</si>
  <si>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</si>
  <si>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</si>
  <si>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</si>
  <si>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</si>
  <si>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</si>
  <si>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</si>
  <si>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</si>
  <si>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</si>
  <si>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</si>
  <si>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</si>
  <si>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</si>
  <si>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</si>
  <si>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</si>
  <si>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</si>
  <si>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</si>
  <si>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</si>
  <si>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</si>
  <si>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</si>
  <si>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</si>
  <si>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</si>
  <si>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</si>
  <si>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</si>
  <si>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</si>
  <si>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</si>
  <si>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</si>
  <si>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</si>
  <si>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</si>
  <si>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</si>
  <si>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</si>
  <si>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</si>
  <si>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</si>
  <si>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</si>
  <si>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</si>
  <si>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</si>
  <si>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</si>
  <si>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</si>
  <si>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</si>
  <si>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</si>
  <si>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</si>
  <si>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</si>
  <si>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</si>
  <si>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</si>
  <si>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</si>
  <si>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</si>
  <si>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</si>
  <si>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</si>
  <si>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</si>
  <si>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</si>
  <si>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</si>
  <si>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</si>
  <si>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</si>
  <si>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</si>
  <si>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</si>
  <si>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</si>
  <si>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</si>
  <si>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</si>
  <si>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</si>
  <si>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</si>
  <si>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</si>
  <si>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</si>
  <si>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</si>
  <si>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</si>
  <si>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</si>
  <si>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</si>
  <si>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</si>
  <si>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</si>
  <si>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</si>
  <si>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</si>
  <si>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</si>
  <si>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</si>
  <si>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</si>
  <si>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</si>
  <si>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</si>
  <si>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</si>
  <si>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</si>
  <si>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</si>
  <si>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</si>
  <si>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</si>
  <si>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</si>
  <si>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</si>
  <si>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</si>
  <si>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</si>
  <si>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</si>
  <si>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</si>
  <si>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</si>
  <si>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</si>
  <si>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</si>
  <si>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</si>
  <si>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</si>
  <si>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</si>
  <si>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</si>
  <si>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</si>
  <si>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</si>
  <si>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</si>
  <si>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</si>
  <si>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</si>
  <si>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</si>
  <si>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</si>
  <si>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</si>
  <si>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</si>
  <si>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</si>
  <si>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</si>
  <si>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</si>
  <si>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</si>
  <si>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</si>
  <si>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</si>
  <si>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</si>
  <si>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</si>
  <si>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</si>
  <si>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</si>
  <si>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</si>
  <si>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</si>
  <si>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</si>
  <si>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</si>
  <si>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</si>
  <si>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</si>
  <si>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</si>
  <si>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</si>
  <si>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</si>
  <si>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</si>
  <si>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</si>
  <si>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</si>
  <si>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</si>
  <si>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</si>
  <si>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</si>
  <si>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</si>
  <si>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</si>
  <si>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</si>
  <si>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</si>
  <si>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</si>
  <si>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</si>
  <si>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</si>
  <si>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</si>
  <si>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</si>
  <si>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</si>
  <si>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</si>
  <si>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</si>
  <si>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</si>
  <si>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</si>
  <si>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</si>
  <si>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</si>
  <si>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</si>
  <si>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</si>
  <si>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</si>
  <si>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</si>
  <si>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</si>
  <si>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</si>
  <si>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</si>
  <si>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</si>
  <si>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</si>
  <si>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</si>
  <si>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</si>
  <si>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</si>
  <si>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</si>
  <si>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</si>
  <si>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</si>
  <si>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</si>
  <si>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</si>
  <si>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</si>
  <si>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</si>
  <si>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</si>
  <si>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</si>
  <si>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</si>
  <si>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</si>
  <si>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</si>
  <si>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</si>
  <si>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</si>
  <si>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</si>
  <si>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</si>
  <si>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</si>
  <si>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</si>
  <si>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</si>
  <si>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</si>
  <si>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</si>
  <si>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</si>
  <si>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</si>
  <si>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</si>
  <si>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</si>
  <si>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</si>
  <si>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</si>
  <si>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</si>
  <si>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</si>
  <si>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</si>
  <si>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</si>
  <si>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</si>
  <si>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</si>
  <si>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</si>
  <si>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</si>
  <si>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</si>
  <si>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</si>
  <si>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</si>
  <si>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</si>
  <si>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</si>
  <si>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</si>
  <si>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</si>
  <si>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</si>
  <si>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</si>
  <si>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</si>
  <si>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</si>
  <si>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</si>
  <si>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</si>
  <si>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</si>
  <si>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</si>
  <si>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</si>
  <si>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</si>
  <si>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</si>
  <si>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</si>
  <si>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</si>
  <si>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</si>
  <si>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</si>
  <si>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</si>
  <si>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</si>
  <si>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</si>
  <si>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</si>
  <si>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</si>
  <si>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</si>
  <si>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</si>
  <si>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</si>
  <si>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</si>
  <si>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</si>
  <si>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</si>
  <si>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</si>
  <si>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</si>
  <si>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</si>
  <si>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</si>
  <si>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</si>
  <si>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</si>
  <si>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</si>
  <si>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</si>
  <si>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</si>
  <si>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</si>
  <si>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</si>
  <si>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</si>
  <si>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</si>
  <si>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</si>
  <si>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</si>
  <si>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</si>
  <si>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</si>
  <si>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</si>
  <si>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</si>
  <si>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</si>
  <si>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</si>
  <si>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</si>
  <si>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</si>
  <si>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</si>
  <si>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</si>
  <si>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</si>
  <si>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</si>
  <si>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</si>
  <si>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</si>
  <si>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</si>
  <si>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</si>
  <si>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</si>
  <si>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</si>
  <si>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</si>
  <si>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</si>
  <si>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</si>
  <si>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</si>
  <si>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</si>
  <si>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</si>
  <si>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</si>
  <si>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</si>
  <si>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</si>
  <si>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</si>
  <si>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</si>
  <si>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</si>
  <si>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</si>
  <si>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</si>
  <si>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</si>
  <si>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</si>
  <si>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</si>
  <si>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</si>
  <si>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</si>
  <si>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</si>
  <si>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</si>
  <si>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</si>
  <si>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</si>
  <si>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</si>
  <si>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</si>
  <si>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</si>
  <si>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</si>
  <si>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</si>
  <si>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</si>
  <si>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</si>
  <si>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</si>
  <si>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</si>
  <si>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</si>
  <si>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</si>
  <si>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</si>
  <si>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</si>
  <si>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</si>
  <si>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</si>
  <si>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</si>
  <si>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</si>
  <si>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</si>
  <si>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</si>
  <si>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</si>
  <si>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</si>
  <si>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</si>
  <si>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</si>
  <si>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</si>
  <si>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</si>
  <si>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</si>
  <si>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</si>
  <si>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</si>
  <si>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</si>
  <si>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</si>
  <si>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</si>
  <si>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</si>
  <si>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</si>
  <si>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</si>
  <si>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</si>
  <si>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</si>
  <si>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</si>
  <si>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</si>
  <si>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</si>
  <si>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</si>
  <si>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</si>
  <si>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</si>
  <si>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</si>
  <si>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</si>
  <si>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</si>
  <si>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</si>
  <si>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</si>
  <si>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</si>
  <si>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</si>
  <si>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</si>
  <si>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</si>
  <si>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</si>
  <si>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</si>
  <si>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</si>
  <si>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</si>
  <si>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</si>
  <si>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</si>
  <si>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</si>
  <si>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</si>
  <si>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</si>
  <si>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</si>
  <si>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</si>
  <si>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</si>
  <si>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</si>
  <si>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</si>
  <si>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</si>
  <si>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</si>
  <si>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</si>
  <si>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</si>
  <si>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</si>
  <si>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</si>
  <si>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</si>
  <si>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</si>
  <si>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</si>
  <si>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</si>
  <si>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</si>
  <si>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</si>
  <si>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</si>
  <si>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</si>
  <si>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</si>
  <si>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</si>
  <si>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</si>
  <si>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</si>
  <si>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</si>
  <si>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</si>
  <si>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</si>
  <si>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</si>
  <si>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</si>
  <si>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</si>
  <si>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</si>
  <si>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</si>
  <si>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</si>
  <si>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</si>
  <si>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</si>
  <si>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</si>
  <si>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</si>
  <si>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</si>
  <si>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</si>
  <si>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</si>
  <si>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</si>
  <si>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</si>
  <si>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</si>
  <si>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</si>
  <si>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</si>
  <si>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</si>
  <si>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</si>
  <si>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</si>
  <si>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</si>
  <si>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</si>
  <si>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</si>
  <si>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</si>
  <si>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</si>
  <si>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</si>
  <si>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</si>
  <si>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</si>
  <si>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</si>
  <si>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</si>
  <si>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</si>
  <si>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</si>
  <si>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</si>
  <si>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</si>
  <si>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</si>
  <si>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</si>
  <si>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</si>
  <si>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</si>
  <si>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</si>
  <si>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</si>
  <si>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</si>
  <si>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</si>
  <si>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</si>
  <si>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</si>
  <si>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</si>
  <si>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</si>
  <si>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</si>
  <si>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</si>
  <si>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</si>
  <si>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</si>
  <si>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</si>
  <si>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</si>
  <si>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</si>
  <si>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</si>
  <si>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</si>
  <si>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</si>
  <si>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</si>
  <si>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</si>
  <si>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</si>
  <si>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</si>
  <si>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</si>
  <si>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</si>
  <si>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</si>
  <si>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</si>
  <si>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</si>
  <si>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</si>
  <si>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</si>
  <si>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</si>
  <si>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</si>
  <si>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</si>
  <si>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</si>
  <si>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</si>
  <si>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</si>
  <si>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</si>
  <si>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</si>
  <si>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</si>
  <si>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</si>
  <si>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</si>
  <si>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</si>
  <si>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</si>
  <si>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</si>
  <si>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</si>
  <si>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</si>
  <si>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</si>
  <si>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</si>
  <si>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</si>
  <si>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</si>
  <si>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</si>
  <si>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</si>
  <si>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</si>
  <si>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</si>
  <si>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</si>
  <si>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</si>
  <si>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</si>
  <si>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</si>
  <si>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</si>
  <si>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</si>
  <si>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</si>
  <si>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</si>
  <si>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</si>
  <si>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</si>
  <si>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</si>
  <si>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</si>
  <si>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</si>
  <si>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</si>
  <si>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</si>
  <si>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</si>
  <si>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</si>
  <si>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</si>
  <si>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</si>
  <si>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</si>
  <si>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</si>
  <si>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</si>
  <si>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</si>
  <si>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</si>
  <si>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</si>
  <si>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</si>
  <si>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</si>
  <si>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</si>
  <si>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</si>
  <si>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</si>
  <si>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</si>
  <si>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</si>
  <si>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</si>
  <si>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</si>
  <si>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</si>
  <si>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</si>
  <si>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</si>
  <si>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</si>
  <si>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</si>
  <si>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</si>
  <si>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</si>
  <si>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</si>
  <si>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</si>
  <si>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</si>
  <si>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</si>
  <si>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</si>
  <si>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</si>
  <si>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</si>
  <si>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</si>
  <si>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</si>
  <si>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</si>
  <si>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</si>
  <si>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</si>
  <si>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</si>
  <si>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</si>
  <si>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</si>
  <si>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</si>
  <si>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</si>
  <si>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</si>
  <si>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</si>
  <si>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</si>
  <si>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</si>
  <si>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</si>
  <si>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</si>
  <si>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</si>
  <si>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(DSPS), 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</si>
  <si>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</si>
  <si>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</si>
  <si>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</si>
  <si>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</si>
  <si>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</si>
  <si>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</si>
  <si>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</si>
  <si>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</si>
  <si>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</si>
  <si>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</si>
  <si>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</si>
  <si>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</si>
  <si>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</si>
  <si>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</si>
  <si>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</si>
  <si>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2VSEOB005</t>
  </si>
  <si>
    <t>Exkurze</t>
  </si>
  <si>
    <t>V předepsaném rozsahu dle VTP a ZTP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</si>
  <si>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</si>
  <si>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</si>
  <si>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</si>
  <si>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</si>
  <si>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</si>
  <si>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</si>
  <si>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</si>
  <si>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</si>
  <si>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</si>
  <si>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</si>
  <si>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</si>
  <si>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</si>
  <si>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</si>
  <si>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</si>
  <si>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</si>
  <si>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Realizační Dokumentace Stavby</t>
  </si>
  <si>
    <t>VSEOB100</t>
  </si>
  <si>
    <t>Vypracování RDS</t>
  </si>
  <si>
    <t>Položka obsahuje veškeré činnosti nezbytné pro vypracování RDS pro ZAB. ZAŘ.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</si>
</sst>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0+C10+C26+C57+C61</f>
        <v>0</v>
      </c>
    </row>
    <row r="7">
      <c r="B7" s="7" t="s">
        <v>5</v>
      </c>
      <c r="C7" s="8">
        <f>0+E10+E26+E57+E61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6.4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151</v>
      </c>
    </row>
    <row r="13" ht="118.8">
      <c r="A13" s="1" t="s">
        <v>152</v>
      </c>
      <c r="E13" s="30" t="s">
        <v>153</v>
      </c>
    </row>
    <row r="14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151</v>
      </c>
    </row>
    <row r="17" ht="118.8">
      <c r="A17" s="1" t="s">
        <v>152</v>
      </c>
      <c r="E17" s="30" t="s">
        <v>156</v>
      </c>
    </row>
    <row r="18" ht="26.4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160</v>
      </c>
    </row>
    <row r="21" ht="171.6">
      <c r="A21" s="1" t="s">
        <v>152</v>
      </c>
      <c r="E21" s="30" t="s">
        <v>161</v>
      </c>
    </row>
    <row r="22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164</v>
      </c>
    </row>
    <row r="25" ht="171.6">
      <c r="A25" s="1" t="s">
        <v>152</v>
      </c>
      <c r="E25" s="30" t="s">
        <v>165</v>
      </c>
    </row>
    <row r="26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164</v>
      </c>
    </row>
    <row r="29" ht="132">
      <c r="A29" s="1" t="s">
        <v>152</v>
      </c>
      <c r="E29" s="30" t="s">
        <v>168</v>
      </c>
    </row>
    <row r="30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164</v>
      </c>
    </row>
    <row r="33" ht="105.6">
      <c r="A33" s="1" t="s">
        <v>152</v>
      </c>
      <c r="E33" s="30" t="s">
        <v>171</v>
      </c>
    </row>
    <row r="34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164</v>
      </c>
    </row>
    <row r="37" ht="105.6">
      <c r="A37" s="1" t="s">
        <v>152</v>
      </c>
      <c r="E37" s="30" t="s">
        <v>174</v>
      </c>
    </row>
    <row r="38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164</v>
      </c>
    </row>
    <row r="41" ht="105.6">
      <c r="A41" s="1" t="s">
        <v>152</v>
      </c>
      <c r="E41" s="30" t="s">
        <v>177</v>
      </c>
    </row>
    <row r="42">
      <c r="A42" s="1" t="s">
        <v>143</v>
      </c>
      <c r="B42" s="28">
        <v>11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164</v>
      </c>
    </row>
    <row r="45" ht="118.8">
      <c r="A45" s="1" t="s">
        <v>152</v>
      </c>
      <c r="E45" s="30" t="s">
        <v>180</v>
      </c>
    </row>
    <row r="46">
      <c r="A46" s="1" t="s">
        <v>143</v>
      </c>
      <c r="B46" s="28">
        <v>12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164</v>
      </c>
    </row>
    <row r="49" ht="105.6">
      <c r="A49" s="1" t="s">
        <v>152</v>
      </c>
      <c r="E49" s="30" t="s">
        <v>183</v>
      </c>
    </row>
    <row r="50">
      <c r="A50" s="1" t="s">
        <v>143</v>
      </c>
      <c r="B50" s="28">
        <v>13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34">
        <f>ROUND(G50*L50,P4)</f>
        <v>0</v>
      </c>
      <c r="N50" s="1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164</v>
      </c>
    </row>
    <row r="53" ht="158.4">
      <c r="A53" s="1" t="s">
        <v>152</v>
      </c>
      <c r="E53" s="30" t="s">
        <v>186</v>
      </c>
    </row>
    <row r="54">
      <c r="A54" s="1" t="s">
        <v>143</v>
      </c>
      <c r="B54" s="28">
        <v>14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4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34">
        <f>ROUND(G54*L54,P4)</f>
        <v>0</v>
      </c>
      <c r="N54" s="1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189</v>
      </c>
    </row>
    <row r="57" ht="92.4">
      <c r="A57" s="1" t="s">
        <v>152</v>
      </c>
      <c r="E57" s="30" t="s">
        <v>190</v>
      </c>
    </row>
    <row r="58">
      <c r="A58" s="1" t="s">
        <v>143</v>
      </c>
      <c r="B58" s="28">
        <v>15</v>
      </c>
      <c r="C58" s="29" t="s">
        <v>191</v>
      </c>
      <c r="D58" s="28" t="s">
        <v>145</v>
      </c>
      <c r="E58" s="30" t="s">
        <v>192</v>
      </c>
      <c r="F58" s="31" t="s">
        <v>159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34">
        <f>ROUND(G58*L58,P4)</f>
        <v>0</v>
      </c>
      <c r="N58" s="1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160</v>
      </c>
    </row>
    <row r="61" ht="118.8">
      <c r="A61" s="1" t="s">
        <v>152</v>
      </c>
      <c r="E61" s="30" t="s">
        <v>193</v>
      </c>
    </row>
    <row r="62">
      <c r="A62" s="1" t="s">
        <v>143</v>
      </c>
      <c r="B62" s="28">
        <v>16</v>
      </c>
      <c r="C62" s="29" t="s">
        <v>194</v>
      </c>
      <c r="D62" s="28" t="s">
        <v>145</v>
      </c>
      <c r="E62" s="30" t="s">
        <v>195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34">
        <f>ROUND(G62*L62,P4)</f>
        <v>0</v>
      </c>
      <c r="N62" s="1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164</v>
      </c>
    </row>
    <row r="65" ht="79.2">
      <c r="A65" s="1" t="s">
        <v>152</v>
      </c>
      <c r="E65" s="30" t="s">
        <v>196</v>
      </c>
    </row>
    <row r="66">
      <c r="A66" s="1" t="s">
        <v>143</v>
      </c>
      <c r="B66" s="28">
        <v>17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34">
        <f>ROUND(G66*L66,P4)</f>
        <v>0</v>
      </c>
      <c r="N66" s="1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164</v>
      </c>
    </row>
    <row r="69" ht="92.4">
      <c r="A69" s="1" t="s">
        <v>152</v>
      </c>
      <c r="E69" s="30" t="s">
        <v>199</v>
      </c>
    </row>
    <row r="70">
      <c r="A70" s="1" t="s">
        <v>143</v>
      </c>
      <c r="B70" s="28">
        <v>18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34">
        <f>ROUND(G70*L70,P4)</f>
        <v>0</v>
      </c>
      <c r="N70" s="1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164</v>
      </c>
    </row>
    <row r="73" ht="39.6">
      <c r="A73" s="1" t="s">
        <v>152</v>
      </c>
      <c r="E73" s="30" t="s">
        <v>202</v>
      </c>
    </row>
    <row r="74">
      <c r="A74" s="1" t="s">
        <v>143</v>
      </c>
      <c r="B74" s="28">
        <v>19</v>
      </c>
      <c r="C74" s="29" t="s">
        <v>203</v>
      </c>
      <c r="D74" s="28" t="s">
        <v>145</v>
      </c>
      <c r="E74" s="30" t="s">
        <v>204</v>
      </c>
      <c r="F74" s="31" t="s">
        <v>205</v>
      </c>
      <c r="G74" s="32">
        <v>50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34">
        <f>ROUND(G74*L74,P4)</f>
        <v>0</v>
      </c>
      <c r="N74" s="1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206</v>
      </c>
    </row>
    <row r="77" ht="118.8">
      <c r="A77" s="1" t="s">
        <v>152</v>
      </c>
      <c r="E77" s="30" t="s">
        <v>207</v>
      </c>
    </row>
    <row r="78">
      <c r="A78" s="1" t="s">
        <v>143</v>
      </c>
      <c r="B78" s="28">
        <v>20</v>
      </c>
      <c r="C78" s="29" t="s">
        <v>208</v>
      </c>
      <c r="D78" s="28" t="s">
        <v>145</v>
      </c>
      <c r="E78" s="30" t="s">
        <v>209</v>
      </c>
      <c r="F78" s="31" t="s">
        <v>205</v>
      </c>
      <c r="G78" s="32">
        <v>20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34">
        <f>ROUND(G78*L78,P4)</f>
        <v>0</v>
      </c>
      <c r="N78" s="1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210</v>
      </c>
    </row>
    <row r="81" ht="105.6">
      <c r="A81" s="1" t="s">
        <v>152</v>
      </c>
      <c r="E81" s="30" t="s">
        <v>211</v>
      </c>
    </row>
    <row r="82">
      <c r="A82" s="1" t="s">
        <v>143</v>
      </c>
      <c r="B82" s="28">
        <v>21</v>
      </c>
      <c r="C82" s="29" t="s">
        <v>212</v>
      </c>
      <c r="D82" s="28" t="s">
        <v>145</v>
      </c>
      <c r="E82" s="30" t="s">
        <v>213</v>
      </c>
      <c r="F82" s="31" t="s">
        <v>159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34">
        <f>ROUND(G82*L82,P4)</f>
        <v>0</v>
      </c>
      <c r="N82" s="1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206</v>
      </c>
    </row>
    <row r="85" ht="145.2">
      <c r="A85" s="1" t="s">
        <v>152</v>
      </c>
      <c r="E85" s="30" t="s">
        <v>214</v>
      </c>
    </row>
    <row r="86" ht="26.4">
      <c r="A86" s="1" t="s">
        <v>143</v>
      </c>
      <c r="B86" s="28">
        <v>22</v>
      </c>
      <c r="C86" s="29" t="s">
        <v>215</v>
      </c>
      <c r="D86" s="28" t="s">
        <v>145</v>
      </c>
      <c r="E86" s="30" t="s">
        <v>216</v>
      </c>
      <c r="F86" s="31" t="s">
        <v>159</v>
      </c>
      <c r="G86" s="32">
        <v>200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34">
        <f>ROUND(G86*L86,P4)</f>
        <v>0</v>
      </c>
      <c r="N86" s="1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217</v>
      </c>
    </row>
    <row r="89" ht="92.4">
      <c r="A89" s="1" t="s">
        <v>152</v>
      </c>
      <c r="E89" s="30" t="s">
        <v>218</v>
      </c>
    </row>
    <row r="90">
      <c r="A90" s="1" t="s">
        <v>143</v>
      </c>
      <c r="B90" s="28">
        <v>23</v>
      </c>
      <c r="C90" s="29" t="s">
        <v>219</v>
      </c>
      <c r="D90" s="28" t="s">
        <v>145</v>
      </c>
      <c r="E90" s="30" t="s">
        <v>220</v>
      </c>
      <c r="F90" s="31" t="s">
        <v>205</v>
      </c>
      <c r="G90" s="32">
        <v>100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34">
        <f>ROUND(G90*L90,P4)</f>
        <v>0</v>
      </c>
      <c r="N90" s="1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221</v>
      </c>
    </row>
    <row r="93" ht="118.8">
      <c r="A93" s="1" t="s">
        <v>152</v>
      </c>
      <c r="E93" s="30" t="s">
        <v>222</v>
      </c>
    </row>
    <row r="94">
      <c r="A94" s="1" t="s">
        <v>143</v>
      </c>
      <c r="B94" s="28">
        <v>24</v>
      </c>
      <c r="C94" s="29" t="s">
        <v>223</v>
      </c>
      <c r="D94" s="28" t="s">
        <v>145</v>
      </c>
      <c r="E94" s="30" t="s">
        <v>224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34">
        <f>ROUND(G94*L94,P4)</f>
        <v>0</v>
      </c>
      <c r="N94" s="1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164</v>
      </c>
    </row>
    <row r="97" ht="79.2">
      <c r="A97" s="1" t="s">
        <v>152</v>
      </c>
      <c r="E97" s="30" t="s">
        <v>225</v>
      </c>
    </row>
    <row r="98" ht="26.4">
      <c r="A98" s="1" t="s">
        <v>143</v>
      </c>
      <c r="B98" s="28">
        <v>26</v>
      </c>
      <c r="C98" s="29" t="s">
        <v>226</v>
      </c>
      <c r="D98" s="28" t="s">
        <v>145</v>
      </c>
      <c r="E98" s="30" t="s">
        <v>227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34">
        <f>ROUND(G98*L98,P4)</f>
        <v>0</v>
      </c>
      <c r="N98" s="1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164</v>
      </c>
    </row>
    <row r="101" ht="132">
      <c r="A101" s="1" t="s">
        <v>152</v>
      </c>
      <c r="E101" s="30" t="s">
        <v>228</v>
      </c>
    </row>
    <row r="102" ht="26.4">
      <c r="A102" s="1" t="s">
        <v>143</v>
      </c>
      <c r="B102" s="28">
        <v>27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34">
        <f>ROUND(G102*L102,P4)</f>
        <v>0</v>
      </c>
      <c r="N102" s="1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164</v>
      </c>
    </row>
    <row r="105" ht="132">
      <c r="A105" s="1" t="s">
        <v>152</v>
      </c>
      <c r="E105" s="30" t="s">
        <v>228</v>
      </c>
    </row>
    <row r="106">
      <c r="A106" s="1" t="s">
        <v>140</v>
      </c>
      <c r="C106" s="22" t="s">
        <v>231</v>
      </c>
      <c r="E106" s="23" t="s">
        <v>232</v>
      </c>
      <c r="L106" s="37"/>
      <c r="M106" s="38">
        <f>SUMIFS(M107:M110,A107:A110,"P")</f>
        <v>0</v>
      </c>
      <c r="N106" s="37"/>
    </row>
    <row r="107" ht="26.4">
      <c r="A107" s="1" t="s">
        <v>143</v>
      </c>
      <c r="B107" s="28">
        <v>25</v>
      </c>
      <c r="C107" s="29" t="s">
        <v>233</v>
      </c>
      <c r="D107" s="28" t="s">
        <v>234</v>
      </c>
      <c r="E107" s="30" t="s">
        <v>235</v>
      </c>
      <c r="F107" s="31" t="s">
        <v>236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237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 ht="26.4">
      <c r="A108" s="1" t="s">
        <v>149</v>
      </c>
      <c r="E108" s="30" t="s">
        <v>238</v>
      </c>
    </row>
    <row r="109">
      <c r="A109" s="1" t="s">
        <v>150</v>
      </c>
      <c r="E109" s="28"/>
    </row>
    <row r="110" ht="211.2">
      <c r="A110" s="1" t="s">
        <v>152</v>
      </c>
      <c r="E110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240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240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SUMIFS(M10:M45,A10:A45,"P")</f>
        <v>0</v>
      </c>
      <c r="N9" s="37"/>
    </row>
    <row r="10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221</v>
      </c>
    </row>
    <row r="13" ht="118.8">
      <c r="A13" s="1" t="s">
        <v>152</v>
      </c>
      <c r="E13" s="30" t="s">
        <v>153</v>
      </c>
    </row>
    <row r="14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221</v>
      </c>
    </row>
    <row r="17" ht="118.8">
      <c r="A17" s="1" t="s">
        <v>152</v>
      </c>
      <c r="E17" s="30" t="s">
        <v>156</v>
      </c>
    </row>
    <row r="18">
      <c r="A18" s="1" t="s">
        <v>143</v>
      </c>
      <c r="B18" s="28">
        <v>3</v>
      </c>
      <c r="C18" s="29" t="s">
        <v>208</v>
      </c>
      <c r="D18" s="28" t="s">
        <v>145</v>
      </c>
      <c r="E18" s="30" t="s">
        <v>209</v>
      </c>
      <c r="F18" s="31" t="s">
        <v>205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221</v>
      </c>
    </row>
    <row r="21" ht="105.6">
      <c r="A21" s="1" t="s">
        <v>152</v>
      </c>
      <c r="E21" s="30" t="s">
        <v>211</v>
      </c>
    </row>
    <row r="22">
      <c r="A22" s="1" t="s">
        <v>143</v>
      </c>
      <c r="B22" s="28">
        <v>4</v>
      </c>
      <c r="C22" s="29" t="s">
        <v>219</v>
      </c>
      <c r="D22" s="28" t="s">
        <v>145</v>
      </c>
      <c r="E22" s="30" t="s">
        <v>220</v>
      </c>
      <c r="F22" s="31" t="s">
        <v>205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221</v>
      </c>
    </row>
    <row r="25" ht="118.8">
      <c r="A25" s="1" t="s">
        <v>152</v>
      </c>
      <c r="E25" s="30" t="s">
        <v>222</v>
      </c>
    </row>
    <row r="26">
      <c r="A26" s="1" t="s">
        <v>143</v>
      </c>
      <c r="B26" s="28">
        <v>5</v>
      </c>
      <c r="C26" s="29" t="s">
        <v>223</v>
      </c>
      <c r="D26" s="28" t="s">
        <v>145</v>
      </c>
      <c r="E26" s="30" t="s">
        <v>224</v>
      </c>
      <c r="F26" s="31" t="s">
        <v>159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241</v>
      </c>
    </row>
    <row r="29" ht="79.2">
      <c r="A29" s="1" t="s">
        <v>152</v>
      </c>
      <c r="E29" s="30" t="s">
        <v>225</v>
      </c>
    </row>
    <row r="30">
      <c r="A30" s="1" t="s">
        <v>143</v>
      </c>
      <c r="B30" s="28">
        <v>7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151</v>
      </c>
    </row>
    <row r="33" ht="79.2">
      <c r="A33" s="1" t="s">
        <v>152</v>
      </c>
      <c r="E33" s="30" t="s">
        <v>244</v>
      </c>
    </row>
    <row r="34">
      <c r="A34" s="1" t="s">
        <v>143</v>
      </c>
      <c r="B34" s="28">
        <v>8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164</v>
      </c>
    </row>
    <row r="37" ht="92.4">
      <c r="A37" s="1" t="s">
        <v>152</v>
      </c>
      <c r="E37" s="30" t="s">
        <v>247</v>
      </c>
    </row>
    <row r="38" ht="26.4">
      <c r="A38" s="1" t="s">
        <v>143</v>
      </c>
      <c r="B38" s="28">
        <v>9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164</v>
      </c>
    </row>
    <row r="41" ht="79.2">
      <c r="A41" s="1" t="s">
        <v>152</v>
      </c>
      <c r="E41" s="30" t="s">
        <v>250</v>
      </c>
    </row>
    <row r="42">
      <c r="A42" s="1" t="s">
        <v>143</v>
      </c>
      <c r="B42" s="28">
        <v>10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253</v>
      </c>
    </row>
    <row r="45" ht="92.4">
      <c r="A45" s="1" t="s">
        <v>152</v>
      </c>
      <c r="E45" s="30" t="s">
        <v>254</v>
      </c>
    </row>
    <row r="46">
      <c r="A46" s="1" t="s">
        <v>140</v>
      </c>
      <c r="C46" s="22" t="s">
        <v>231</v>
      </c>
      <c r="E46" s="23" t="s">
        <v>232</v>
      </c>
      <c r="L46" s="37"/>
      <c r="M46" s="38">
        <f>SUMIFS(M47:M50,A47:A50,"P")</f>
        <v>0</v>
      </c>
      <c r="N46" s="37"/>
    </row>
    <row r="47" ht="26.4">
      <c r="A47" s="1" t="s">
        <v>143</v>
      </c>
      <c r="B47" s="28">
        <v>11</v>
      </c>
      <c r="C47" s="29" t="s">
        <v>233</v>
      </c>
      <c r="D47" s="28" t="s">
        <v>234</v>
      </c>
      <c r="E47" s="30" t="s">
        <v>235</v>
      </c>
      <c r="F47" s="31" t="s">
        <v>236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9" t="s">
        <v>237</v>
      </c>
      <c r="O47" s="35">
        <f>M47*AA47</f>
        <v>0</v>
      </c>
      <c r="P47" s="1">
        <v>3</v>
      </c>
      <c r="AA47" s="1">
        <f>IF(P47=1,$O$3,IF(P47=2,$O$4,$O$5))</f>
        <v>0</v>
      </c>
    </row>
    <row r="48" ht="26.4">
      <c r="A48" s="1" t="s">
        <v>149</v>
      </c>
      <c r="E48" s="30" t="s">
        <v>238</v>
      </c>
    </row>
    <row r="49">
      <c r="A49" s="1" t="s">
        <v>150</v>
      </c>
      <c r="E49" s="28"/>
    </row>
    <row r="50" ht="211.2">
      <c r="A50" s="1" t="s">
        <v>152</v>
      </c>
      <c r="E50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255</v>
      </c>
      <c r="M3" s="20">
        <f>0+M9+M234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COUNTIFS(L9:L263,"=0",A9:A263,"P")+COUNTIFS(L9:L263,"",A9:A263,"P")+SUM(Q9:Q263)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SUMIFS(M10:M233,A10:A233,"P")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259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263</v>
      </c>
    </row>
    <row r="17" ht="79.2">
      <c r="A17" s="1" t="s">
        <v>152</v>
      </c>
      <c r="E17" s="30" t="s">
        <v>264</v>
      </c>
    </row>
    <row r="18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267</v>
      </c>
    </row>
    <row r="21" ht="264">
      <c r="A21" s="1" t="s">
        <v>152</v>
      </c>
      <c r="E21" s="30" t="s">
        <v>268</v>
      </c>
    </row>
    <row r="22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271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275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278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263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263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288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293</v>
      </c>
    </row>
    <row r="49" ht="79.2">
      <c r="A49" s="1" t="s">
        <v>152</v>
      </c>
      <c r="E49" s="30" t="s">
        <v>294</v>
      </c>
    </row>
    <row r="50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297</v>
      </c>
    </row>
    <row r="53" ht="79.2">
      <c r="A53" s="1" t="s">
        <v>152</v>
      </c>
      <c r="E53" s="30" t="s">
        <v>294</v>
      </c>
    </row>
    <row r="54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300</v>
      </c>
    </row>
    <row r="57" ht="79.2">
      <c r="A57" s="1" t="s">
        <v>152</v>
      </c>
      <c r="E57" s="30" t="s">
        <v>294</v>
      </c>
    </row>
    <row r="58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293</v>
      </c>
    </row>
    <row r="61" ht="198">
      <c r="A61" s="1" t="s">
        <v>152</v>
      </c>
      <c r="E61" s="30" t="s">
        <v>303</v>
      </c>
    </row>
    <row r="62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297</v>
      </c>
    </row>
    <row r="65" ht="198">
      <c r="A65" s="1" t="s">
        <v>152</v>
      </c>
      <c r="E65" s="30" t="s">
        <v>303</v>
      </c>
    </row>
    <row r="66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300</v>
      </c>
    </row>
    <row r="69" ht="198">
      <c r="A69" s="1" t="s">
        <v>152</v>
      </c>
      <c r="E69" s="30" t="s">
        <v>303</v>
      </c>
    </row>
    <row r="70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263</v>
      </c>
    </row>
    <row r="73" ht="118.8">
      <c r="A73" s="1" t="s">
        <v>152</v>
      </c>
      <c r="E73" s="30" t="s">
        <v>153</v>
      </c>
    </row>
    <row r="74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263</v>
      </c>
    </row>
    <row r="77" ht="118.8">
      <c r="A77" s="1" t="s">
        <v>152</v>
      </c>
      <c r="E77" s="30" t="s">
        <v>156</v>
      </c>
    </row>
    <row r="78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310</v>
      </c>
    </row>
    <row r="81" ht="132">
      <c r="A81" s="1" t="s">
        <v>152</v>
      </c>
      <c r="E81" s="30" t="s">
        <v>311</v>
      </c>
    </row>
    <row r="82" ht="26.4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314</v>
      </c>
    </row>
    <row r="85" ht="132">
      <c r="A85" s="1" t="s">
        <v>152</v>
      </c>
      <c r="E85" s="30" t="s">
        <v>315</v>
      </c>
    </row>
    <row r="86" ht="26.4">
      <c r="A86" s="1" t="s">
        <v>143</v>
      </c>
      <c r="B86" s="28">
        <v>20</v>
      </c>
      <c r="C86" s="29" t="s">
        <v>316</v>
      </c>
      <c r="D86" s="28" t="s">
        <v>145</v>
      </c>
      <c r="E86" s="30" t="s">
        <v>317</v>
      </c>
      <c r="F86" s="31" t="s">
        <v>318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319</v>
      </c>
    </row>
    <row r="89" ht="145.2">
      <c r="A89" s="1" t="s">
        <v>152</v>
      </c>
      <c r="E89" s="30" t="s">
        <v>320</v>
      </c>
    </row>
    <row r="90" ht="26.4">
      <c r="A90" s="1" t="s">
        <v>143</v>
      </c>
      <c r="B90" s="28">
        <v>21</v>
      </c>
      <c r="C90" s="29" t="s">
        <v>321</v>
      </c>
      <c r="D90" s="28" t="s">
        <v>145</v>
      </c>
      <c r="E90" s="30" t="s">
        <v>322</v>
      </c>
      <c r="F90" s="31" t="s">
        <v>323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324</v>
      </c>
    </row>
    <row r="93" ht="118.8">
      <c r="A93" s="1" t="s">
        <v>152</v>
      </c>
      <c r="E93" s="30" t="s">
        <v>325</v>
      </c>
    </row>
    <row r="94">
      <c r="A94" s="1" t="s">
        <v>143</v>
      </c>
      <c r="B94" s="28">
        <v>22</v>
      </c>
      <c r="C94" s="29" t="s">
        <v>326</v>
      </c>
      <c r="D94" s="28" t="s">
        <v>145</v>
      </c>
      <c r="E94" s="30" t="s">
        <v>327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319</v>
      </c>
    </row>
    <row r="97" ht="92.4">
      <c r="A97" s="1" t="s">
        <v>152</v>
      </c>
      <c r="E97" s="30" t="s">
        <v>328</v>
      </c>
    </row>
    <row r="98">
      <c r="A98" s="1" t="s">
        <v>143</v>
      </c>
      <c r="B98" s="28">
        <v>23</v>
      </c>
      <c r="C98" s="29" t="s">
        <v>329</v>
      </c>
      <c r="D98" s="28" t="s">
        <v>145</v>
      </c>
      <c r="E98" s="30" t="s">
        <v>330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319</v>
      </c>
    </row>
    <row r="101" ht="118.8">
      <c r="A101" s="1" t="s">
        <v>152</v>
      </c>
      <c r="E101" s="30" t="s">
        <v>331</v>
      </c>
    </row>
    <row r="102">
      <c r="A102" s="1" t="s">
        <v>143</v>
      </c>
      <c r="B102" s="28">
        <v>24</v>
      </c>
      <c r="C102" s="29" t="s">
        <v>332</v>
      </c>
      <c r="D102" s="28" t="s">
        <v>145</v>
      </c>
      <c r="E102" s="30" t="s">
        <v>333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319</v>
      </c>
    </row>
    <row r="105" ht="171.6">
      <c r="A105" s="1" t="s">
        <v>152</v>
      </c>
      <c r="E105" s="30" t="s">
        <v>334</v>
      </c>
    </row>
    <row r="106">
      <c r="A106" s="1" t="s">
        <v>143</v>
      </c>
      <c r="B106" s="28">
        <v>25</v>
      </c>
      <c r="C106" s="29" t="s">
        <v>335</v>
      </c>
      <c r="D106" s="28" t="s">
        <v>145</v>
      </c>
      <c r="E106" s="30" t="s">
        <v>336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319</v>
      </c>
    </row>
    <row r="109" ht="158.4">
      <c r="A109" s="1" t="s">
        <v>152</v>
      </c>
      <c r="E109" s="30" t="s">
        <v>337</v>
      </c>
    </row>
    <row r="110">
      <c r="A110" s="1" t="s">
        <v>143</v>
      </c>
      <c r="B110" s="28">
        <v>26</v>
      </c>
      <c r="C110" s="29" t="s">
        <v>338</v>
      </c>
      <c r="D110" s="28" t="s">
        <v>145</v>
      </c>
      <c r="E110" s="30" t="s">
        <v>339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340</v>
      </c>
    </row>
    <row r="113" ht="118.8">
      <c r="A113" s="1" t="s">
        <v>152</v>
      </c>
      <c r="E113" s="30" t="s">
        <v>341</v>
      </c>
    </row>
    <row r="114">
      <c r="A114" s="1" t="s">
        <v>143</v>
      </c>
      <c r="B114" s="28">
        <v>27</v>
      </c>
      <c r="C114" s="29" t="s">
        <v>342</v>
      </c>
      <c r="D114" s="28" t="s">
        <v>145</v>
      </c>
      <c r="E114" s="30" t="s">
        <v>343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344</v>
      </c>
    </row>
    <row r="117" ht="171.6">
      <c r="A117" s="1" t="s">
        <v>152</v>
      </c>
      <c r="E117" s="30" t="s">
        <v>345</v>
      </c>
    </row>
    <row r="118">
      <c r="A118" s="1" t="s">
        <v>143</v>
      </c>
      <c r="B118" s="28">
        <v>28</v>
      </c>
      <c r="C118" s="29" t="s">
        <v>346</v>
      </c>
      <c r="D118" s="28" t="s">
        <v>145</v>
      </c>
      <c r="E118" s="30" t="s">
        <v>347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344</v>
      </c>
    </row>
    <row r="121" ht="158.4">
      <c r="A121" s="1" t="s">
        <v>152</v>
      </c>
      <c r="E121" s="30" t="s">
        <v>348</v>
      </c>
    </row>
    <row r="122" ht="26.4">
      <c r="A122" s="1" t="s">
        <v>143</v>
      </c>
      <c r="B122" s="28">
        <v>29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314</v>
      </c>
    </row>
    <row r="125" ht="118.8">
      <c r="A125" s="1" t="s">
        <v>152</v>
      </c>
      <c r="E125" s="30" t="s">
        <v>351</v>
      </c>
    </row>
    <row r="126" ht="26.4">
      <c r="A126" s="1" t="s">
        <v>143</v>
      </c>
      <c r="B126" s="28">
        <v>30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314</v>
      </c>
    </row>
    <row r="129" ht="118.8">
      <c r="A129" s="1" t="s">
        <v>152</v>
      </c>
      <c r="E129" s="30" t="s">
        <v>354</v>
      </c>
    </row>
    <row r="130">
      <c r="A130" s="1" t="s">
        <v>143</v>
      </c>
      <c r="B130" s="28">
        <v>31</v>
      </c>
      <c r="C130" s="29" t="s">
        <v>355</v>
      </c>
      <c r="D130" s="28" t="s">
        <v>145</v>
      </c>
      <c r="E130" s="30" t="s">
        <v>356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314</v>
      </c>
    </row>
    <row r="133" ht="118.8">
      <c r="A133" s="1" t="s">
        <v>152</v>
      </c>
      <c r="E133" s="30" t="s">
        <v>357</v>
      </c>
    </row>
    <row r="134">
      <c r="A134" s="1" t="s">
        <v>143</v>
      </c>
      <c r="B134" s="28">
        <v>32</v>
      </c>
      <c r="C134" s="29" t="s">
        <v>358</v>
      </c>
      <c r="D134" s="28" t="s">
        <v>145</v>
      </c>
      <c r="E134" s="30" t="s">
        <v>359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314</v>
      </c>
    </row>
    <row r="137" ht="118.8">
      <c r="A137" s="1" t="s">
        <v>152</v>
      </c>
      <c r="E137" s="30" t="s">
        <v>360</v>
      </c>
    </row>
    <row r="138">
      <c r="A138" s="1" t="s">
        <v>143</v>
      </c>
      <c r="B138" s="28">
        <v>33</v>
      </c>
      <c r="C138" s="29" t="s">
        <v>361</v>
      </c>
      <c r="D138" s="28" t="s">
        <v>145</v>
      </c>
      <c r="E138" s="30" t="s">
        <v>362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319</v>
      </c>
    </row>
    <row r="141" ht="145.2">
      <c r="A141" s="1" t="s">
        <v>152</v>
      </c>
      <c r="E141" s="30" t="s">
        <v>363</v>
      </c>
    </row>
    <row r="142">
      <c r="A142" s="1" t="s">
        <v>143</v>
      </c>
      <c r="B142" s="28">
        <v>34</v>
      </c>
      <c r="C142" s="29" t="s">
        <v>364</v>
      </c>
      <c r="D142" s="28" t="s">
        <v>145</v>
      </c>
      <c r="E142" s="30" t="s">
        <v>365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319</v>
      </c>
    </row>
    <row r="145" ht="118.8">
      <c r="A145" s="1" t="s">
        <v>152</v>
      </c>
      <c r="E145" s="30" t="s">
        <v>366</v>
      </c>
    </row>
    <row r="146">
      <c r="A146" s="1" t="s">
        <v>143</v>
      </c>
      <c r="B146" s="28">
        <v>35</v>
      </c>
      <c r="C146" s="29" t="s">
        <v>367</v>
      </c>
      <c r="D146" s="28" t="s">
        <v>145</v>
      </c>
      <c r="E146" s="30" t="s">
        <v>368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319</v>
      </c>
    </row>
    <row r="149" ht="132">
      <c r="A149" s="1" t="s">
        <v>152</v>
      </c>
      <c r="E149" s="30" t="s">
        <v>369</v>
      </c>
    </row>
    <row r="150">
      <c r="A150" s="1" t="s">
        <v>143</v>
      </c>
      <c r="B150" s="28">
        <v>36</v>
      </c>
      <c r="C150" s="29" t="s">
        <v>370</v>
      </c>
      <c r="D150" s="28" t="s">
        <v>145</v>
      </c>
      <c r="E150" s="30" t="s">
        <v>371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372</v>
      </c>
    </row>
    <row r="153" ht="118.8">
      <c r="A153" s="1" t="s">
        <v>152</v>
      </c>
      <c r="E153" s="30" t="s">
        <v>373</v>
      </c>
    </row>
    <row r="154">
      <c r="A154" s="1" t="s">
        <v>143</v>
      </c>
      <c r="B154" s="28">
        <v>37</v>
      </c>
      <c r="C154" s="29" t="s">
        <v>374</v>
      </c>
      <c r="D154" s="28" t="s">
        <v>145</v>
      </c>
      <c r="E154" s="30" t="s">
        <v>375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372</v>
      </c>
    </row>
    <row r="157" ht="118.8">
      <c r="A157" s="1" t="s">
        <v>152</v>
      </c>
      <c r="E157" s="30" t="s">
        <v>376</v>
      </c>
    </row>
    <row r="158">
      <c r="A158" s="1" t="s">
        <v>143</v>
      </c>
      <c r="B158" s="28">
        <v>38</v>
      </c>
      <c r="C158" s="29" t="s">
        <v>377</v>
      </c>
      <c r="D158" s="28" t="s">
        <v>145</v>
      </c>
      <c r="E158" s="30" t="s">
        <v>378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319</v>
      </c>
    </row>
    <row r="161" ht="132">
      <c r="A161" s="1" t="s">
        <v>152</v>
      </c>
      <c r="E161" s="30" t="s">
        <v>379</v>
      </c>
    </row>
    <row r="162">
      <c r="A162" s="1" t="s">
        <v>143</v>
      </c>
      <c r="B162" s="28">
        <v>39</v>
      </c>
      <c r="C162" s="29" t="s">
        <v>203</v>
      </c>
      <c r="D162" s="28" t="s">
        <v>145</v>
      </c>
      <c r="E162" s="30" t="s">
        <v>204</v>
      </c>
      <c r="F162" s="31" t="s">
        <v>205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275</v>
      </c>
    </row>
    <row r="165" ht="118.8">
      <c r="A165" s="1" t="s">
        <v>152</v>
      </c>
      <c r="E165" s="30" t="s">
        <v>207</v>
      </c>
    </row>
    <row r="166">
      <c r="A166" s="1" t="s">
        <v>143</v>
      </c>
      <c r="B166" s="28">
        <v>40</v>
      </c>
      <c r="C166" s="29" t="s">
        <v>208</v>
      </c>
      <c r="D166" s="28" t="s">
        <v>145</v>
      </c>
      <c r="E166" s="30" t="s">
        <v>209</v>
      </c>
      <c r="F166" s="31" t="s">
        <v>205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380</v>
      </c>
    </row>
    <row r="169" ht="105.6">
      <c r="A169" s="1" t="s">
        <v>152</v>
      </c>
      <c r="E169" s="30" t="s">
        <v>211</v>
      </c>
    </row>
    <row r="170">
      <c r="A170" s="1" t="s">
        <v>143</v>
      </c>
      <c r="B170" s="28">
        <v>41</v>
      </c>
      <c r="C170" s="29" t="s">
        <v>212</v>
      </c>
      <c r="D170" s="28" t="s">
        <v>145</v>
      </c>
      <c r="E170" s="30" t="s">
        <v>213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381</v>
      </c>
    </row>
    <row r="173" ht="145.2">
      <c r="A173" s="1" t="s">
        <v>152</v>
      </c>
      <c r="E173" s="30" t="s">
        <v>214</v>
      </c>
    </row>
    <row r="174">
      <c r="A174" s="1" t="s">
        <v>143</v>
      </c>
      <c r="B174" s="28">
        <v>42</v>
      </c>
      <c r="C174" s="29" t="s">
        <v>382</v>
      </c>
      <c r="D174" s="28" t="s">
        <v>145</v>
      </c>
      <c r="E174" s="30" t="s">
        <v>383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384</v>
      </c>
    </row>
    <row r="177" ht="118.8">
      <c r="A177" s="1" t="s">
        <v>152</v>
      </c>
      <c r="E177" s="30" t="s">
        <v>385</v>
      </c>
    </row>
    <row r="178" ht="26.4">
      <c r="A178" s="1" t="s">
        <v>143</v>
      </c>
      <c r="B178" s="28">
        <v>43</v>
      </c>
      <c r="C178" s="29" t="s">
        <v>215</v>
      </c>
      <c r="D178" s="28" t="s">
        <v>145</v>
      </c>
      <c r="E178" s="30" t="s">
        <v>216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381</v>
      </c>
    </row>
    <row r="181" ht="92.4">
      <c r="A181" s="1" t="s">
        <v>152</v>
      </c>
      <c r="E181" s="30" t="s">
        <v>218</v>
      </c>
    </row>
    <row r="182">
      <c r="A182" s="1" t="s">
        <v>143</v>
      </c>
      <c r="B182" s="28">
        <v>44</v>
      </c>
      <c r="C182" s="29" t="s">
        <v>219</v>
      </c>
      <c r="D182" s="28" t="s">
        <v>145</v>
      </c>
      <c r="E182" s="30" t="s">
        <v>220</v>
      </c>
      <c r="F182" s="31" t="s">
        <v>205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386</v>
      </c>
    </row>
    <row r="185" ht="118.8">
      <c r="A185" s="1" t="s">
        <v>152</v>
      </c>
      <c r="E185" s="30" t="s">
        <v>222</v>
      </c>
    </row>
    <row r="186">
      <c r="A186" s="1" t="s">
        <v>143</v>
      </c>
      <c r="B186" s="28">
        <v>45</v>
      </c>
      <c r="C186" s="29" t="s">
        <v>223</v>
      </c>
      <c r="D186" s="28" t="s">
        <v>145</v>
      </c>
      <c r="E186" s="30" t="s">
        <v>224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387</v>
      </c>
    </row>
    <row r="189" ht="79.2">
      <c r="A189" s="1" t="s">
        <v>152</v>
      </c>
      <c r="E189" s="30" t="s">
        <v>225</v>
      </c>
    </row>
    <row r="190" ht="26.4">
      <c r="A190" s="1" t="s">
        <v>143</v>
      </c>
      <c r="B190" s="28">
        <v>46</v>
      </c>
      <c r="C190" s="29" t="s">
        <v>388</v>
      </c>
      <c r="D190" s="28" t="s">
        <v>145</v>
      </c>
      <c r="E190" s="30" t="s">
        <v>389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390</v>
      </c>
    </row>
    <row r="193" ht="105.6">
      <c r="A193" s="1" t="s">
        <v>152</v>
      </c>
      <c r="E193" s="30" t="s">
        <v>391</v>
      </c>
    </row>
    <row r="194">
      <c r="A194" s="1" t="s">
        <v>143</v>
      </c>
      <c r="B194" s="28">
        <v>47</v>
      </c>
      <c r="C194" s="29" t="s">
        <v>392</v>
      </c>
      <c r="D194" s="28" t="s">
        <v>145</v>
      </c>
      <c r="E194" s="30" t="s">
        <v>393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390</v>
      </c>
    </row>
    <row r="197" ht="92.4">
      <c r="A197" s="1" t="s">
        <v>152</v>
      </c>
      <c r="E197" s="30" t="s">
        <v>394</v>
      </c>
    </row>
    <row r="198">
      <c r="A198" s="1" t="s">
        <v>143</v>
      </c>
      <c r="B198" s="28">
        <v>48</v>
      </c>
      <c r="C198" s="29" t="s">
        <v>395</v>
      </c>
      <c r="D198" s="28" t="s">
        <v>145</v>
      </c>
      <c r="E198" s="30" t="s">
        <v>396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397</v>
      </c>
    </row>
    <row r="201" ht="79.2">
      <c r="A201" s="1" t="s">
        <v>152</v>
      </c>
      <c r="E201" s="30" t="s">
        <v>398</v>
      </c>
    </row>
    <row r="202">
      <c r="A202" s="1" t="s">
        <v>143</v>
      </c>
      <c r="B202" s="28">
        <v>49</v>
      </c>
      <c r="C202" s="29" t="s">
        <v>399</v>
      </c>
      <c r="D202" s="28" t="s">
        <v>145</v>
      </c>
      <c r="E202" s="30" t="s">
        <v>400</v>
      </c>
      <c r="F202" s="31" t="s">
        <v>318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319</v>
      </c>
    </row>
    <row r="205" ht="92.4">
      <c r="A205" s="1" t="s">
        <v>152</v>
      </c>
      <c r="E205" s="30" t="s">
        <v>401</v>
      </c>
    </row>
    <row r="206">
      <c r="A206" s="1" t="s">
        <v>143</v>
      </c>
      <c r="B206" s="28">
        <v>50</v>
      </c>
      <c r="C206" s="29" t="s">
        <v>402</v>
      </c>
      <c r="D206" s="28" t="s">
        <v>145</v>
      </c>
      <c r="E206" s="30" t="s">
        <v>403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310</v>
      </c>
    </row>
    <row r="209" ht="92.4">
      <c r="A209" s="1" t="s">
        <v>152</v>
      </c>
      <c r="E209" s="30" t="s">
        <v>404</v>
      </c>
    </row>
    <row r="210">
      <c r="A210" s="1" t="s">
        <v>143</v>
      </c>
      <c r="B210" s="28">
        <v>58</v>
      </c>
      <c r="C210" s="29" t="s">
        <v>405</v>
      </c>
      <c r="D210" s="28" t="s">
        <v>406</v>
      </c>
      <c r="E210" s="30" t="s">
        <v>407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408</v>
      </c>
    </row>
    <row r="213" ht="92.4">
      <c r="A213" s="1" t="s">
        <v>152</v>
      </c>
      <c r="E213" s="30" t="s">
        <v>409</v>
      </c>
    </row>
    <row r="214" ht="26.4">
      <c r="A214" s="1" t="s">
        <v>143</v>
      </c>
      <c r="B214" s="28">
        <v>59</v>
      </c>
      <c r="C214" s="29" t="s">
        <v>410</v>
      </c>
      <c r="D214" s="28" t="s">
        <v>406</v>
      </c>
      <c r="E214" s="30" t="s">
        <v>411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408</v>
      </c>
    </row>
    <row r="217" ht="132">
      <c r="A217" s="1" t="s">
        <v>152</v>
      </c>
      <c r="E217" s="30" t="s">
        <v>412</v>
      </c>
    </row>
    <row r="218" ht="26.4">
      <c r="A218" s="1" t="s">
        <v>143</v>
      </c>
      <c r="B218" s="28">
        <v>60</v>
      </c>
      <c r="C218" s="29" t="s">
        <v>413</v>
      </c>
      <c r="D218" s="28" t="s">
        <v>406</v>
      </c>
      <c r="E218" s="30" t="s">
        <v>414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415</v>
      </c>
    </row>
    <row r="221" ht="158.4">
      <c r="A221" s="1" t="s">
        <v>152</v>
      </c>
      <c r="E221" s="30" t="s">
        <v>416</v>
      </c>
    </row>
    <row r="222" ht="26.4">
      <c r="A222" s="1" t="s">
        <v>143</v>
      </c>
      <c r="B222" s="28">
        <v>61</v>
      </c>
      <c r="C222" s="29" t="s">
        <v>417</v>
      </c>
      <c r="D222" s="28" t="s">
        <v>406</v>
      </c>
      <c r="E222" s="30" t="s">
        <v>418</v>
      </c>
      <c r="F222" s="31" t="s">
        <v>159</v>
      </c>
      <c r="G222" s="32">
        <v>2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415</v>
      </c>
    </row>
    <row r="225" ht="145.2">
      <c r="A225" s="1" t="s">
        <v>152</v>
      </c>
      <c r="E225" s="30" t="s">
        <v>419</v>
      </c>
    </row>
    <row r="226">
      <c r="A226" s="1" t="s">
        <v>143</v>
      </c>
      <c r="B226" s="28">
        <v>62</v>
      </c>
      <c r="C226" s="29" t="s">
        <v>420</v>
      </c>
      <c r="D226" s="28" t="s">
        <v>406</v>
      </c>
      <c r="E226" s="30" t="s">
        <v>421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408</v>
      </c>
    </row>
    <row r="229" ht="118.8">
      <c r="A229" s="1" t="s">
        <v>152</v>
      </c>
      <c r="E229" s="30" t="s">
        <v>422</v>
      </c>
    </row>
    <row r="230">
      <c r="A230" s="1" t="s">
        <v>143</v>
      </c>
      <c r="B230" s="28">
        <v>63</v>
      </c>
      <c r="C230" s="29" t="s">
        <v>423</v>
      </c>
      <c r="D230" s="28" t="s">
        <v>406</v>
      </c>
      <c r="E230" s="30" t="s">
        <v>424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408</v>
      </c>
    </row>
    <row r="233" ht="145.2">
      <c r="A233" s="1" t="s">
        <v>152</v>
      </c>
      <c r="E233" s="30" t="s">
        <v>425</v>
      </c>
    </row>
    <row r="234">
      <c r="A234" s="1" t="s">
        <v>140</v>
      </c>
      <c r="C234" s="22" t="s">
        <v>231</v>
      </c>
      <c r="E234" s="23" t="s">
        <v>232</v>
      </c>
      <c r="L234" s="37"/>
      <c r="M234" s="38">
        <f>SUMIFS(M235:M262,A235:A262,"P")</f>
        <v>0</v>
      </c>
      <c r="N234" s="37"/>
    </row>
    <row r="235" ht="26.4">
      <c r="A235" s="1" t="s">
        <v>143</v>
      </c>
      <c r="B235" s="28">
        <v>51</v>
      </c>
      <c r="C235" s="29" t="s">
        <v>426</v>
      </c>
      <c r="D235" s="28" t="s">
        <v>427</v>
      </c>
      <c r="E235" s="30" t="s">
        <v>428</v>
      </c>
      <c r="F235" s="31" t="s">
        <v>236</v>
      </c>
      <c r="G235" s="32">
        <v>18.199999999999999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237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 ht="26.4">
      <c r="A236" s="1" t="s">
        <v>149</v>
      </c>
      <c r="E236" s="30" t="s">
        <v>238</v>
      </c>
    </row>
    <row r="237">
      <c r="A237" s="1" t="s">
        <v>150</v>
      </c>
      <c r="E237" s="28"/>
    </row>
    <row r="238" ht="211.2">
      <c r="A238" s="1" t="s">
        <v>152</v>
      </c>
      <c r="E238" s="30" t="s">
        <v>239</v>
      </c>
    </row>
    <row r="239" ht="26.4">
      <c r="A239" s="1" t="s">
        <v>143</v>
      </c>
      <c r="B239" s="28">
        <v>52</v>
      </c>
      <c r="C239" s="29" t="s">
        <v>429</v>
      </c>
      <c r="D239" s="28" t="s">
        <v>430</v>
      </c>
      <c r="E239" s="30" t="s">
        <v>431</v>
      </c>
      <c r="F239" s="31" t="s">
        <v>236</v>
      </c>
      <c r="G239" s="32">
        <v>9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237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 ht="26.4">
      <c r="A240" s="1" t="s">
        <v>149</v>
      </c>
      <c r="E240" s="30" t="s">
        <v>238</v>
      </c>
    </row>
    <row r="241">
      <c r="A241" s="1" t="s">
        <v>150</v>
      </c>
      <c r="E241" s="28"/>
    </row>
    <row r="242" ht="211.2">
      <c r="A242" s="1" t="s">
        <v>152</v>
      </c>
      <c r="E242" s="30" t="s">
        <v>239</v>
      </c>
    </row>
    <row r="243" ht="26.4">
      <c r="A243" s="1" t="s">
        <v>143</v>
      </c>
      <c r="B243" s="28">
        <v>53</v>
      </c>
      <c r="C243" s="29" t="s">
        <v>432</v>
      </c>
      <c r="D243" s="28" t="s">
        <v>433</v>
      </c>
      <c r="E243" s="30" t="s">
        <v>434</v>
      </c>
      <c r="F243" s="31" t="s">
        <v>236</v>
      </c>
      <c r="G243" s="32">
        <v>0.20000000000000001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237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 ht="26.4">
      <c r="A244" s="1" t="s">
        <v>149</v>
      </c>
      <c r="E244" s="30" t="s">
        <v>238</v>
      </c>
    </row>
    <row r="245">
      <c r="A245" s="1" t="s">
        <v>150</v>
      </c>
      <c r="E245" s="28"/>
    </row>
    <row r="246" ht="211.2">
      <c r="A246" s="1" t="s">
        <v>152</v>
      </c>
      <c r="E246" s="30" t="s">
        <v>239</v>
      </c>
    </row>
    <row r="247" ht="26.4">
      <c r="A247" s="1" t="s">
        <v>143</v>
      </c>
      <c r="B247" s="28">
        <v>54</v>
      </c>
      <c r="C247" s="29" t="s">
        <v>233</v>
      </c>
      <c r="D247" s="28" t="s">
        <v>234</v>
      </c>
      <c r="E247" s="30" t="s">
        <v>235</v>
      </c>
      <c r="F247" s="31" t="s">
        <v>236</v>
      </c>
      <c r="G247" s="32">
        <v>0.029999999999999999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237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 ht="26.4">
      <c r="A248" s="1" t="s">
        <v>149</v>
      </c>
      <c r="E248" s="30" t="s">
        <v>238</v>
      </c>
    </row>
    <row r="249">
      <c r="A249" s="1" t="s">
        <v>150</v>
      </c>
      <c r="E249" s="28"/>
    </row>
    <row r="250" ht="211.2">
      <c r="A250" s="1" t="s">
        <v>152</v>
      </c>
      <c r="E250" s="30" t="s">
        <v>239</v>
      </c>
    </row>
    <row r="251" ht="26.4">
      <c r="A251" s="1" t="s">
        <v>143</v>
      </c>
      <c r="B251" s="28">
        <v>55</v>
      </c>
      <c r="C251" s="29" t="s">
        <v>435</v>
      </c>
      <c r="D251" s="28" t="s">
        <v>436</v>
      </c>
      <c r="E251" s="30" t="s">
        <v>437</v>
      </c>
      <c r="F251" s="31" t="s">
        <v>236</v>
      </c>
      <c r="G251" s="32">
        <v>0.029999999999999999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9" t="s">
        <v>237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 ht="26.4">
      <c r="A252" s="1" t="s">
        <v>149</v>
      </c>
      <c r="E252" s="30" t="s">
        <v>238</v>
      </c>
    </row>
    <row r="253">
      <c r="A253" s="1" t="s">
        <v>150</v>
      </c>
      <c r="E253" s="28"/>
    </row>
    <row r="254" ht="211.2">
      <c r="A254" s="1" t="s">
        <v>152</v>
      </c>
      <c r="E254" s="30" t="s">
        <v>239</v>
      </c>
    </row>
    <row r="255" ht="26.4">
      <c r="A255" s="1" t="s">
        <v>143</v>
      </c>
      <c r="B255" s="28">
        <v>56</v>
      </c>
      <c r="C255" s="29" t="s">
        <v>438</v>
      </c>
      <c r="D255" s="28" t="s">
        <v>439</v>
      </c>
      <c r="E255" s="30" t="s">
        <v>440</v>
      </c>
      <c r="F255" s="31" t="s">
        <v>236</v>
      </c>
      <c r="G255" s="32">
        <v>0.01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237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 ht="26.4">
      <c r="A256" s="1" t="s">
        <v>149</v>
      </c>
      <c r="E256" s="30" t="s">
        <v>238</v>
      </c>
    </row>
    <row r="257">
      <c r="A257" s="1" t="s">
        <v>150</v>
      </c>
      <c r="E257" s="28"/>
    </row>
    <row r="258" ht="211.2">
      <c r="A258" s="1" t="s">
        <v>152</v>
      </c>
      <c r="E258" s="30" t="s">
        <v>239</v>
      </c>
    </row>
    <row r="259" ht="26.4">
      <c r="A259" s="1" t="s">
        <v>143</v>
      </c>
      <c r="B259" s="28">
        <v>57</v>
      </c>
      <c r="C259" s="29" t="s">
        <v>441</v>
      </c>
      <c r="D259" s="28" t="s">
        <v>442</v>
      </c>
      <c r="E259" s="30" t="s">
        <v>443</v>
      </c>
      <c r="F259" s="31" t="s">
        <v>236</v>
      </c>
      <c r="G259" s="32">
        <v>0.5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237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 ht="26.4">
      <c r="A260" s="1" t="s">
        <v>149</v>
      </c>
      <c r="E260" s="30" t="s">
        <v>238</v>
      </c>
    </row>
    <row r="261">
      <c r="A261" s="1" t="s">
        <v>150</v>
      </c>
      <c r="E261" s="28"/>
    </row>
    <row r="262" ht="211.2">
      <c r="A262" s="1" t="s">
        <v>152</v>
      </c>
      <c r="E262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444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444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SUMIFS(M10:M105,A10:A105,"P")</f>
        <v>0</v>
      </c>
      <c r="N9" s="37"/>
    </row>
    <row r="10">
      <c r="A10" s="1" t="s">
        <v>143</v>
      </c>
      <c r="B10" s="28">
        <v>1</v>
      </c>
      <c r="C10" s="29" t="s">
        <v>290</v>
      </c>
      <c r="D10" s="28" t="s">
        <v>145</v>
      </c>
      <c r="E10" s="30" t="s">
        <v>291</v>
      </c>
      <c r="F10" s="31" t="s">
        <v>292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445</v>
      </c>
    </row>
    <row r="13" ht="79.2">
      <c r="A13" s="1" t="s">
        <v>152</v>
      </c>
      <c r="E13" s="30" t="s">
        <v>294</v>
      </c>
    </row>
    <row r="14">
      <c r="A14" s="1" t="s">
        <v>143</v>
      </c>
      <c r="B14" s="28">
        <v>2</v>
      </c>
      <c r="C14" s="29" t="s">
        <v>295</v>
      </c>
      <c r="D14" s="28" t="s">
        <v>145</v>
      </c>
      <c r="E14" s="30" t="s">
        <v>296</v>
      </c>
      <c r="F14" s="31" t="s">
        <v>292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446</v>
      </c>
    </row>
    <row r="17" ht="79.2">
      <c r="A17" s="1" t="s">
        <v>152</v>
      </c>
      <c r="E17" s="30" t="s">
        <v>294</v>
      </c>
    </row>
    <row r="18">
      <c r="A18" s="1" t="s">
        <v>143</v>
      </c>
      <c r="B18" s="28">
        <v>3</v>
      </c>
      <c r="C18" s="29" t="s">
        <v>298</v>
      </c>
      <c r="D18" s="28" t="s">
        <v>145</v>
      </c>
      <c r="E18" s="30" t="s">
        <v>299</v>
      </c>
      <c r="F18" s="31" t="s">
        <v>292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447</v>
      </c>
    </row>
    <row r="21" ht="79.2">
      <c r="A21" s="1" t="s">
        <v>152</v>
      </c>
      <c r="E21" s="30" t="s">
        <v>294</v>
      </c>
    </row>
    <row r="22">
      <c r="A22" s="1" t="s">
        <v>143</v>
      </c>
      <c r="B22" s="28">
        <v>4</v>
      </c>
      <c r="C22" s="29" t="s">
        <v>301</v>
      </c>
      <c r="D22" s="28" t="s">
        <v>145</v>
      </c>
      <c r="E22" s="30" t="s">
        <v>302</v>
      </c>
      <c r="F22" s="31" t="s">
        <v>292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445</v>
      </c>
    </row>
    <row r="25" ht="198">
      <c r="A25" s="1" t="s">
        <v>152</v>
      </c>
      <c r="E25" s="30" t="s">
        <v>303</v>
      </c>
    </row>
    <row r="26">
      <c r="A26" s="1" t="s">
        <v>143</v>
      </c>
      <c r="B26" s="28">
        <v>5</v>
      </c>
      <c r="C26" s="29" t="s">
        <v>304</v>
      </c>
      <c r="D26" s="28" t="s">
        <v>145</v>
      </c>
      <c r="E26" s="30" t="s">
        <v>305</v>
      </c>
      <c r="F26" s="31" t="s">
        <v>292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446</v>
      </c>
    </row>
    <row r="29" ht="198">
      <c r="A29" s="1" t="s">
        <v>152</v>
      </c>
      <c r="E29" s="30" t="s">
        <v>303</v>
      </c>
    </row>
    <row r="30">
      <c r="A30" s="1" t="s">
        <v>143</v>
      </c>
      <c r="B30" s="28">
        <v>6</v>
      </c>
      <c r="C30" s="29" t="s">
        <v>306</v>
      </c>
      <c r="D30" s="28" t="s">
        <v>145</v>
      </c>
      <c r="E30" s="30" t="s">
        <v>307</v>
      </c>
      <c r="F30" s="31" t="s">
        <v>292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448</v>
      </c>
    </row>
    <row r="33" ht="198">
      <c r="A33" s="1" t="s">
        <v>152</v>
      </c>
      <c r="E33" s="30" t="s">
        <v>303</v>
      </c>
    </row>
    <row r="34" ht="26.4">
      <c r="A34" s="1" t="s">
        <v>143</v>
      </c>
      <c r="B34" s="28">
        <v>7</v>
      </c>
      <c r="C34" s="29" t="s">
        <v>316</v>
      </c>
      <c r="D34" s="28" t="s">
        <v>145</v>
      </c>
      <c r="E34" s="30" t="s">
        <v>317</v>
      </c>
      <c r="F34" s="31" t="s">
        <v>318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449</v>
      </c>
    </row>
    <row r="37" ht="145.2">
      <c r="A37" s="1" t="s">
        <v>152</v>
      </c>
      <c r="E37" s="30" t="s">
        <v>320</v>
      </c>
    </row>
    <row r="38">
      <c r="A38" s="1" t="s">
        <v>143</v>
      </c>
      <c r="B38" s="28">
        <v>8</v>
      </c>
      <c r="C38" s="29" t="s">
        <v>335</v>
      </c>
      <c r="D38" s="28" t="s">
        <v>145</v>
      </c>
      <c r="E38" s="30" t="s">
        <v>336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450</v>
      </c>
    </row>
    <row r="41" ht="158.4">
      <c r="A41" s="1" t="s">
        <v>152</v>
      </c>
      <c r="E41" s="30" t="s">
        <v>337</v>
      </c>
    </row>
    <row r="42" ht="26.4">
      <c r="A42" s="1" t="s">
        <v>143</v>
      </c>
      <c r="B42" s="28">
        <v>9</v>
      </c>
      <c r="C42" s="29" t="s">
        <v>349</v>
      </c>
      <c r="D42" s="28" t="s">
        <v>145</v>
      </c>
      <c r="E42" s="30" t="s">
        <v>350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451</v>
      </c>
    </row>
    <row r="45" ht="118.8">
      <c r="A45" s="1" t="s">
        <v>152</v>
      </c>
      <c r="E45" s="30" t="s">
        <v>351</v>
      </c>
    </row>
    <row r="46" ht="26.4">
      <c r="A46" s="1" t="s">
        <v>143</v>
      </c>
      <c r="B46" s="28">
        <v>10</v>
      </c>
      <c r="C46" s="29" t="s">
        <v>352</v>
      </c>
      <c r="D46" s="28" t="s">
        <v>145</v>
      </c>
      <c r="E46" s="30" t="s">
        <v>353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451</v>
      </c>
    </row>
    <row r="49" ht="118.8">
      <c r="A49" s="1" t="s">
        <v>152</v>
      </c>
      <c r="E49" s="30" t="s">
        <v>354</v>
      </c>
    </row>
    <row r="50" ht="26.4">
      <c r="A50" s="1" t="s">
        <v>143</v>
      </c>
      <c r="B50" s="28">
        <v>11</v>
      </c>
      <c r="C50" s="29" t="s">
        <v>452</v>
      </c>
      <c r="D50" s="28" t="s">
        <v>145</v>
      </c>
      <c r="E50" s="30" t="s">
        <v>453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451</v>
      </c>
    </row>
    <row r="53" ht="145.2">
      <c r="A53" s="1" t="s">
        <v>152</v>
      </c>
      <c r="E53" s="30" t="s">
        <v>454</v>
      </c>
    </row>
    <row r="54">
      <c r="A54" s="1" t="s">
        <v>143</v>
      </c>
      <c r="B54" s="28">
        <v>12</v>
      </c>
      <c r="C54" s="29" t="s">
        <v>355</v>
      </c>
      <c r="D54" s="28" t="s">
        <v>145</v>
      </c>
      <c r="E54" s="30" t="s">
        <v>356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455</v>
      </c>
    </row>
    <row r="57" ht="118.8">
      <c r="A57" s="1" t="s">
        <v>152</v>
      </c>
      <c r="E57" s="30" t="s">
        <v>357</v>
      </c>
    </row>
    <row r="58">
      <c r="A58" s="1" t="s">
        <v>143</v>
      </c>
      <c r="B58" s="28">
        <v>13</v>
      </c>
      <c r="C58" s="29" t="s">
        <v>358</v>
      </c>
      <c r="D58" s="28" t="s">
        <v>145</v>
      </c>
      <c r="E58" s="30" t="s">
        <v>359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455</v>
      </c>
    </row>
    <row r="61" ht="118.8">
      <c r="A61" s="1" t="s">
        <v>152</v>
      </c>
      <c r="E61" s="30" t="s">
        <v>360</v>
      </c>
    </row>
    <row r="62">
      <c r="A62" s="1" t="s">
        <v>143</v>
      </c>
      <c r="B62" s="28">
        <v>14</v>
      </c>
      <c r="C62" s="29" t="s">
        <v>370</v>
      </c>
      <c r="D62" s="28" t="s">
        <v>145</v>
      </c>
      <c r="E62" s="30" t="s">
        <v>371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455</v>
      </c>
    </row>
    <row r="65" ht="118.8">
      <c r="A65" s="1" t="s">
        <v>152</v>
      </c>
      <c r="E65" s="30" t="s">
        <v>373</v>
      </c>
    </row>
    <row r="66">
      <c r="A66" s="1" t="s">
        <v>143</v>
      </c>
      <c r="B66" s="28">
        <v>15</v>
      </c>
      <c r="C66" s="29" t="s">
        <v>374</v>
      </c>
      <c r="D66" s="28" t="s">
        <v>145</v>
      </c>
      <c r="E66" s="30" t="s">
        <v>375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455</v>
      </c>
    </row>
    <row r="69" ht="118.8">
      <c r="A69" s="1" t="s">
        <v>152</v>
      </c>
      <c r="E69" s="30" t="s">
        <v>376</v>
      </c>
    </row>
    <row r="70">
      <c r="A70" s="1" t="s">
        <v>143</v>
      </c>
      <c r="B70" s="28">
        <v>16</v>
      </c>
      <c r="C70" s="29" t="s">
        <v>208</v>
      </c>
      <c r="D70" s="28" t="s">
        <v>145</v>
      </c>
      <c r="E70" s="30" t="s">
        <v>209</v>
      </c>
      <c r="F70" s="31" t="s">
        <v>205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456</v>
      </c>
    </row>
    <row r="73" ht="105.6">
      <c r="A73" s="1" t="s">
        <v>152</v>
      </c>
      <c r="E73" s="30" t="s">
        <v>211</v>
      </c>
    </row>
    <row r="74">
      <c r="A74" s="1" t="s">
        <v>143</v>
      </c>
      <c r="B74" s="28">
        <v>17</v>
      </c>
      <c r="C74" s="29" t="s">
        <v>219</v>
      </c>
      <c r="D74" s="28" t="s">
        <v>145</v>
      </c>
      <c r="E74" s="30" t="s">
        <v>220</v>
      </c>
      <c r="F74" s="31" t="s">
        <v>205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457</v>
      </c>
    </row>
    <row r="77" ht="118.8">
      <c r="A77" s="1" t="s">
        <v>152</v>
      </c>
      <c r="E77" s="30" t="s">
        <v>222</v>
      </c>
    </row>
    <row r="78">
      <c r="A78" s="1" t="s">
        <v>143</v>
      </c>
      <c r="B78" s="28">
        <v>18</v>
      </c>
      <c r="C78" s="29" t="s">
        <v>223</v>
      </c>
      <c r="D78" s="28" t="s">
        <v>145</v>
      </c>
      <c r="E78" s="30" t="s">
        <v>224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455</v>
      </c>
    </row>
    <row r="81" ht="79.2">
      <c r="A81" s="1" t="s">
        <v>152</v>
      </c>
      <c r="E81" s="30" t="s">
        <v>225</v>
      </c>
    </row>
    <row r="82" ht="26.4">
      <c r="A82" s="1" t="s">
        <v>143</v>
      </c>
      <c r="B82" s="28">
        <v>19</v>
      </c>
      <c r="C82" s="29" t="s">
        <v>388</v>
      </c>
      <c r="D82" s="28" t="s">
        <v>145</v>
      </c>
      <c r="E82" s="30" t="s">
        <v>389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458</v>
      </c>
    </row>
    <row r="85" ht="105.6">
      <c r="A85" s="1" t="s">
        <v>152</v>
      </c>
      <c r="E85" s="30" t="s">
        <v>391</v>
      </c>
    </row>
    <row r="86">
      <c r="A86" s="1" t="s">
        <v>143</v>
      </c>
      <c r="B86" s="28">
        <v>20</v>
      </c>
      <c r="C86" s="29" t="s">
        <v>392</v>
      </c>
      <c r="D86" s="28" t="s">
        <v>145</v>
      </c>
      <c r="E86" s="30" t="s">
        <v>393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459</v>
      </c>
    </row>
    <row r="89" ht="92.4">
      <c r="A89" s="1" t="s">
        <v>152</v>
      </c>
      <c r="E89" s="30" t="s">
        <v>394</v>
      </c>
    </row>
    <row r="90">
      <c r="A90" s="1" t="s">
        <v>143</v>
      </c>
      <c r="B90" s="28">
        <v>21</v>
      </c>
      <c r="C90" s="29" t="s">
        <v>399</v>
      </c>
      <c r="D90" s="28" t="s">
        <v>145</v>
      </c>
      <c r="E90" s="30" t="s">
        <v>400</v>
      </c>
      <c r="F90" s="31" t="s">
        <v>318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449</v>
      </c>
    </row>
    <row r="93" ht="92.4">
      <c r="A93" s="1" t="s">
        <v>152</v>
      </c>
      <c r="E93" s="30" t="s">
        <v>401</v>
      </c>
    </row>
    <row r="94">
      <c r="A94" s="1" t="s">
        <v>143</v>
      </c>
      <c r="B94" s="28">
        <v>22</v>
      </c>
      <c r="C94" s="29" t="s">
        <v>402</v>
      </c>
      <c r="D94" s="28" t="s">
        <v>145</v>
      </c>
      <c r="E94" s="30" t="s">
        <v>403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449</v>
      </c>
    </row>
    <row r="97" ht="92.4">
      <c r="A97" s="1" t="s">
        <v>152</v>
      </c>
      <c r="E97" s="30" t="s">
        <v>404</v>
      </c>
    </row>
    <row r="98">
      <c r="A98" s="1" t="s">
        <v>143</v>
      </c>
      <c r="B98" s="28">
        <v>25</v>
      </c>
      <c r="C98" s="29" t="s">
        <v>405</v>
      </c>
      <c r="D98" s="28" t="s">
        <v>406</v>
      </c>
      <c r="E98" s="30" t="s">
        <v>407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460</v>
      </c>
    </row>
    <row r="101" ht="92.4">
      <c r="A101" s="1" t="s">
        <v>152</v>
      </c>
      <c r="E101" s="30" t="s">
        <v>461</v>
      </c>
    </row>
    <row r="102">
      <c r="A102" s="1" t="s">
        <v>143</v>
      </c>
      <c r="B102" s="28">
        <v>26</v>
      </c>
      <c r="C102" s="29" t="s">
        <v>395</v>
      </c>
      <c r="D102" s="28" t="s">
        <v>145</v>
      </c>
      <c r="E102" s="30" t="s">
        <v>396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462</v>
      </c>
    </row>
    <row r="105" ht="79.2">
      <c r="A105" s="1" t="s">
        <v>152</v>
      </c>
      <c r="E105" s="30" t="s">
        <v>398</v>
      </c>
    </row>
    <row r="106">
      <c r="A106" s="1" t="s">
        <v>140</v>
      </c>
      <c r="C106" s="22" t="s">
        <v>231</v>
      </c>
      <c r="E106" s="23" t="s">
        <v>232</v>
      </c>
      <c r="L106" s="37"/>
      <c r="M106" s="38">
        <f>SUMIFS(M107:M114,A107:A114,"P")</f>
        <v>0</v>
      </c>
      <c r="N106" s="37"/>
    </row>
    <row r="107" ht="26.4">
      <c r="A107" s="1" t="s">
        <v>143</v>
      </c>
      <c r="B107" s="28">
        <v>23</v>
      </c>
      <c r="C107" s="29" t="s">
        <v>429</v>
      </c>
      <c r="D107" s="28" t="s">
        <v>430</v>
      </c>
      <c r="E107" s="30" t="s">
        <v>431</v>
      </c>
      <c r="F107" s="31" t="s">
        <v>236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237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 ht="26.4">
      <c r="A108" s="1" t="s">
        <v>149</v>
      </c>
      <c r="E108" s="30" t="s">
        <v>238</v>
      </c>
    </row>
    <row r="109">
      <c r="A109" s="1" t="s">
        <v>150</v>
      </c>
      <c r="E109" s="28"/>
    </row>
    <row r="110" ht="211.2">
      <c r="A110" s="1" t="s">
        <v>152</v>
      </c>
      <c r="E110" s="30" t="s">
        <v>239</v>
      </c>
    </row>
    <row r="111" ht="26.4">
      <c r="A111" s="1" t="s">
        <v>143</v>
      </c>
      <c r="B111" s="28">
        <v>24</v>
      </c>
      <c r="C111" s="29" t="s">
        <v>233</v>
      </c>
      <c r="D111" s="28" t="s">
        <v>234</v>
      </c>
      <c r="E111" s="30" t="s">
        <v>235</v>
      </c>
      <c r="F111" s="31" t="s">
        <v>236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237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 ht="26.4">
      <c r="A112" s="1" t="s">
        <v>149</v>
      </c>
      <c r="E112" s="30" t="s">
        <v>238</v>
      </c>
    </row>
    <row r="113">
      <c r="A113" s="1" t="s">
        <v>150</v>
      </c>
      <c r="E113" s="28"/>
    </row>
    <row r="114" ht="211.2">
      <c r="A114" s="1" t="s">
        <v>152</v>
      </c>
      <c r="E114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463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463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SUMIFS(M10:M465,A10:A465,"P")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464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465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466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469</v>
      </c>
    </row>
    <row r="25" ht="79.2">
      <c r="A25" s="1" t="s">
        <v>152</v>
      </c>
      <c r="E25" s="30" t="s">
        <v>272</v>
      </c>
    </row>
    <row r="26" ht="26.4">
      <c r="A26" s="1" t="s">
        <v>143</v>
      </c>
      <c r="B26" s="28">
        <v>5</v>
      </c>
      <c r="C26" s="29" t="s">
        <v>470</v>
      </c>
      <c r="D26" s="28" t="s">
        <v>145</v>
      </c>
      <c r="E26" s="30" t="s">
        <v>471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/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472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473</v>
      </c>
    </row>
    <row r="33" ht="79.2">
      <c r="A33" s="1" t="s">
        <v>152</v>
      </c>
      <c r="E33" s="30" t="s">
        <v>272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456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456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473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474</v>
      </c>
      <c r="D46" s="28" t="s">
        <v>145</v>
      </c>
      <c r="E46" s="30" t="s">
        <v>475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476</v>
      </c>
    </row>
    <row r="49" ht="79.2">
      <c r="A49" s="1" t="s">
        <v>152</v>
      </c>
      <c r="E49" s="30" t="s">
        <v>477</v>
      </c>
    </row>
    <row r="50" ht="26.4">
      <c r="A50" s="1" t="s">
        <v>143</v>
      </c>
      <c r="B50" s="28">
        <v>11</v>
      </c>
      <c r="C50" s="29" t="s">
        <v>478</v>
      </c>
      <c r="D50" s="28" t="s">
        <v>145</v>
      </c>
      <c r="E50" s="30" t="s">
        <v>479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480</v>
      </c>
    </row>
    <row r="53" ht="92.4">
      <c r="A53" s="1" t="s">
        <v>152</v>
      </c>
      <c r="E53" s="30" t="s">
        <v>481</v>
      </c>
    </row>
    <row r="54">
      <c r="A54" s="1" t="s">
        <v>143</v>
      </c>
      <c r="B54" s="28">
        <v>12</v>
      </c>
      <c r="C54" s="29" t="s">
        <v>482</v>
      </c>
      <c r="D54" s="28" t="s">
        <v>145</v>
      </c>
      <c r="E54" s="30" t="s">
        <v>483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484</v>
      </c>
    </row>
    <row r="57" ht="92.4">
      <c r="A57" s="1" t="s">
        <v>152</v>
      </c>
      <c r="E57" s="30" t="s">
        <v>485</v>
      </c>
    </row>
    <row r="58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486</v>
      </c>
    </row>
    <row r="61" ht="79.2">
      <c r="A61" s="1" t="s">
        <v>152</v>
      </c>
      <c r="E61" s="30" t="s">
        <v>294</v>
      </c>
    </row>
    <row r="62">
      <c r="A62" s="1" t="s">
        <v>143</v>
      </c>
      <c r="B62" s="28">
        <v>14</v>
      </c>
      <c r="C62" s="29" t="s">
        <v>487</v>
      </c>
      <c r="D62" s="28" t="s">
        <v>145</v>
      </c>
      <c r="E62" s="30" t="s">
        <v>488</v>
      </c>
      <c r="F62" s="31" t="s">
        <v>292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489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490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491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486</v>
      </c>
    </row>
    <row r="77" ht="198">
      <c r="A77" s="1" t="s">
        <v>152</v>
      </c>
      <c r="E77" s="30" t="s">
        <v>303</v>
      </c>
    </row>
    <row r="78">
      <c r="A78" s="1" t="s">
        <v>143</v>
      </c>
      <c r="B78" s="28">
        <v>18</v>
      </c>
      <c r="C78" s="29" t="s">
        <v>492</v>
      </c>
      <c r="D78" s="28" t="s">
        <v>145</v>
      </c>
      <c r="E78" s="30" t="s">
        <v>493</v>
      </c>
      <c r="F78" s="31" t="s">
        <v>292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489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490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491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494</v>
      </c>
    </row>
    <row r="93" ht="118.8">
      <c r="A93" s="1" t="s">
        <v>152</v>
      </c>
      <c r="E93" s="30" t="s">
        <v>153</v>
      </c>
    </row>
    <row r="94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494</v>
      </c>
    </row>
    <row r="97" ht="118.8">
      <c r="A97" s="1" t="s">
        <v>152</v>
      </c>
      <c r="E97" s="30" t="s">
        <v>156</v>
      </c>
    </row>
    <row r="98">
      <c r="A98" s="1" t="s">
        <v>143</v>
      </c>
      <c r="B98" s="28">
        <v>23</v>
      </c>
      <c r="C98" s="29" t="s">
        <v>308</v>
      </c>
      <c r="D98" s="28" t="s">
        <v>145</v>
      </c>
      <c r="E98" s="30" t="s">
        <v>309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456</v>
      </c>
    </row>
    <row r="101" ht="132">
      <c r="A101" s="1" t="s">
        <v>152</v>
      </c>
      <c r="E101" s="30" t="s">
        <v>311</v>
      </c>
    </row>
    <row r="102">
      <c r="A102" s="1" t="s">
        <v>143</v>
      </c>
      <c r="B102" s="28">
        <v>24</v>
      </c>
      <c r="C102" s="29" t="s">
        <v>495</v>
      </c>
      <c r="D102" s="28" t="s">
        <v>145</v>
      </c>
      <c r="E102" s="30" t="s">
        <v>496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497</v>
      </c>
    </row>
    <row r="105" ht="132">
      <c r="A105" s="1" t="s">
        <v>152</v>
      </c>
      <c r="E105" s="30" t="s">
        <v>498</v>
      </c>
    </row>
    <row r="106">
      <c r="A106" s="1" t="s">
        <v>143</v>
      </c>
      <c r="B106" s="28">
        <v>25</v>
      </c>
      <c r="C106" s="29" t="s">
        <v>499</v>
      </c>
      <c r="D106" s="28" t="s">
        <v>145</v>
      </c>
      <c r="E106" s="30" t="s">
        <v>500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501</v>
      </c>
    </row>
    <row r="109" ht="118.8">
      <c r="A109" s="1" t="s">
        <v>152</v>
      </c>
      <c r="E109" s="30" t="s">
        <v>502</v>
      </c>
    </row>
    <row r="110">
      <c r="A110" s="1" t="s">
        <v>143</v>
      </c>
      <c r="B110" s="28">
        <v>26</v>
      </c>
      <c r="C110" s="29" t="s">
        <v>503</v>
      </c>
      <c r="D110" s="28" t="s">
        <v>145</v>
      </c>
      <c r="E110" s="30" t="s">
        <v>504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455</v>
      </c>
    </row>
    <row r="113" ht="118.8">
      <c r="A113" s="1" t="s">
        <v>152</v>
      </c>
      <c r="E113" s="30" t="s">
        <v>505</v>
      </c>
    </row>
    <row r="114">
      <c r="A114" s="1" t="s">
        <v>143</v>
      </c>
      <c r="B114" s="28">
        <v>27</v>
      </c>
      <c r="C114" s="29" t="s">
        <v>506</v>
      </c>
      <c r="D114" s="28" t="s">
        <v>145</v>
      </c>
      <c r="E114" s="30" t="s">
        <v>507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455</v>
      </c>
    </row>
    <row r="117" ht="105.6">
      <c r="A117" s="1" t="s">
        <v>152</v>
      </c>
      <c r="E117" s="30" t="s">
        <v>508</v>
      </c>
    </row>
    <row r="118">
      <c r="A118" s="1" t="s">
        <v>143</v>
      </c>
      <c r="B118" s="28">
        <v>28</v>
      </c>
      <c r="C118" s="29" t="s">
        <v>509</v>
      </c>
      <c r="D118" s="28" t="s">
        <v>145</v>
      </c>
      <c r="E118" s="30" t="s">
        <v>510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450</v>
      </c>
    </row>
    <row r="121" ht="132">
      <c r="A121" s="1" t="s">
        <v>152</v>
      </c>
      <c r="E121" s="30" t="s">
        <v>511</v>
      </c>
    </row>
    <row r="122" ht="26.4">
      <c r="A122" s="1" t="s">
        <v>143</v>
      </c>
      <c r="B122" s="28">
        <v>29</v>
      </c>
      <c r="C122" s="29" t="s">
        <v>512</v>
      </c>
      <c r="D122" s="28" t="s">
        <v>145</v>
      </c>
      <c r="E122" s="30" t="s">
        <v>513</v>
      </c>
      <c r="F122" s="31" t="s">
        <v>323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514</v>
      </c>
    </row>
    <row r="125" ht="132">
      <c r="A125" s="1" t="s">
        <v>152</v>
      </c>
      <c r="E125" s="30" t="s">
        <v>515</v>
      </c>
    </row>
    <row r="126" ht="26.4">
      <c r="A126" s="1" t="s">
        <v>143</v>
      </c>
      <c r="B126" s="28">
        <v>30</v>
      </c>
      <c r="C126" s="29" t="s">
        <v>516</v>
      </c>
      <c r="D126" s="28" t="s">
        <v>145</v>
      </c>
      <c r="E126" s="30" t="s">
        <v>517</v>
      </c>
      <c r="F126" s="31" t="s">
        <v>323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514</v>
      </c>
    </row>
    <row r="129" ht="132">
      <c r="A129" s="1" t="s">
        <v>152</v>
      </c>
      <c r="E129" s="30" t="s">
        <v>518</v>
      </c>
    </row>
    <row r="130">
      <c r="A130" s="1" t="s">
        <v>143</v>
      </c>
      <c r="B130" s="28">
        <v>31</v>
      </c>
      <c r="C130" s="29" t="s">
        <v>519</v>
      </c>
      <c r="D130" s="28" t="s">
        <v>145</v>
      </c>
      <c r="E130" s="30" t="s">
        <v>520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450</v>
      </c>
    </row>
    <row r="133" ht="118.8">
      <c r="A133" s="1" t="s">
        <v>152</v>
      </c>
      <c r="E133" s="30" t="s">
        <v>521</v>
      </c>
    </row>
    <row r="134">
      <c r="A134" s="1" t="s">
        <v>143</v>
      </c>
      <c r="B134" s="28">
        <v>32</v>
      </c>
      <c r="C134" s="29" t="s">
        <v>522</v>
      </c>
      <c r="D134" s="28" t="s">
        <v>145</v>
      </c>
      <c r="E134" s="30" t="s">
        <v>523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450</v>
      </c>
    </row>
    <row r="137" ht="118.8">
      <c r="A137" s="1" t="s">
        <v>152</v>
      </c>
      <c r="E137" s="30" t="s">
        <v>524</v>
      </c>
    </row>
    <row r="138">
      <c r="A138" s="1" t="s">
        <v>143</v>
      </c>
      <c r="B138" s="28">
        <v>33</v>
      </c>
      <c r="C138" s="29" t="s">
        <v>525</v>
      </c>
      <c r="D138" s="28" t="s">
        <v>145</v>
      </c>
      <c r="E138" s="30" t="s">
        <v>526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527</v>
      </c>
    </row>
    <row r="141" ht="132">
      <c r="A141" s="1" t="s">
        <v>152</v>
      </c>
      <c r="E141" s="30" t="s">
        <v>528</v>
      </c>
    </row>
    <row r="142">
      <c r="A142" s="1" t="s">
        <v>143</v>
      </c>
      <c r="B142" s="28">
        <v>34</v>
      </c>
      <c r="C142" s="29" t="s">
        <v>529</v>
      </c>
      <c r="D142" s="28" t="s">
        <v>145</v>
      </c>
      <c r="E142" s="30" t="s">
        <v>530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455</v>
      </c>
    </row>
    <row r="145" ht="105.6">
      <c r="A145" s="1" t="s">
        <v>152</v>
      </c>
      <c r="E145" s="30" t="s">
        <v>531</v>
      </c>
    </row>
    <row r="146">
      <c r="A146" s="1" t="s">
        <v>143</v>
      </c>
      <c r="B146" s="28">
        <v>35</v>
      </c>
      <c r="C146" s="29" t="s">
        <v>532</v>
      </c>
      <c r="D146" s="28" t="s">
        <v>145</v>
      </c>
      <c r="E146" s="30" t="s">
        <v>533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455</v>
      </c>
    </row>
    <row r="149" ht="118.8">
      <c r="A149" s="1" t="s">
        <v>152</v>
      </c>
      <c r="E149" s="30" t="s">
        <v>534</v>
      </c>
    </row>
    <row r="150">
      <c r="A150" s="1" t="s">
        <v>143</v>
      </c>
      <c r="B150" s="28">
        <v>36</v>
      </c>
      <c r="C150" s="29" t="s">
        <v>535</v>
      </c>
      <c r="D150" s="28" t="s">
        <v>145</v>
      </c>
      <c r="E150" s="30" t="s">
        <v>536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455</v>
      </c>
    </row>
    <row r="153" ht="145.2">
      <c r="A153" s="1" t="s">
        <v>152</v>
      </c>
      <c r="E153" s="30" t="s">
        <v>537</v>
      </c>
    </row>
    <row r="154">
      <c r="A154" s="1" t="s">
        <v>143</v>
      </c>
      <c r="B154" s="28">
        <v>37</v>
      </c>
      <c r="C154" s="29" t="s">
        <v>538</v>
      </c>
      <c r="D154" s="28" t="s">
        <v>145</v>
      </c>
      <c r="E154" s="30" t="s">
        <v>539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450</v>
      </c>
    </row>
    <row r="157" ht="105.6">
      <c r="A157" s="1" t="s">
        <v>152</v>
      </c>
      <c r="E157" s="30" t="s">
        <v>540</v>
      </c>
    </row>
    <row r="158">
      <c r="A158" s="1" t="s">
        <v>143</v>
      </c>
      <c r="B158" s="28">
        <v>38</v>
      </c>
      <c r="C158" s="29" t="s">
        <v>541</v>
      </c>
      <c r="D158" s="28" t="s">
        <v>145</v>
      </c>
      <c r="E158" s="30" t="s">
        <v>542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450</v>
      </c>
    </row>
    <row r="161" ht="118.8">
      <c r="A161" s="1" t="s">
        <v>152</v>
      </c>
      <c r="E161" s="30" t="s">
        <v>543</v>
      </c>
    </row>
    <row r="162">
      <c r="A162" s="1" t="s">
        <v>143</v>
      </c>
      <c r="B162" s="28">
        <v>39</v>
      </c>
      <c r="C162" s="29" t="s">
        <v>544</v>
      </c>
      <c r="D162" s="28" t="s">
        <v>145</v>
      </c>
      <c r="E162" s="30" t="s">
        <v>545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455</v>
      </c>
    </row>
    <row r="165" ht="105.6">
      <c r="A165" s="1" t="s">
        <v>152</v>
      </c>
      <c r="E165" s="30" t="s">
        <v>546</v>
      </c>
    </row>
    <row r="166">
      <c r="A166" s="1" t="s">
        <v>143</v>
      </c>
      <c r="B166" s="28">
        <v>40</v>
      </c>
      <c r="C166" s="29" t="s">
        <v>547</v>
      </c>
      <c r="D166" s="28" t="s">
        <v>145</v>
      </c>
      <c r="E166" s="30" t="s">
        <v>548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455</v>
      </c>
    </row>
    <row r="169" ht="105.6">
      <c r="A169" s="1" t="s">
        <v>152</v>
      </c>
      <c r="E169" s="30" t="s">
        <v>549</v>
      </c>
    </row>
    <row r="170">
      <c r="A170" s="1" t="s">
        <v>143</v>
      </c>
      <c r="B170" s="28">
        <v>41</v>
      </c>
      <c r="C170" s="29" t="s">
        <v>550</v>
      </c>
      <c r="D170" s="28" t="s">
        <v>145</v>
      </c>
      <c r="E170" s="30" t="s">
        <v>551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455</v>
      </c>
    </row>
    <row r="173" ht="105.6">
      <c r="A173" s="1" t="s">
        <v>152</v>
      </c>
      <c r="E173" s="30" t="s">
        <v>552</v>
      </c>
    </row>
    <row r="174">
      <c r="A174" s="1" t="s">
        <v>143</v>
      </c>
      <c r="B174" s="28">
        <v>42</v>
      </c>
      <c r="C174" s="29" t="s">
        <v>553</v>
      </c>
      <c r="D174" s="28" t="s">
        <v>145</v>
      </c>
      <c r="E174" s="30" t="s">
        <v>554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455</v>
      </c>
    </row>
    <row r="177" ht="118.8">
      <c r="A177" s="1" t="s">
        <v>152</v>
      </c>
      <c r="E177" s="30" t="s">
        <v>555</v>
      </c>
    </row>
    <row r="178">
      <c r="A178" s="1" t="s">
        <v>143</v>
      </c>
      <c r="B178" s="28">
        <v>43</v>
      </c>
      <c r="C178" s="29" t="s">
        <v>556</v>
      </c>
      <c r="D178" s="28" t="s">
        <v>145</v>
      </c>
      <c r="E178" s="30" t="s">
        <v>557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527</v>
      </c>
    </row>
    <row r="181" ht="132">
      <c r="A181" s="1" t="s">
        <v>152</v>
      </c>
      <c r="E181" s="30" t="s">
        <v>558</v>
      </c>
    </row>
    <row r="182" ht="26.4">
      <c r="A182" s="1" t="s">
        <v>143</v>
      </c>
      <c r="B182" s="28">
        <v>44</v>
      </c>
      <c r="C182" s="29" t="s">
        <v>316</v>
      </c>
      <c r="D182" s="28" t="s">
        <v>145</v>
      </c>
      <c r="E182" s="30" t="s">
        <v>317</v>
      </c>
      <c r="F182" s="31" t="s">
        <v>318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559</v>
      </c>
    </row>
    <row r="185" ht="145.2">
      <c r="A185" s="1" t="s">
        <v>152</v>
      </c>
      <c r="E185" s="30" t="s">
        <v>320</v>
      </c>
    </row>
    <row r="186" ht="26.4">
      <c r="A186" s="1" t="s">
        <v>143</v>
      </c>
      <c r="B186" s="28">
        <v>45</v>
      </c>
      <c r="C186" s="29" t="s">
        <v>560</v>
      </c>
      <c r="D186" s="28" t="s">
        <v>145</v>
      </c>
      <c r="E186" s="30" t="s">
        <v>561</v>
      </c>
      <c r="F186" s="31" t="s">
        <v>323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562</v>
      </c>
    </row>
    <row r="189" ht="118.8">
      <c r="A189" s="1" t="s">
        <v>152</v>
      </c>
      <c r="E189" s="30" t="s">
        <v>563</v>
      </c>
    </row>
    <row r="190" ht="26.4">
      <c r="A190" s="1" t="s">
        <v>143</v>
      </c>
      <c r="B190" s="28">
        <v>46</v>
      </c>
      <c r="C190" s="29" t="s">
        <v>564</v>
      </c>
      <c r="D190" s="28" t="s">
        <v>145</v>
      </c>
      <c r="E190" s="30" t="s">
        <v>565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450</v>
      </c>
    </row>
    <row r="193" ht="92.4">
      <c r="A193" s="1" t="s">
        <v>152</v>
      </c>
      <c r="E193" s="30" t="s">
        <v>566</v>
      </c>
    </row>
    <row r="194" ht="26.4">
      <c r="A194" s="1" t="s">
        <v>143</v>
      </c>
      <c r="B194" s="28">
        <v>47</v>
      </c>
      <c r="C194" s="29" t="s">
        <v>567</v>
      </c>
      <c r="D194" s="28" t="s">
        <v>145</v>
      </c>
      <c r="E194" s="30" t="s">
        <v>568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450</v>
      </c>
    </row>
    <row r="197" ht="92.4">
      <c r="A197" s="1" t="s">
        <v>152</v>
      </c>
      <c r="E197" s="30" t="s">
        <v>569</v>
      </c>
    </row>
    <row r="198">
      <c r="A198" s="1" t="s">
        <v>143</v>
      </c>
      <c r="B198" s="28">
        <v>48</v>
      </c>
      <c r="C198" s="29" t="s">
        <v>570</v>
      </c>
      <c r="D198" s="28" t="s">
        <v>145</v>
      </c>
      <c r="E198" s="30" t="s">
        <v>571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572</v>
      </c>
    </row>
    <row r="201" ht="118.8">
      <c r="A201" s="1" t="s">
        <v>152</v>
      </c>
      <c r="E201" s="30" t="s">
        <v>573</v>
      </c>
    </row>
    <row r="202">
      <c r="A202" s="1" t="s">
        <v>143</v>
      </c>
      <c r="B202" s="28">
        <v>49</v>
      </c>
      <c r="C202" s="29" t="s">
        <v>574</v>
      </c>
      <c r="D202" s="28" t="s">
        <v>145</v>
      </c>
      <c r="E202" s="30" t="s">
        <v>575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572</v>
      </c>
    </row>
    <row r="205" ht="145.2">
      <c r="A205" s="1" t="s">
        <v>152</v>
      </c>
      <c r="E205" s="30" t="s">
        <v>576</v>
      </c>
    </row>
    <row r="206">
      <c r="A206" s="1" t="s">
        <v>143</v>
      </c>
      <c r="B206" s="28">
        <v>50</v>
      </c>
      <c r="C206" s="29" t="s">
        <v>577</v>
      </c>
      <c r="D206" s="28" t="s">
        <v>145</v>
      </c>
      <c r="E206" s="30" t="s">
        <v>578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449</v>
      </c>
    </row>
    <row r="209" ht="118.8">
      <c r="A209" s="1" t="s">
        <v>152</v>
      </c>
      <c r="E209" s="30" t="s">
        <v>579</v>
      </c>
    </row>
    <row r="210">
      <c r="A210" s="1" t="s">
        <v>143</v>
      </c>
      <c r="B210" s="28">
        <v>51</v>
      </c>
      <c r="C210" s="29" t="s">
        <v>580</v>
      </c>
      <c r="D210" s="28" t="s">
        <v>145</v>
      </c>
      <c r="E210" s="30" t="s">
        <v>581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449</v>
      </c>
    </row>
    <row r="213" ht="132">
      <c r="A213" s="1" t="s">
        <v>152</v>
      </c>
      <c r="E213" s="30" t="s">
        <v>582</v>
      </c>
    </row>
    <row r="214">
      <c r="A214" s="1" t="s">
        <v>143</v>
      </c>
      <c r="B214" s="28">
        <v>52</v>
      </c>
      <c r="C214" s="29" t="s">
        <v>583</v>
      </c>
      <c r="D214" s="28" t="s">
        <v>145</v>
      </c>
      <c r="E214" s="30" t="s">
        <v>584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490</v>
      </c>
    </row>
    <row r="217" ht="145.2">
      <c r="A217" s="1" t="s">
        <v>152</v>
      </c>
      <c r="E217" s="30" t="s">
        <v>585</v>
      </c>
    </row>
    <row r="218">
      <c r="A218" s="1" t="s">
        <v>143</v>
      </c>
      <c r="B218" s="28">
        <v>53</v>
      </c>
      <c r="C218" s="29" t="s">
        <v>586</v>
      </c>
      <c r="D218" s="28" t="s">
        <v>145</v>
      </c>
      <c r="E218" s="30" t="s">
        <v>587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450</v>
      </c>
    </row>
    <row r="221" ht="145.2">
      <c r="A221" s="1" t="s">
        <v>152</v>
      </c>
      <c r="E221" s="30" t="s">
        <v>588</v>
      </c>
    </row>
    <row r="222">
      <c r="A222" s="1" t="s">
        <v>143</v>
      </c>
      <c r="B222" s="28">
        <v>54</v>
      </c>
      <c r="C222" s="29" t="s">
        <v>589</v>
      </c>
      <c r="D222" s="28" t="s">
        <v>145</v>
      </c>
      <c r="E222" s="30" t="s">
        <v>590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591</v>
      </c>
    </row>
    <row r="225" ht="145.2">
      <c r="A225" s="1" t="s">
        <v>152</v>
      </c>
      <c r="E225" s="30" t="s">
        <v>592</v>
      </c>
    </row>
    <row r="226">
      <c r="A226" s="1" t="s">
        <v>143</v>
      </c>
      <c r="B226" s="28">
        <v>55</v>
      </c>
      <c r="C226" s="29" t="s">
        <v>593</v>
      </c>
      <c r="D226" s="28" t="s">
        <v>145</v>
      </c>
      <c r="E226" s="30" t="s">
        <v>594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450</v>
      </c>
    </row>
    <row r="229" ht="118.8">
      <c r="A229" s="1" t="s">
        <v>152</v>
      </c>
      <c r="E229" s="30" t="s">
        <v>595</v>
      </c>
    </row>
    <row r="230">
      <c r="A230" s="1" t="s">
        <v>143</v>
      </c>
      <c r="B230" s="28">
        <v>56</v>
      </c>
      <c r="C230" s="29" t="s">
        <v>596</v>
      </c>
      <c r="D230" s="28" t="s">
        <v>145</v>
      </c>
      <c r="E230" s="30" t="s">
        <v>597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450</v>
      </c>
    </row>
    <row r="233" ht="145.2">
      <c r="A233" s="1" t="s">
        <v>152</v>
      </c>
      <c r="E233" s="30" t="s">
        <v>598</v>
      </c>
    </row>
    <row r="234">
      <c r="A234" s="1" t="s">
        <v>143</v>
      </c>
      <c r="B234" s="28">
        <v>57</v>
      </c>
      <c r="C234" s="29" t="s">
        <v>599</v>
      </c>
      <c r="D234" s="28" t="s">
        <v>145</v>
      </c>
      <c r="E234" s="30" t="s">
        <v>600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455</v>
      </c>
    </row>
    <row r="237" ht="118.8">
      <c r="A237" s="1" t="s">
        <v>152</v>
      </c>
      <c r="E237" s="30" t="s">
        <v>595</v>
      </c>
    </row>
    <row r="238">
      <c r="A238" s="1" t="s">
        <v>143</v>
      </c>
      <c r="B238" s="28">
        <v>58</v>
      </c>
      <c r="C238" s="29" t="s">
        <v>601</v>
      </c>
      <c r="D238" s="28" t="s">
        <v>145</v>
      </c>
      <c r="E238" s="30" t="s">
        <v>602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450</v>
      </c>
    </row>
    <row r="241" ht="158.4">
      <c r="A241" s="1" t="s">
        <v>152</v>
      </c>
      <c r="E241" s="30" t="s">
        <v>603</v>
      </c>
    </row>
    <row r="242">
      <c r="A242" s="1" t="s">
        <v>143</v>
      </c>
      <c r="B242" s="28">
        <v>59</v>
      </c>
      <c r="C242" s="29" t="s">
        <v>604</v>
      </c>
      <c r="D242" s="28" t="s">
        <v>145</v>
      </c>
      <c r="E242" s="30" t="s">
        <v>605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455</v>
      </c>
    </row>
    <row r="245" ht="118.8">
      <c r="A245" s="1" t="s">
        <v>152</v>
      </c>
      <c r="E245" s="30" t="s">
        <v>606</v>
      </c>
    </row>
    <row r="246">
      <c r="A246" s="1" t="s">
        <v>143</v>
      </c>
      <c r="B246" s="28">
        <v>60</v>
      </c>
      <c r="C246" s="29" t="s">
        <v>607</v>
      </c>
      <c r="D246" s="28" t="s">
        <v>145</v>
      </c>
      <c r="E246" s="30" t="s">
        <v>608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455</v>
      </c>
    </row>
    <row r="249" ht="132">
      <c r="A249" s="1" t="s">
        <v>152</v>
      </c>
      <c r="E249" s="30" t="s">
        <v>609</v>
      </c>
    </row>
    <row r="250">
      <c r="A250" s="1" t="s">
        <v>143</v>
      </c>
      <c r="B250" s="28">
        <v>61</v>
      </c>
      <c r="C250" s="29" t="s">
        <v>610</v>
      </c>
      <c r="D250" s="28" t="s">
        <v>145</v>
      </c>
      <c r="E250" s="30" t="s">
        <v>611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497</v>
      </c>
    </row>
    <row r="253" ht="145.2">
      <c r="A253" s="1" t="s">
        <v>152</v>
      </c>
      <c r="E253" s="30" t="s">
        <v>612</v>
      </c>
    </row>
    <row r="254">
      <c r="A254" s="1" t="s">
        <v>143</v>
      </c>
      <c r="B254" s="28">
        <v>62</v>
      </c>
      <c r="C254" s="29" t="s">
        <v>613</v>
      </c>
      <c r="D254" s="28" t="s">
        <v>145</v>
      </c>
      <c r="E254" s="30" t="s">
        <v>614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527</v>
      </c>
    </row>
    <row r="257" ht="145.2">
      <c r="A257" s="1" t="s">
        <v>152</v>
      </c>
      <c r="E257" s="30" t="s">
        <v>615</v>
      </c>
    </row>
    <row r="258">
      <c r="A258" s="1" t="s">
        <v>143</v>
      </c>
      <c r="B258" s="28">
        <v>63</v>
      </c>
      <c r="C258" s="29" t="s">
        <v>329</v>
      </c>
      <c r="D258" s="28" t="s">
        <v>145</v>
      </c>
      <c r="E258" s="30" t="s">
        <v>330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480</v>
      </c>
    </row>
    <row r="261" ht="118.8">
      <c r="A261" s="1" t="s">
        <v>152</v>
      </c>
      <c r="E261" s="30" t="s">
        <v>331</v>
      </c>
    </row>
    <row r="262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480</v>
      </c>
    </row>
    <row r="265" ht="171.6">
      <c r="A265" s="1" t="s">
        <v>152</v>
      </c>
      <c r="E265" s="30" t="s">
        <v>334</v>
      </c>
    </row>
    <row r="266">
      <c r="A266" s="1" t="s">
        <v>143</v>
      </c>
      <c r="B266" s="28">
        <v>65</v>
      </c>
      <c r="C266" s="29" t="s">
        <v>346</v>
      </c>
      <c r="D266" s="28" t="s">
        <v>145</v>
      </c>
      <c r="E266" s="30" t="s">
        <v>347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616</v>
      </c>
    </row>
    <row r="269" ht="158.4">
      <c r="A269" s="1" t="s">
        <v>152</v>
      </c>
      <c r="E269" s="30" t="s">
        <v>348</v>
      </c>
    </row>
    <row r="270">
      <c r="A270" s="1" t="s">
        <v>143</v>
      </c>
      <c r="B270" s="28">
        <v>66</v>
      </c>
      <c r="C270" s="29" t="s">
        <v>617</v>
      </c>
      <c r="D270" s="28" t="s">
        <v>145</v>
      </c>
      <c r="E270" s="30" t="s">
        <v>618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449</v>
      </c>
    </row>
    <row r="273" ht="118.8">
      <c r="A273" s="1" t="s">
        <v>152</v>
      </c>
      <c r="E273" s="30" t="s">
        <v>619</v>
      </c>
    </row>
    <row r="274">
      <c r="A274" s="1" t="s">
        <v>143</v>
      </c>
      <c r="B274" s="28">
        <v>67</v>
      </c>
      <c r="C274" s="29" t="s">
        <v>620</v>
      </c>
      <c r="D274" s="28" t="s">
        <v>145</v>
      </c>
      <c r="E274" s="30" t="s">
        <v>621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449</v>
      </c>
    </row>
    <row r="277" ht="171.6">
      <c r="A277" s="1" t="s">
        <v>152</v>
      </c>
      <c r="E277" s="30" t="s">
        <v>622</v>
      </c>
    </row>
    <row r="278">
      <c r="A278" s="1" t="s">
        <v>143</v>
      </c>
      <c r="B278" s="28">
        <v>68</v>
      </c>
      <c r="C278" s="29" t="s">
        <v>355</v>
      </c>
      <c r="D278" s="28" t="s">
        <v>145</v>
      </c>
      <c r="E278" s="30" t="s">
        <v>356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623</v>
      </c>
    </row>
    <row r="281" ht="118.8">
      <c r="A281" s="1" t="s">
        <v>152</v>
      </c>
      <c r="E281" s="30" t="s">
        <v>357</v>
      </c>
    </row>
    <row r="282">
      <c r="A282" s="1" t="s">
        <v>143</v>
      </c>
      <c r="B282" s="28">
        <v>69</v>
      </c>
      <c r="C282" s="29" t="s">
        <v>358</v>
      </c>
      <c r="D282" s="28" t="s">
        <v>145</v>
      </c>
      <c r="E282" s="30" t="s">
        <v>359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623</v>
      </c>
    </row>
    <row r="285" ht="118.8">
      <c r="A285" s="1" t="s">
        <v>152</v>
      </c>
      <c r="E285" s="30" t="s">
        <v>360</v>
      </c>
    </row>
    <row r="286">
      <c r="A286" s="1" t="s">
        <v>143</v>
      </c>
      <c r="B286" s="28">
        <v>70</v>
      </c>
      <c r="C286" s="29" t="s">
        <v>624</v>
      </c>
      <c r="D286" s="28" t="s">
        <v>145</v>
      </c>
      <c r="E286" s="30" t="s">
        <v>625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455</v>
      </c>
    </row>
    <row r="289" ht="118.8">
      <c r="A289" s="1" t="s">
        <v>152</v>
      </c>
      <c r="E289" s="30" t="s">
        <v>626</v>
      </c>
    </row>
    <row r="290">
      <c r="A290" s="1" t="s">
        <v>143</v>
      </c>
      <c r="B290" s="28">
        <v>71</v>
      </c>
      <c r="C290" s="29" t="s">
        <v>627</v>
      </c>
      <c r="D290" s="28" t="s">
        <v>145</v>
      </c>
      <c r="E290" s="30" t="s">
        <v>628</v>
      </c>
      <c r="F290" s="31" t="s">
        <v>159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455</v>
      </c>
    </row>
    <row r="293" ht="132">
      <c r="A293" s="1" t="s">
        <v>152</v>
      </c>
      <c r="E293" s="30" t="s">
        <v>629</v>
      </c>
    </row>
    <row r="294" ht="26.4">
      <c r="A294" s="1" t="s">
        <v>143</v>
      </c>
      <c r="B294" s="28">
        <v>72</v>
      </c>
      <c r="C294" s="29" t="s">
        <v>630</v>
      </c>
      <c r="D294" s="28" t="s">
        <v>145</v>
      </c>
      <c r="E294" s="30" t="s">
        <v>631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455</v>
      </c>
    </row>
    <row r="297" ht="158.4">
      <c r="A297" s="1" t="s">
        <v>152</v>
      </c>
      <c r="E297" s="30" t="s">
        <v>632</v>
      </c>
    </row>
    <row r="298" ht="26.4">
      <c r="A298" s="1" t="s">
        <v>143</v>
      </c>
      <c r="B298" s="28">
        <v>73</v>
      </c>
      <c r="C298" s="29" t="s">
        <v>633</v>
      </c>
      <c r="D298" s="28" t="s">
        <v>145</v>
      </c>
      <c r="E298" s="30" t="s">
        <v>634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9" t="s">
        <v>148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6">
      <c r="A300" s="1" t="s">
        <v>150</v>
      </c>
      <c r="E300" s="36" t="s">
        <v>450</v>
      </c>
    </row>
    <row r="301" ht="118.8">
      <c r="A301" s="1" t="s">
        <v>152</v>
      </c>
      <c r="E301" s="30" t="s">
        <v>635</v>
      </c>
    </row>
    <row r="302" ht="26.4">
      <c r="A302" s="1" t="s">
        <v>143</v>
      </c>
      <c r="B302" s="28">
        <v>74</v>
      </c>
      <c r="C302" s="29" t="s">
        <v>636</v>
      </c>
      <c r="D302" s="28" t="s">
        <v>145</v>
      </c>
      <c r="E302" s="30" t="s">
        <v>637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9" t="s">
        <v>148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6">
      <c r="A304" s="1" t="s">
        <v>150</v>
      </c>
      <c r="E304" s="36" t="s">
        <v>450</v>
      </c>
    </row>
    <row r="305" ht="145.2">
      <c r="A305" s="1" t="s">
        <v>152</v>
      </c>
      <c r="E305" s="30" t="s">
        <v>638</v>
      </c>
    </row>
    <row r="306">
      <c r="A306" s="1" t="s">
        <v>143</v>
      </c>
      <c r="B306" s="28">
        <v>75</v>
      </c>
      <c r="C306" s="29" t="s">
        <v>639</v>
      </c>
      <c r="D306" s="28" t="s">
        <v>145</v>
      </c>
      <c r="E306" s="30" t="s">
        <v>640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9" t="s">
        <v>148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6">
      <c r="A308" s="1" t="s">
        <v>150</v>
      </c>
      <c r="E308" s="36" t="s">
        <v>455</v>
      </c>
    </row>
    <row r="309" ht="118.8">
      <c r="A309" s="1" t="s">
        <v>152</v>
      </c>
      <c r="E309" s="30" t="s">
        <v>641</v>
      </c>
    </row>
    <row r="310">
      <c r="A310" s="1" t="s">
        <v>143</v>
      </c>
      <c r="B310" s="28">
        <v>76</v>
      </c>
      <c r="C310" s="29" t="s">
        <v>642</v>
      </c>
      <c r="D310" s="28" t="s">
        <v>145</v>
      </c>
      <c r="E310" s="30" t="s">
        <v>643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9" t="s">
        <v>148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6">
      <c r="A312" s="1" t="s">
        <v>150</v>
      </c>
      <c r="E312" s="36" t="s">
        <v>455</v>
      </c>
    </row>
    <row r="313" ht="105.6">
      <c r="A313" s="1" t="s">
        <v>152</v>
      </c>
      <c r="E313" s="30" t="s">
        <v>644</v>
      </c>
    </row>
    <row r="314">
      <c r="A314" s="1" t="s">
        <v>143</v>
      </c>
      <c r="B314" s="28">
        <v>77</v>
      </c>
      <c r="C314" s="29" t="s">
        <v>645</v>
      </c>
      <c r="D314" s="28" t="s">
        <v>145</v>
      </c>
      <c r="E314" s="30" t="s">
        <v>646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9" t="s">
        <v>148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6">
      <c r="A316" s="1" t="s">
        <v>150</v>
      </c>
      <c r="E316" s="36" t="s">
        <v>455</v>
      </c>
    </row>
    <row r="317" ht="145.2">
      <c r="A317" s="1" t="s">
        <v>152</v>
      </c>
      <c r="E317" s="30" t="s">
        <v>647</v>
      </c>
    </row>
    <row r="318">
      <c r="A318" s="1" t="s">
        <v>143</v>
      </c>
      <c r="B318" s="28">
        <v>78</v>
      </c>
      <c r="C318" s="29" t="s">
        <v>370</v>
      </c>
      <c r="D318" s="28" t="s">
        <v>145</v>
      </c>
      <c r="E318" s="30" t="s">
        <v>371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9" t="s">
        <v>148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6">
      <c r="A320" s="1" t="s">
        <v>150</v>
      </c>
      <c r="E320" s="36" t="s">
        <v>450</v>
      </c>
    </row>
    <row r="321" ht="118.8">
      <c r="A321" s="1" t="s">
        <v>152</v>
      </c>
      <c r="E321" s="30" t="s">
        <v>373</v>
      </c>
    </row>
    <row r="322">
      <c r="A322" s="1" t="s">
        <v>143</v>
      </c>
      <c r="B322" s="28">
        <v>79</v>
      </c>
      <c r="C322" s="29" t="s">
        <v>374</v>
      </c>
      <c r="D322" s="28" t="s">
        <v>145</v>
      </c>
      <c r="E322" s="30" t="s">
        <v>375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9" t="s">
        <v>148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6">
      <c r="A324" s="1" t="s">
        <v>150</v>
      </c>
      <c r="E324" s="36" t="s">
        <v>450</v>
      </c>
    </row>
    <row r="325" ht="118.8">
      <c r="A325" s="1" t="s">
        <v>152</v>
      </c>
      <c r="E325" s="30" t="s">
        <v>376</v>
      </c>
    </row>
    <row r="326" ht="26.4">
      <c r="A326" s="1" t="s">
        <v>143</v>
      </c>
      <c r="B326" s="28">
        <v>80</v>
      </c>
      <c r="C326" s="29" t="s">
        <v>648</v>
      </c>
      <c r="D326" s="28" t="s">
        <v>145</v>
      </c>
      <c r="E326" s="30" t="s">
        <v>649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9" t="s">
        <v>148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6">
      <c r="A328" s="1" t="s">
        <v>150</v>
      </c>
      <c r="E328" s="36" t="s">
        <v>455</v>
      </c>
    </row>
    <row r="329" ht="118.8">
      <c r="A329" s="1" t="s">
        <v>152</v>
      </c>
      <c r="E329" s="30" t="s">
        <v>650</v>
      </c>
    </row>
    <row r="330">
      <c r="A330" s="1" t="s">
        <v>143</v>
      </c>
      <c r="B330" s="28">
        <v>81</v>
      </c>
      <c r="C330" s="29" t="s">
        <v>651</v>
      </c>
      <c r="D330" s="28" t="s">
        <v>145</v>
      </c>
      <c r="E330" s="30" t="s">
        <v>652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9" t="s">
        <v>148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6">
      <c r="A332" s="1" t="s">
        <v>150</v>
      </c>
      <c r="E332" s="36" t="s">
        <v>455</v>
      </c>
    </row>
    <row r="333" ht="158.4">
      <c r="A333" s="1" t="s">
        <v>152</v>
      </c>
      <c r="E333" s="30" t="s">
        <v>653</v>
      </c>
    </row>
    <row r="334">
      <c r="A334" s="1" t="s">
        <v>143</v>
      </c>
      <c r="B334" s="28">
        <v>82</v>
      </c>
      <c r="C334" s="29" t="s">
        <v>654</v>
      </c>
      <c r="D334" s="28" t="s">
        <v>145</v>
      </c>
      <c r="E334" s="30" t="s">
        <v>655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9" t="s">
        <v>148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6">
      <c r="A336" s="1" t="s">
        <v>150</v>
      </c>
      <c r="E336" s="36" t="s">
        <v>455</v>
      </c>
    </row>
    <row r="337" ht="158.4">
      <c r="A337" s="1" t="s">
        <v>152</v>
      </c>
      <c r="E337" s="30" t="s">
        <v>656</v>
      </c>
    </row>
    <row r="338" ht="26.4">
      <c r="A338" s="1" t="s">
        <v>143</v>
      </c>
      <c r="B338" s="28">
        <v>83</v>
      </c>
      <c r="C338" s="29" t="s">
        <v>657</v>
      </c>
      <c r="D338" s="28" t="s">
        <v>145</v>
      </c>
      <c r="E338" s="30" t="s">
        <v>658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9" t="s">
        <v>148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6">
      <c r="A340" s="1" t="s">
        <v>150</v>
      </c>
      <c r="E340" s="36" t="s">
        <v>455</v>
      </c>
    </row>
    <row r="341" ht="118.8">
      <c r="A341" s="1" t="s">
        <v>152</v>
      </c>
      <c r="E341" s="30" t="s">
        <v>659</v>
      </c>
    </row>
    <row r="342" ht="26.4">
      <c r="A342" s="1" t="s">
        <v>143</v>
      </c>
      <c r="B342" s="28">
        <v>84</v>
      </c>
      <c r="C342" s="29" t="s">
        <v>660</v>
      </c>
      <c r="D342" s="28" t="s">
        <v>145</v>
      </c>
      <c r="E342" s="30" t="s">
        <v>661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9" t="s">
        <v>148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6">
      <c r="A344" s="1" t="s">
        <v>150</v>
      </c>
      <c r="E344" s="36" t="s">
        <v>455</v>
      </c>
    </row>
    <row r="345" ht="132">
      <c r="A345" s="1" t="s">
        <v>152</v>
      </c>
      <c r="E345" s="30" t="s">
        <v>662</v>
      </c>
    </row>
    <row r="346">
      <c r="A346" s="1" t="s">
        <v>143</v>
      </c>
      <c r="B346" s="28">
        <v>87</v>
      </c>
      <c r="C346" s="29" t="s">
        <v>663</v>
      </c>
      <c r="D346" s="28" t="s">
        <v>145</v>
      </c>
      <c r="E346" s="30" t="s">
        <v>664</v>
      </c>
      <c r="F346" s="31" t="s">
        <v>159</v>
      </c>
      <c r="G346" s="32">
        <v>5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9" t="s">
        <v>148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6">
      <c r="A348" s="1" t="s">
        <v>150</v>
      </c>
      <c r="E348" s="36" t="s">
        <v>527</v>
      </c>
    </row>
    <row r="349" ht="118.8">
      <c r="A349" s="1" t="s">
        <v>152</v>
      </c>
      <c r="E349" s="30" t="s">
        <v>665</v>
      </c>
    </row>
    <row r="350">
      <c r="A350" s="1" t="s">
        <v>143</v>
      </c>
      <c r="B350" s="28">
        <v>88</v>
      </c>
      <c r="C350" s="29" t="s">
        <v>666</v>
      </c>
      <c r="D350" s="28" t="s">
        <v>145</v>
      </c>
      <c r="E350" s="30" t="s">
        <v>667</v>
      </c>
      <c r="F350" s="31" t="s">
        <v>159</v>
      </c>
      <c r="G350" s="32">
        <v>5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9" t="s">
        <v>148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6">
      <c r="A352" s="1" t="s">
        <v>150</v>
      </c>
      <c r="E352" s="36" t="s">
        <v>527</v>
      </c>
    </row>
    <row r="353" ht="132">
      <c r="A353" s="1" t="s">
        <v>152</v>
      </c>
      <c r="E353" s="30" t="s">
        <v>668</v>
      </c>
    </row>
    <row r="354">
      <c r="A354" s="1" t="s">
        <v>143</v>
      </c>
      <c r="B354" s="28">
        <v>89</v>
      </c>
      <c r="C354" s="29" t="s">
        <v>669</v>
      </c>
      <c r="D354" s="28" t="s">
        <v>145</v>
      </c>
      <c r="E354" s="30" t="s">
        <v>670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9"/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6">
      <c r="A356" s="1" t="s">
        <v>150</v>
      </c>
      <c r="E356" s="36" t="s">
        <v>450</v>
      </c>
    </row>
    <row r="357" ht="118.8">
      <c r="A357" s="1" t="s">
        <v>152</v>
      </c>
      <c r="E357" s="30" t="s">
        <v>671</v>
      </c>
    </row>
    <row r="358">
      <c r="A358" s="1" t="s">
        <v>143</v>
      </c>
      <c r="B358" s="28">
        <v>90</v>
      </c>
      <c r="C358" s="29" t="s">
        <v>672</v>
      </c>
      <c r="D358" s="28" t="s">
        <v>145</v>
      </c>
      <c r="E358" s="30" t="s">
        <v>673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9"/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6">
      <c r="A360" s="1" t="s">
        <v>150</v>
      </c>
      <c r="E360" s="36" t="s">
        <v>450</v>
      </c>
    </row>
    <row r="361" ht="132">
      <c r="A361" s="1" t="s">
        <v>152</v>
      </c>
      <c r="E361" s="30" t="s">
        <v>674</v>
      </c>
    </row>
    <row r="362">
      <c r="A362" s="1" t="s">
        <v>143</v>
      </c>
      <c r="B362" s="28">
        <v>91</v>
      </c>
      <c r="C362" s="29" t="s">
        <v>675</v>
      </c>
      <c r="D362" s="28" t="s">
        <v>145</v>
      </c>
      <c r="E362" s="30" t="s">
        <v>676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9" t="s">
        <v>148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6">
      <c r="A364" s="1" t="s">
        <v>150</v>
      </c>
      <c r="E364" s="36" t="s">
        <v>450</v>
      </c>
    </row>
    <row r="365" ht="158.4">
      <c r="A365" s="1" t="s">
        <v>152</v>
      </c>
      <c r="E365" s="30" t="s">
        <v>677</v>
      </c>
    </row>
    <row r="366">
      <c r="A366" s="1" t="s">
        <v>143</v>
      </c>
      <c r="B366" s="28">
        <v>92</v>
      </c>
      <c r="C366" s="29" t="s">
        <v>678</v>
      </c>
      <c r="D366" s="28" t="s">
        <v>145</v>
      </c>
      <c r="E366" s="30" t="s">
        <v>679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9" t="s">
        <v>148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6">
      <c r="A368" s="1" t="s">
        <v>150</v>
      </c>
      <c r="E368" s="36" t="s">
        <v>455</v>
      </c>
    </row>
    <row r="369" ht="118.8">
      <c r="A369" s="1" t="s">
        <v>152</v>
      </c>
      <c r="E369" s="30" t="s">
        <v>680</v>
      </c>
    </row>
    <row r="370">
      <c r="A370" s="1" t="s">
        <v>143</v>
      </c>
      <c r="B370" s="28">
        <v>93</v>
      </c>
      <c r="C370" s="29" t="s">
        <v>681</v>
      </c>
      <c r="D370" s="28" t="s">
        <v>145</v>
      </c>
      <c r="E370" s="30" t="s">
        <v>682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9" t="s">
        <v>148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6">
      <c r="A372" s="1" t="s">
        <v>150</v>
      </c>
      <c r="E372" s="36" t="s">
        <v>455</v>
      </c>
    </row>
    <row r="373" ht="145.2">
      <c r="A373" s="1" t="s">
        <v>152</v>
      </c>
      <c r="E373" s="30" t="s">
        <v>683</v>
      </c>
    </row>
    <row r="374">
      <c r="A374" s="1" t="s">
        <v>143</v>
      </c>
      <c r="B374" s="28">
        <v>94</v>
      </c>
      <c r="C374" s="29" t="s">
        <v>684</v>
      </c>
      <c r="D374" s="28" t="s">
        <v>145</v>
      </c>
      <c r="E374" s="30" t="s">
        <v>685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9" t="s">
        <v>148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6">
      <c r="A376" s="1" t="s">
        <v>150</v>
      </c>
      <c r="E376" s="36" t="s">
        <v>449</v>
      </c>
    </row>
    <row r="377" ht="158.4">
      <c r="A377" s="1" t="s">
        <v>152</v>
      </c>
      <c r="E377" s="30" t="s">
        <v>686</v>
      </c>
    </row>
    <row r="378">
      <c r="A378" s="1" t="s">
        <v>143</v>
      </c>
      <c r="B378" s="28">
        <v>95</v>
      </c>
      <c r="C378" s="29" t="s">
        <v>687</v>
      </c>
      <c r="D378" s="28" t="s">
        <v>145</v>
      </c>
      <c r="E378" s="30" t="s">
        <v>688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9" t="s">
        <v>148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6">
      <c r="A380" s="1" t="s">
        <v>150</v>
      </c>
      <c r="E380" s="36" t="s">
        <v>455</v>
      </c>
    </row>
    <row r="381" ht="118.8">
      <c r="A381" s="1" t="s">
        <v>152</v>
      </c>
      <c r="E381" s="30" t="s">
        <v>689</v>
      </c>
    </row>
    <row r="382">
      <c r="A382" s="1" t="s">
        <v>143</v>
      </c>
      <c r="B382" s="28">
        <v>96</v>
      </c>
      <c r="C382" s="29" t="s">
        <v>690</v>
      </c>
      <c r="D382" s="28" t="s">
        <v>145</v>
      </c>
      <c r="E382" s="30" t="s">
        <v>691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9" t="s">
        <v>148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6">
      <c r="A384" s="1" t="s">
        <v>150</v>
      </c>
      <c r="E384" s="36" t="s">
        <v>455</v>
      </c>
    </row>
    <row r="385" ht="105.6">
      <c r="A385" s="1" t="s">
        <v>152</v>
      </c>
      <c r="E385" s="30" t="s">
        <v>692</v>
      </c>
    </row>
    <row r="386">
      <c r="A386" s="1" t="s">
        <v>143</v>
      </c>
      <c r="B386" s="28">
        <v>97</v>
      </c>
      <c r="C386" s="29" t="s">
        <v>203</v>
      </c>
      <c r="D386" s="28" t="s">
        <v>145</v>
      </c>
      <c r="E386" s="30" t="s">
        <v>204</v>
      </c>
      <c r="F386" s="31" t="s">
        <v>205</v>
      </c>
      <c r="G386" s="32">
        <v>50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9" t="s">
        <v>148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6">
      <c r="A388" s="1" t="s">
        <v>150</v>
      </c>
      <c r="E388" s="36" t="s">
        <v>693</v>
      </c>
    </row>
    <row r="389" ht="118.8">
      <c r="A389" s="1" t="s">
        <v>152</v>
      </c>
      <c r="E389" s="30" t="s">
        <v>207</v>
      </c>
    </row>
    <row r="390">
      <c r="A390" s="1" t="s">
        <v>143</v>
      </c>
      <c r="B390" s="28">
        <v>98</v>
      </c>
      <c r="C390" s="29" t="s">
        <v>208</v>
      </c>
      <c r="D390" s="28" t="s">
        <v>145</v>
      </c>
      <c r="E390" s="30" t="s">
        <v>209</v>
      </c>
      <c r="F390" s="31" t="s">
        <v>205</v>
      </c>
      <c r="G390" s="32">
        <v>20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9" t="s">
        <v>148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6">
      <c r="A392" s="1" t="s">
        <v>150</v>
      </c>
      <c r="E392" s="36" t="s">
        <v>456</v>
      </c>
    </row>
    <row r="393" ht="105.6">
      <c r="A393" s="1" t="s">
        <v>152</v>
      </c>
      <c r="E393" s="30" t="s">
        <v>211</v>
      </c>
    </row>
    <row r="394">
      <c r="A394" s="1" t="s">
        <v>143</v>
      </c>
      <c r="B394" s="28">
        <v>99</v>
      </c>
      <c r="C394" s="29" t="s">
        <v>212</v>
      </c>
      <c r="D394" s="28" t="s">
        <v>145</v>
      </c>
      <c r="E394" s="30" t="s">
        <v>213</v>
      </c>
      <c r="F394" s="31" t="s">
        <v>159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9" t="s">
        <v>148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6">
      <c r="A396" s="1" t="s">
        <v>150</v>
      </c>
      <c r="E396" s="36" t="s">
        <v>456</v>
      </c>
    </row>
    <row r="397" ht="145.2">
      <c r="A397" s="1" t="s">
        <v>152</v>
      </c>
      <c r="E397" s="30" t="s">
        <v>214</v>
      </c>
    </row>
    <row r="398">
      <c r="A398" s="1" t="s">
        <v>143</v>
      </c>
      <c r="B398" s="28">
        <v>100</v>
      </c>
      <c r="C398" s="29" t="s">
        <v>382</v>
      </c>
      <c r="D398" s="28" t="s">
        <v>145</v>
      </c>
      <c r="E398" s="30" t="s">
        <v>383</v>
      </c>
      <c r="F398" s="31" t="s">
        <v>159</v>
      </c>
      <c r="G398" s="32">
        <v>18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9" t="s">
        <v>148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6">
      <c r="A400" s="1" t="s">
        <v>150</v>
      </c>
      <c r="E400" s="36" t="s">
        <v>694</v>
      </c>
    </row>
    <row r="401" ht="118.8">
      <c r="A401" s="1" t="s">
        <v>152</v>
      </c>
      <c r="E401" s="30" t="s">
        <v>385</v>
      </c>
    </row>
    <row r="402" ht="26.4">
      <c r="A402" s="1" t="s">
        <v>143</v>
      </c>
      <c r="B402" s="28">
        <v>101</v>
      </c>
      <c r="C402" s="29" t="s">
        <v>215</v>
      </c>
      <c r="D402" s="28" t="s">
        <v>145</v>
      </c>
      <c r="E402" s="30" t="s">
        <v>216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9" t="s">
        <v>148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6">
      <c r="A404" s="1" t="s">
        <v>150</v>
      </c>
      <c r="E404" s="36" t="s">
        <v>456</v>
      </c>
    </row>
    <row r="405" ht="92.4">
      <c r="A405" s="1" t="s">
        <v>152</v>
      </c>
      <c r="E405" s="30" t="s">
        <v>218</v>
      </c>
    </row>
    <row r="406" ht="26.4">
      <c r="A406" s="1" t="s">
        <v>143</v>
      </c>
      <c r="B406" s="28">
        <v>102</v>
      </c>
      <c r="C406" s="29" t="s">
        <v>695</v>
      </c>
      <c r="D406" s="28" t="s">
        <v>145</v>
      </c>
      <c r="E406" s="30" t="s">
        <v>696</v>
      </c>
      <c r="F406" s="31" t="s">
        <v>159</v>
      </c>
      <c r="G406" s="32">
        <v>4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9" t="s">
        <v>148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6">
      <c r="A408" s="1" t="s">
        <v>150</v>
      </c>
      <c r="E408" s="36" t="s">
        <v>449</v>
      </c>
    </row>
    <row r="409" ht="105.6">
      <c r="A409" s="1" t="s">
        <v>152</v>
      </c>
      <c r="E409" s="30" t="s">
        <v>697</v>
      </c>
    </row>
    <row r="410">
      <c r="A410" s="1" t="s">
        <v>143</v>
      </c>
      <c r="B410" s="28">
        <v>103</v>
      </c>
      <c r="C410" s="29" t="s">
        <v>698</v>
      </c>
      <c r="D410" s="28" t="s">
        <v>145</v>
      </c>
      <c r="E410" s="30" t="s">
        <v>699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9" t="s">
        <v>148</v>
      </c>
      <c r="O410" s="35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6">
      <c r="A412" s="1" t="s">
        <v>150</v>
      </c>
      <c r="E412" s="36" t="s">
        <v>456</v>
      </c>
    </row>
    <row r="413" ht="92.4">
      <c r="A413" s="1" t="s">
        <v>152</v>
      </c>
      <c r="E413" s="30" t="s">
        <v>700</v>
      </c>
    </row>
    <row r="414">
      <c r="A414" s="1" t="s">
        <v>143</v>
      </c>
      <c r="B414" s="28">
        <v>104</v>
      </c>
      <c r="C414" s="29" t="s">
        <v>219</v>
      </c>
      <c r="D414" s="28" t="s">
        <v>145</v>
      </c>
      <c r="E414" s="30" t="s">
        <v>220</v>
      </c>
      <c r="F414" s="31" t="s">
        <v>205</v>
      </c>
      <c r="G414" s="32">
        <v>100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9" t="s">
        <v>148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6">
      <c r="A416" s="1" t="s">
        <v>150</v>
      </c>
      <c r="E416" s="36" t="s">
        <v>701</v>
      </c>
    </row>
    <row r="417" ht="118.8">
      <c r="A417" s="1" t="s">
        <v>152</v>
      </c>
      <c r="E417" s="30" t="s">
        <v>222</v>
      </c>
    </row>
    <row r="418">
      <c r="A418" s="1" t="s">
        <v>143</v>
      </c>
      <c r="B418" s="28">
        <v>105</v>
      </c>
      <c r="C418" s="29" t="s">
        <v>223</v>
      </c>
      <c r="D418" s="28" t="s">
        <v>145</v>
      </c>
      <c r="E418" s="30" t="s">
        <v>224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3">
        <v>0</v>
      </c>
      <c r="M418" s="20">
        <f>ROUND(G418*L418,P4)</f>
        <v>0</v>
      </c>
      <c r="N418" s="39" t="s">
        <v>148</v>
      </c>
      <c r="O418" s="35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6">
      <c r="A420" s="1" t="s">
        <v>150</v>
      </c>
      <c r="E420" s="36" t="s">
        <v>497</v>
      </c>
    </row>
    <row r="421" ht="79.2">
      <c r="A421" s="1" t="s">
        <v>152</v>
      </c>
      <c r="E421" s="30" t="s">
        <v>225</v>
      </c>
    </row>
    <row r="422" ht="26.4">
      <c r="A422" s="1" t="s">
        <v>143</v>
      </c>
      <c r="B422" s="28">
        <v>106</v>
      </c>
      <c r="C422" s="29" t="s">
        <v>388</v>
      </c>
      <c r="D422" s="28" t="s">
        <v>145</v>
      </c>
      <c r="E422" s="30" t="s">
        <v>389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3">
        <v>0</v>
      </c>
      <c r="M422" s="20">
        <f>ROUND(G422*L422,P4)</f>
        <v>0</v>
      </c>
      <c r="N422" s="39" t="s">
        <v>148</v>
      </c>
      <c r="O422" s="35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6">
      <c r="A424" s="1" t="s">
        <v>150</v>
      </c>
      <c r="E424" s="36" t="s">
        <v>623</v>
      </c>
    </row>
    <row r="425" ht="105.6">
      <c r="A425" s="1" t="s">
        <v>152</v>
      </c>
      <c r="E425" s="30" t="s">
        <v>391</v>
      </c>
    </row>
    <row r="426">
      <c r="A426" s="1" t="s">
        <v>143</v>
      </c>
      <c r="B426" s="28">
        <v>107</v>
      </c>
      <c r="C426" s="29" t="s">
        <v>392</v>
      </c>
      <c r="D426" s="28" t="s">
        <v>145</v>
      </c>
      <c r="E426" s="30" t="s">
        <v>393</v>
      </c>
      <c r="F426" s="31" t="s">
        <v>159</v>
      </c>
      <c r="G426" s="32">
        <v>26</v>
      </c>
      <c r="H426" s="32">
        <v>0</v>
      </c>
      <c r="I426" s="33">
        <f>ROUND(G426*H426,P4)</f>
        <v>0</v>
      </c>
      <c r="J426" s="28"/>
      <c r="K426" s="28"/>
      <c r="L426" s="33">
        <v>0</v>
      </c>
      <c r="M426" s="20">
        <f>ROUND(G426*L426,P4)</f>
        <v>0</v>
      </c>
      <c r="N426" s="39" t="s">
        <v>148</v>
      </c>
      <c r="O426" s="35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6">
      <c r="A428" s="1" t="s">
        <v>150</v>
      </c>
      <c r="E428" s="36" t="s">
        <v>484</v>
      </c>
    </row>
    <row r="429" ht="92.4">
      <c r="A429" s="1" t="s">
        <v>152</v>
      </c>
      <c r="E429" s="30" t="s">
        <v>394</v>
      </c>
    </row>
    <row r="430">
      <c r="A430" s="1" t="s">
        <v>143</v>
      </c>
      <c r="B430" s="28">
        <v>108</v>
      </c>
      <c r="C430" s="29" t="s">
        <v>399</v>
      </c>
      <c r="D430" s="28" t="s">
        <v>145</v>
      </c>
      <c r="E430" s="30" t="s">
        <v>400</v>
      </c>
      <c r="F430" s="31" t="s">
        <v>318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3">
        <v>0</v>
      </c>
      <c r="M430" s="20">
        <f>ROUND(G430*L430,P4)</f>
        <v>0</v>
      </c>
      <c r="N430" s="39" t="s">
        <v>148</v>
      </c>
      <c r="O430" s="35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6">
      <c r="A432" s="1" t="s">
        <v>150</v>
      </c>
      <c r="E432" s="36" t="s">
        <v>449</v>
      </c>
    </row>
    <row r="433" ht="92.4">
      <c r="A433" s="1" t="s">
        <v>152</v>
      </c>
      <c r="E433" s="30" t="s">
        <v>401</v>
      </c>
    </row>
    <row r="434">
      <c r="A434" s="1" t="s">
        <v>143</v>
      </c>
      <c r="B434" s="28">
        <v>109</v>
      </c>
      <c r="C434" s="29" t="s">
        <v>402</v>
      </c>
      <c r="D434" s="28" t="s">
        <v>145</v>
      </c>
      <c r="E434" s="30" t="s">
        <v>403</v>
      </c>
      <c r="F434" s="31" t="s">
        <v>159</v>
      </c>
      <c r="G434" s="32">
        <v>14</v>
      </c>
      <c r="H434" s="32">
        <v>0</v>
      </c>
      <c r="I434" s="33">
        <f>ROUND(G434*H434,P4)</f>
        <v>0</v>
      </c>
      <c r="J434" s="28"/>
      <c r="K434" s="28"/>
      <c r="L434" s="33">
        <v>0</v>
      </c>
      <c r="M434" s="20">
        <f>ROUND(G434*L434,P4)</f>
        <v>0</v>
      </c>
      <c r="N434" s="39" t="s">
        <v>148</v>
      </c>
      <c r="O434" s="35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6">
      <c r="A436" s="1" t="s">
        <v>150</v>
      </c>
      <c r="E436" s="36" t="s">
        <v>480</v>
      </c>
    </row>
    <row r="437" ht="92.4">
      <c r="A437" s="1" t="s">
        <v>152</v>
      </c>
      <c r="E437" s="30" t="s">
        <v>404</v>
      </c>
    </row>
    <row r="438">
      <c r="A438" s="1" t="s">
        <v>143</v>
      </c>
      <c r="B438" s="28">
        <v>116</v>
      </c>
      <c r="C438" s="29" t="s">
        <v>395</v>
      </c>
      <c r="D438" s="28" t="s">
        <v>145</v>
      </c>
      <c r="E438" s="30" t="s">
        <v>396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3">
        <v>0</v>
      </c>
      <c r="M438" s="20">
        <f>ROUND(G438*L438,P4)</f>
        <v>0</v>
      </c>
      <c r="N438" s="39" t="s">
        <v>148</v>
      </c>
      <c r="O438" s="35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6">
      <c r="A440" s="1" t="s">
        <v>150</v>
      </c>
      <c r="E440" s="36" t="s">
        <v>702</v>
      </c>
    </row>
    <row r="441" ht="79.2">
      <c r="A441" s="1" t="s">
        <v>152</v>
      </c>
      <c r="E441" s="30" t="s">
        <v>398</v>
      </c>
    </row>
    <row r="442">
      <c r="A442" s="1" t="s">
        <v>143</v>
      </c>
      <c r="B442" s="28">
        <v>117</v>
      </c>
      <c r="C442" s="29" t="s">
        <v>361</v>
      </c>
      <c r="D442" s="28" t="s">
        <v>145</v>
      </c>
      <c r="E442" s="30" t="s">
        <v>362</v>
      </c>
      <c r="F442" s="31" t="s">
        <v>159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3">
        <v>0</v>
      </c>
      <c r="M442" s="20">
        <f>ROUND(G442*L442,P4)</f>
        <v>0</v>
      </c>
      <c r="N442" s="39" t="s">
        <v>148</v>
      </c>
      <c r="O442" s="35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6">
      <c r="A444" s="1" t="s">
        <v>150</v>
      </c>
      <c r="E444" s="36" t="s">
        <v>703</v>
      </c>
    </row>
    <row r="445" ht="145.2">
      <c r="A445" s="1" t="s">
        <v>152</v>
      </c>
      <c r="E445" s="30" t="s">
        <v>363</v>
      </c>
    </row>
    <row r="446">
      <c r="A446" s="1" t="s">
        <v>143</v>
      </c>
      <c r="B446" s="28">
        <v>118</v>
      </c>
      <c r="C446" s="29" t="s">
        <v>704</v>
      </c>
      <c r="D446" s="28" t="s">
        <v>145</v>
      </c>
      <c r="E446" s="30" t="s">
        <v>705</v>
      </c>
      <c r="F446" s="31" t="s">
        <v>159</v>
      </c>
      <c r="G446" s="32">
        <v>9</v>
      </c>
      <c r="H446" s="32">
        <v>0</v>
      </c>
      <c r="I446" s="33">
        <f>ROUND(G446*H446,P4)</f>
        <v>0</v>
      </c>
      <c r="J446" s="28"/>
      <c r="K446" s="28"/>
      <c r="L446" s="33">
        <v>0</v>
      </c>
      <c r="M446" s="20">
        <f>ROUND(G446*L446,P4)</f>
        <v>0</v>
      </c>
      <c r="N446" s="39" t="s">
        <v>148</v>
      </c>
      <c r="O446" s="35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6">
      <c r="A448" s="1" t="s">
        <v>150</v>
      </c>
      <c r="E448" s="36" t="s">
        <v>706</v>
      </c>
    </row>
    <row r="449" ht="158.4">
      <c r="A449" s="1" t="s">
        <v>152</v>
      </c>
      <c r="E449" s="30" t="s">
        <v>707</v>
      </c>
    </row>
    <row r="450">
      <c r="A450" s="1" t="s">
        <v>143</v>
      </c>
      <c r="B450" s="28">
        <v>119</v>
      </c>
      <c r="C450" s="29" t="s">
        <v>708</v>
      </c>
      <c r="D450" s="28" t="s">
        <v>145</v>
      </c>
      <c r="E450" s="30" t="s">
        <v>709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3">
        <v>0</v>
      </c>
      <c r="M450" s="20">
        <f>ROUND(G450*L450,P4)</f>
        <v>0</v>
      </c>
      <c r="N450" s="39" t="s">
        <v>148</v>
      </c>
      <c r="O450" s="35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6">
      <c r="A452" s="1" t="s">
        <v>150</v>
      </c>
      <c r="E452" s="36" t="s">
        <v>710</v>
      </c>
    </row>
    <row r="453" ht="158.4">
      <c r="A453" s="1" t="s">
        <v>152</v>
      </c>
      <c r="E453" s="30" t="s">
        <v>711</v>
      </c>
    </row>
    <row r="454">
      <c r="A454" s="1" t="s">
        <v>143</v>
      </c>
      <c r="B454" s="28">
        <v>120</v>
      </c>
      <c r="C454" s="29" t="s">
        <v>712</v>
      </c>
      <c r="D454" s="28" t="s">
        <v>145</v>
      </c>
      <c r="E454" s="30" t="s">
        <v>713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3">
        <v>0</v>
      </c>
      <c r="M454" s="20">
        <f>ROUND(G454*L454,P4)</f>
        <v>0</v>
      </c>
      <c r="N454" s="39" t="s">
        <v>148</v>
      </c>
      <c r="O454" s="35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6">
      <c r="A456" s="1" t="s">
        <v>150</v>
      </c>
      <c r="E456" s="36" t="s">
        <v>710</v>
      </c>
    </row>
    <row r="457" ht="158.4">
      <c r="A457" s="1" t="s">
        <v>152</v>
      </c>
      <c r="E457" s="30" t="s">
        <v>714</v>
      </c>
    </row>
    <row r="458">
      <c r="A458" s="1" t="s">
        <v>143</v>
      </c>
      <c r="B458" s="28">
        <v>121</v>
      </c>
      <c r="C458" s="29" t="s">
        <v>715</v>
      </c>
      <c r="D458" s="28" t="s">
        <v>406</v>
      </c>
      <c r="E458" s="30" t="s">
        <v>716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3">
        <v>0</v>
      </c>
      <c r="M458" s="20">
        <f>ROUND(G458*L458,P4)</f>
        <v>0</v>
      </c>
      <c r="N458" s="39"/>
      <c r="O458" s="35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6">
      <c r="A460" s="1" t="s">
        <v>150</v>
      </c>
      <c r="E460" s="36" t="s">
        <v>710</v>
      </c>
    </row>
    <row r="461" ht="132">
      <c r="A461" s="1" t="s">
        <v>152</v>
      </c>
      <c r="E461" s="30" t="s">
        <v>717</v>
      </c>
    </row>
    <row r="462">
      <c r="A462" s="1" t="s">
        <v>143</v>
      </c>
      <c r="B462" s="28">
        <v>122</v>
      </c>
      <c r="C462" s="29" t="s">
        <v>718</v>
      </c>
      <c r="D462" s="28" t="s">
        <v>406</v>
      </c>
      <c r="E462" s="30" t="s">
        <v>719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3">
        <v>0</v>
      </c>
      <c r="M462" s="20">
        <f>ROUND(G462*L462,P4)</f>
        <v>0</v>
      </c>
      <c r="N462" s="39"/>
      <c r="O462" s="35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6">
      <c r="A464" s="1" t="s">
        <v>150</v>
      </c>
      <c r="E464" s="36" t="s">
        <v>710</v>
      </c>
    </row>
    <row r="465" ht="145.2">
      <c r="A465" s="1" t="s">
        <v>152</v>
      </c>
      <c r="E465" s="30" t="s">
        <v>720</v>
      </c>
    </row>
    <row r="466">
      <c r="A466" s="1" t="s">
        <v>140</v>
      </c>
      <c r="C466" s="22" t="s">
        <v>231</v>
      </c>
      <c r="E466" s="23" t="s">
        <v>232</v>
      </c>
      <c r="L466" s="37"/>
      <c r="M466" s="38">
        <f>SUMIFS(M467:M490,A467:A490,"P")</f>
        <v>0</v>
      </c>
      <c r="N466" s="37"/>
    </row>
    <row r="467" ht="26.4">
      <c r="A467" s="1" t="s">
        <v>143</v>
      </c>
      <c r="B467" s="28">
        <v>110</v>
      </c>
      <c r="C467" s="29" t="s">
        <v>426</v>
      </c>
      <c r="D467" s="28" t="s">
        <v>427</v>
      </c>
      <c r="E467" s="30" t="s">
        <v>428</v>
      </c>
      <c r="F467" s="31" t="s">
        <v>236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3">
        <v>0</v>
      </c>
      <c r="M467" s="20">
        <f>ROUND(G467*L467,P4)</f>
        <v>0</v>
      </c>
      <c r="N467" s="39" t="s">
        <v>237</v>
      </c>
      <c r="O467" s="35">
        <f>M467*AA467</f>
        <v>0</v>
      </c>
      <c r="P467" s="1">
        <v>3</v>
      </c>
      <c r="AA467" s="1">
        <f>IF(P467=1,$O$3,IF(P467=2,$O$4,$O$5))</f>
        <v>0</v>
      </c>
    </row>
    <row r="468" ht="26.4">
      <c r="A468" s="1" t="s">
        <v>149</v>
      </c>
      <c r="E468" s="30" t="s">
        <v>238</v>
      </c>
    </row>
    <row r="469">
      <c r="A469" s="1" t="s">
        <v>150</v>
      </c>
      <c r="E469" s="28"/>
    </row>
    <row r="470" ht="211.2">
      <c r="A470" s="1" t="s">
        <v>152</v>
      </c>
      <c r="E470" s="30" t="s">
        <v>239</v>
      </c>
    </row>
    <row r="471" ht="26.4">
      <c r="A471" s="1" t="s">
        <v>143</v>
      </c>
      <c r="B471" s="28">
        <v>111</v>
      </c>
      <c r="C471" s="29" t="s">
        <v>429</v>
      </c>
      <c r="D471" s="28" t="s">
        <v>430</v>
      </c>
      <c r="E471" s="30" t="s">
        <v>431</v>
      </c>
      <c r="F471" s="31" t="s">
        <v>236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3">
        <v>0</v>
      </c>
      <c r="M471" s="20">
        <f>ROUND(G471*L471,P4)</f>
        <v>0</v>
      </c>
      <c r="N471" s="39" t="s">
        <v>237</v>
      </c>
      <c r="O471" s="35">
        <f>M471*AA471</f>
        <v>0</v>
      </c>
      <c r="P471" s="1">
        <v>3</v>
      </c>
      <c r="AA471" s="1">
        <f>IF(P471=1,$O$3,IF(P471=2,$O$4,$O$5))</f>
        <v>0</v>
      </c>
    </row>
    <row r="472" ht="26.4">
      <c r="A472" s="1" t="s">
        <v>149</v>
      </c>
      <c r="E472" s="30" t="s">
        <v>238</v>
      </c>
    </row>
    <row r="473">
      <c r="A473" s="1" t="s">
        <v>150</v>
      </c>
      <c r="E473" s="28"/>
    </row>
    <row r="474" ht="211.2">
      <c r="A474" s="1" t="s">
        <v>152</v>
      </c>
      <c r="E474" s="30" t="s">
        <v>239</v>
      </c>
    </row>
    <row r="475" ht="26.4">
      <c r="A475" s="1" t="s">
        <v>143</v>
      </c>
      <c r="B475" s="28">
        <v>112</v>
      </c>
      <c r="C475" s="29" t="s">
        <v>432</v>
      </c>
      <c r="D475" s="28" t="s">
        <v>433</v>
      </c>
      <c r="E475" s="30" t="s">
        <v>434</v>
      </c>
      <c r="F475" s="31" t="s">
        <v>236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3">
        <v>0</v>
      </c>
      <c r="M475" s="20">
        <f>ROUND(G475*L475,P4)</f>
        <v>0</v>
      </c>
      <c r="N475" s="39" t="s">
        <v>237</v>
      </c>
      <c r="O475" s="35">
        <f>M475*AA475</f>
        <v>0</v>
      </c>
      <c r="P475" s="1">
        <v>3</v>
      </c>
      <c r="AA475" s="1">
        <f>IF(P475=1,$O$3,IF(P475=2,$O$4,$O$5))</f>
        <v>0</v>
      </c>
    </row>
    <row r="476" ht="26.4">
      <c r="A476" s="1" t="s">
        <v>149</v>
      </c>
      <c r="E476" s="30" t="s">
        <v>238</v>
      </c>
    </row>
    <row r="477">
      <c r="A477" s="1" t="s">
        <v>150</v>
      </c>
      <c r="E477" s="28"/>
    </row>
    <row r="478" ht="211.2">
      <c r="A478" s="1" t="s">
        <v>152</v>
      </c>
      <c r="E478" s="30" t="s">
        <v>239</v>
      </c>
    </row>
    <row r="479" ht="26.4">
      <c r="A479" s="1" t="s">
        <v>143</v>
      </c>
      <c r="B479" s="28">
        <v>113</v>
      </c>
      <c r="C479" s="29" t="s">
        <v>233</v>
      </c>
      <c r="D479" s="28" t="s">
        <v>234</v>
      </c>
      <c r="E479" s="30" t="s">
        <v>235</v>
      </c>
      <c r="F479" s="31" t="s">
        <v>236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3">
        <v>0</v>
      </c>
      <c r="M479" s="20">
        <f>ROUND(G479*L479,P4)</f>
        <v>0</v>
      </c>
      <c r="N479" s="39" t="s">
        <v>237</v>
      </c>
      <c r="O479" s="35">
        <f>M479*AA479</f>
        <v>0</v>
      </c>
      <c r="P479" s="1">
        <v>3</v>
      </c>
      <c r="AA479" s="1">
        <f>IF(P479=1,$O$3,IF(P479=2,$O$4,$O$5))</f>
        <v>0</v>
      </c>
    </row>
    <row r="480" ht="26.4">
      <c r="A480" s="1" t="s">
        <v>149</v>
      </c>
      <c r="E480" s="30" t="s">
        <v>238</v>
      </c>
    </row>
    <row r="481">
      <c r="A481" s="1" t="s">
        <v>150</v>
      </c>
      <c r="E481" s="28"/>
    </row>
    <row r="482" ht="211.2">
      <c r="A482" s="1" t="s">
        <v>152</v>
      </c>
      <c r="E482" s="30" t="s">
        <v>239</v>
      </c>
    </row>
    <row r="483" ht="26.4">
      <c r="A483" s="1" t="s">
        <v>143</v>
      </c>
      <c r="B483" s="28">
        <v>114</v>
      </c>
      <c r="C483" s="29" t="s">
        <v>435</v>
      </c>
      <c r="D483" s="28" t="s">
        <v>436</v>
      </c>
      <c r="E483" s="30" t="s">
        <v>437</v>
      </c>
      <c r="F483" s="31" t="s">
        <v>236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3">
        <v>0</v>
      </c>
      <c r="M483" s="20">
        <f>ROUND(G483*L483,P4)</f>
        <v>0</v>
      </c>
      <c r="N483" s="39" t="s">
        <v>237</v>
      </c>
      <c r="O483" s="35">
        <f>M483*AA483</f>
        <v>0</v>
      </c>
      <c r="P483" s="1">
        <v>3</v>
      </c>
      <c r="AA483" s="1">
        <f>IF(P483=1,$O$3,IF(P483=2,$O$4,$O$5))</f>
        <v>0</v>
      </c>
    </row>
    <row r="484" ht="26.4">
      <c r="A484" s="1" t="s">
        <v>149</v>
      </c>
      <c r="E484" s="30" t="s">
        <v>238</v>
      </c>
    </row>
    <row r="485">
      <c r="A485" s="1" t="s">
        <v>150</v>
      </c>
      <c r="E485" s="28"/>
    </row>
    <row r="486" ht="211.2">
      <c r="A486" s="1" t="s">
        <v>152</v>
      </c>
      <c r="E486" s="30" t="s">
        <v>239</v>
      </c>
    </row>
    <row r="487" ht="26.4">
      <c r="A487" s="1" t="s">
        <v>143</v>
      </c>
      <c r="B487" s="28">
        <v>115</v>
      </c>
      <c r="C487" s="29" t="s">
        <v>438</v>
      </c>
      <c r="D487" s="28" t="s">
        <v>439</v>
      </c>
      <c r="E487" s="30" t="s">
        <v>440</v>
      </c>
      <c r="F487" s="31" t="s">
        <v>236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3">
        <v>0</v>
      </c>
      <c r="M487" s="20">
        <f>ROUND(G487*L487,P4)</f>
        <v>0</v>
      </c>
      <c r="N487" s="39" t="s">
        <v>237</v>
      </c>
      <c r="O487" s="35">
        <f>M487*AA487</f>
        <v>0</v>
      </c>
      <c r="P487" s="1">
        <v>3</v>
      </c>
      <c r="AA487" s="1">
        <f>IF(P487=1,$O$3,IF(P487=2,$O$4,$O$5))</f>
        <v>0</v>
      </c>
    </row>
    <row r="488" ht="26.4">
      <c r="A488" s="1" t="s">
        <v>149</v>
      </c>
      <c r="E488" s="30" t="s">
        <v>238</v>
      </c>
    </row>
    <row r="489">
      <c r="A489" s="1" t="s">
        <v>150</v>
      </c>
      <c r="E489" s="28"/>
    </row>
    <row r="490" ht="211.2">
      <c r="A490" s="1" t="s">
        <v>152</v>
      </c>
      <c r="E490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721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721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SUMIFS(M10:M297,A10:A297,"P")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722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723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724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725</v>
      </c>
    </row>
    <row r="25" ht="79.2">
      <c r="A25" s="1" t="s">
        <v>152</v>
      </c>
      <c r="E25" s="30" t="s">
        <v>272</v>
      </c>
    </row>
    <row r="26" ht="26.4">
      <c r="A26" s="1" t="s">
        <v>143</v>
      </c>
      <c r="B26" s="28">
        <v>5</v>
      </c>
      <c r="C26" s="29" t="s">
        <v>470</v>
      </c>
      <c r="D26" s="28" t="s">
        <v>145</v>
      </c>
      <c r="E26" s="30" t="s">
        <v>471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/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562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726</v>
      </c>
    </row>
    <row r="33" ht="79.2">
      <c r="A33" s="1" t="s">
        <v>152</v>
      </c>
      <c r="E33" s="30" t="s">
        <v>272</v>
      </c>
    </row>
    <row r="34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727</v>
      </c>
    </row>
    <row r="37" ht="92.4">
      <c r="A37" s="1" t="s">
        <v>152</v>
      </c>
      <c r="E37" s="30" t="s">
        <v>279</v>
      </c>
    </row>
    <row r="38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728</v>
      </c>
    </row>
    <row r="41" ht="118.8">
      <c r="A41" s="1" t="s">
        <v>152</v>
      </c>
      <c r="E41" s="30" t="s">
        <v>282</v>
      </c>
    </row>
    <row r="42" ht="26.4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693</v>
      </c>
    </row>
    <row r="45" ht="105.6">
      <c r="A45" s="1" t="s">
        <v>152</v>
      </c>
      <c r="E45" s="30" t="s">
        <v>285</v>
      </c>
    </row>
    <row r="46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726</v>
      </c>
    </row>
    <row r="49" ht="92.4">
      <c r="A49" s="1" t="s">
        <v>152</v>
      </c>
      <c r="E49" s="30" t="s">
        <v>289</v>
      </c>
    </row>
    <row r="50">
      <c r="A50" s="1" t="s">
        <v>143</v>
      </c>
      <c r="B50" s="28">
        <v>11</v>
      </c>
      <c r="C50" s="29" t="s">
        <v>474</v>
      </c>
      <c r="D50" s="28" t="s">
        <v>145</v>
      </c>
      <c r="E50" s="30" t="s">
        <v>475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729</v>
      </c>
    </row>
    <row r="53" ht="79.2">
      <c r="A53" s="1" t="s">
        <v>152</v>
      </c>
      <c r="E53" s="30" t="s">
        <v>477</v>
      </c>
    </row>
    <row r="54" ht="26.4">
      <c r="A54" s="1" t="s">
        <v>143</v>
      </c>
      <c r="B54" s="28">
        <v>12</v>
      </c>
      <c r="C54" s="29" t="s">
        <v>478</v>
      </c>
      <c r="D54" s="28" t="s">
        <v>145</v>
      </c>
      <c r="E54" s="30" t="s">
        <v>479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730</v>
      </c>
    </row>
    <row r="57" ht="92.4">
      <c r="A57" s="1" t="s">
        <v>152</v>
      </c>
      <c r="E57" s="30" t="s">
        <v>481</v>
      </c>
    </row>
    <row r="58">
      <c r="A58" s="1" t="s">
        <v>143</v>
      </c>
      <c r="B58" s="28">
        <v>13</v>
      </c>
      <c r="C58" s="29" t="s">
        <v>482</v>
      </c>
      <c r="D58" s="28" t="s">
        <v>145</v>
      </c>
      <c r="E58" s="30" t="s">
        <v>483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730</v>
      </c>
    </row>
    <row r="61" ht="92.4">
      <c r="A61" s="1" t="s">
        <v>152</v>
      </c>
      <c r="E61" s="30" t="s">
        <v>485</v>
      </c>
    </row>
    <row r="62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623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487</v>
      </c>
      <c r="D66" s="28" t="s">
        <v>145</v>
      </c>
      <c r="E66" s="30" t="s">
        <v>488</v>
      </c>
      <c r="F66" s="31" t="s">
        <v>292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449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731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732</v>
      </c>
    </row>
    <row r="77" ht="79.2">
      <c r="A77" s="1" t="s">
        <v>152</v>
      </c>
      <c r="E77" s="30" t="s">
        <v>294</v>
      </c>
    </row>
    <row r="78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623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492</v>
      </c>
      <c r="D82" s="28" t="s">
        <v>145</v>
      </c>
      <c r="E82" s="30" t="s">
        <v>493</v>
      </c>
      <c r="F82" s="31" t="s">
        <v>292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449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731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732</v>
      </c>
    </row>
    <row r="93" ht="198">
      <c r="A93" s="1" t="s">
        <v>152</v>
      </c>
      <c r="E93" s="30" t="s">
        <v>303</v>
      </c>
    </row>
    <row r="94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514</v>
      </c>
    </row>
    <row r="97" ht="118.8">
      <c r="A97" s="1" t="s">
        <v>152</v>
      </c>
      <c r="E97" s="30" t="s">
        <v>153</v>
      </c>
    </row>
    <row r="98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514</v>
      </c>
    </row>
    <row r="101" ht="118.8">
      <c r="A101" s="1" t="s">
        <v>152</v>
      </c>
      <c r="E101" s="30" t="s">
        <v>156</v>
      </c>
    </row>
    <row r="102">
      <c r="A102" s="1" t="s">
        <v>143</v>
      </c>
      <c r="B102" s="28">
        <v>26</v>
      </c>
      <c r="C102" s="29" t="s">
        <v>733</v>
      </c>
      <c r="D102" s="28" t="s">
        <v>145</v>
      </c>
      <c r="E102" s="30" t="s">
        <v>734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497</v>
      </c>
    </row>
    <row r="105" ht="105.6">
      <c r="A105" s="1" t="s">
        <v>152</v>
      </c>
      <c r="E105" s="30" t="s">
        <v>735</v>
      </c>
    </row>
    <row r="106">
      <c r="A106" s="1" t="s">
        <v>143</v>
      </c>
      <c r="B106" s="28">
        <v>27</v>
      </c>
      <c r="C106" s="29" t="s">
        <v>736</v>
      </c>
      <c r="D106" s="28" t="s">
        <v>145</v>
      </c>
      <c r="E106" s="30" t="s">
        <v>737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497</v>
      </c>
    </row>
    <row r="109" ht="105.6">
      <c r="A109" s="1" t="s">
        <v>152</v>
      </c>
      <c r="E109" s="30" t="s">
        <v>738</v>
      </c>
    </row>
    <row r="110">
      <c r="A110" s="1" t="s">
        <v>143</v>
      </c>
      <c r="B110" s="28">
        <v>28</v>
      </c>
      <c r="C110" s="29" t="s">
        <v>544</v>
      </c>
      <c r="D110" s="28" t="s">
        <v>145</v>
      </c>
      <c r="E110" s="30" t="s">
        <v>545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446</v>
      </c>
    </row>
    <row r="113" ht="105.6">
      <c r="A113" s="1" t="s">
        <v>152</v>
      </c>
      <c r="E113" s="30" t="s">
        <v>546</v>
      </c>
    </row>
    <row r="114">
      <c r="A114" s="1" t="s">
        <v>143</v>
      </c>
      <c r="B114" s="28">
        <v>29</v>
      </c>
      <c r="C114" s="29" t="s">
        <v>547</v>
      </c>
      <c r="D114" s="28" t="s">
        <v>145</v>
      </c>
      <c r="E114" s="30" t="s">
        <v>548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446</v>
      </c>
    </row>
    <row r="117" ht="105.6">
      <c r="A117" s="1" t="s">
        <v>152</v>
      </c>
      <c r="E117" s="30" t="s">
        <v>549</v>
      </c>
    </row>
    <row r="118">
      <c r="A118" s="1" t="s">
        <v>143</v>
      </c>
      <c r="B118" s="28">
        <v>30</v>
      </c>
      <c r="C118" s="29" t="s">
        <v>739</v>
      </c>
      <c r="D118" s="28" t="s">
        <v>145</v>
      </c>
      <c r="E118" s="30" t="s">
        <v>740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455</v>
      </c>
    </row>
    <row r="121" ht="105.6">
      <c r="A121" s="1" t="s">
        <v>152</v>
      </c>
      <c r="E121" s="30" t="s">
        <v>552</v>
      </c>
    </row>
    <row r="122">
      <c r="A122" s="1" t="s">
        <v>143</v>
      </c>
      <c r="B122" s="28">
        <v>31</v>
      </c>
      <c r="C122" s="29" t="s">
        <v>550</v>
      </c>
      <c r="D122" s="28" t="s">
        <v>145</v>
      </c>
      <c r="E122" s="30" t="s">
        <v>551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449</v>
      </c>
    </row>
    <row r="125" ht="105.6">
      <c r="A125" s="1" t="s">
        <v>152</v>
      </c>
      <c r="E125" s="30" t="s">
        <v>552</v>
      </c>
    </row>
    <row r="126">
      <c r="A126" s="1" t="s">
        <v>143</v>
      </c>
      <c r="B126" s="28">
        <v>32</v>
      </c>
      <c r="C126" s="29" t="s">
        <v>741</v>
      </c>
      <c r="D126" s="28" t="s">
        <v>145</v>
      </c>
      <c r="E126" s="30" t="s">
        <v>742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455</v>
      </c>
    </row>
    <row r="129" ht="105.6">
      <c r="A129" s="1" t="s">
        <v>152</v>
      </c>
      <c r="E129" s="30" t="s">
        <v>552</v>
      </c>
    </row>
    <row r="130">
      <c r="A130" s="1" t="s">
        <v>143</v>
      </c>
      <c r="B130" s="28">
        <v>33</v>
      </c>
      <c r="C130" s="29" t="s">
        <v>553</v>
      </c>
      <c r="D130" s="28" t="s">
        <v>145</v>
      </c>
      <c r="E130" s="30" t="s">
        <v>554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446</v>
      </c>
    </row>
    <row r="133" ht="118.8">
      <c r="A133" s="1" t="s">
        <v>152</v>
      </c>
      <c r="E133" s="30" t="s">
        <v>555</v>
      </c>
    </row>
    <row r="134">
      <c r="A134" s="1" t="s">
        <v>143</v>
      </c>
      <c r="B134" s="28">
        <v>34</v>
      </c>
      <c r="C134" s="29" t="s">
        <v>556</v>
      </c>
      <c r="D134" s="28" t="s">
        <v>145</v>
      </c>
      <c r="E134" s="30" t="s">
        <v>557</v>
      </c>
      <c r="F134" s="31" t="s">
        <v>159</v>
      </c>
      <c r="G134" s="32">
        <v>9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562</v>
      </c>
    </row>
    <row r="137" ht="132">
      <c r="A137" s="1" t="s">
        <v>152</v>
      </c>
      <c r="E137" s="30" t="s">
        <v>558</v>
      </c>
    </row>
    <row r="138" ht="26.4">
      <c r="A138" s="1" t="s">
        <v>143</v>
      </c>
      <c r="B138" s="28">
        <v>35</v>
      </c>
      <c r="C138" s="29" t="s">
        <v>316</v>
      </c>
      <c r="D138" s="28" t="s">
        <v>145</v>
      </c>
      <c r="E138" s="30" t="s">
        <v>317</v>
      </c>
      <c r="F138" s="31" t="s">
        <v>318</v>
      </c>
      <c r="G138" s="32">
        <v>9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562</v>
      </c>
    </row>
    <row r="141" ht="145.2">
      <c r="A141" s="1" t="s">
        <v>152</v>
      </c>
      <c r="E141" s="30" t="s">
        <v>320</v>
      </c>
    </row>
    <row r="142">
      <c r="A142" s="1" t="s">
        <v>143</v>
      </c>
      <c r="B142" s="28">
        <v>36</v>
      </c>
      <c r="C142" s="29" t="s">
        <v>335</v>
      </c>
      <c r="D142" s="28" t="s">
        <v>145</v>
      </c>
      <c r="E142" s="30" t="s">
        <v>336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450</v>
      </c>
    </row>
    <row r="145" ht="158.4">
      <c r="A145" s="1" t="s">
        <v>152</v>
      </c>
      <c r="E145" s="30" t="s">
        <v>337</v>
      </c>
    </row>
    <row r="146" ht="26.4">
      <c r="A146" s="1" t="s">
        <v>143</v>
      </c>
      <c r="B146" s="28">
        <v>37</v>
      </c>
      <c r="C146" s="29" t="s">
        <v>349</v>
      </c>
      <c r="D146" s="28" t="s">
        <v>145</v>
      </c>
      <c r="E146" s="30" t="s">
        <v>350</v>
      </c>
      <c r="F146" s="31" t="s">
        <v>159</v>
      </c>
      <c r="G146" s="32">
        <v>12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451</v>
      </c>
    </row>
    <row r="149" ht="118.8">
      <c r="A149" s="1" t="s">
        <v>152</v>
      </c>
      <c r="E149" s="30" t="s">
        <v>351</v>
      </c>
    </row>
    <row r="150" ht="26.4">
      <c r="A150" s="1" t="s">
        <v>143</v>
      </c>
      <c r="B150" s="28">
        <v>38</v>
      </c>
      <c r="C150" s="29" t="s">
        <v>352</v>
      </c>
      <c r="D150" s="28" t="s">
        <v>145</v>
      </c>
      <c r="E150" s="30" t="s">
        <v>353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451</v>
      </c>
    </row>
    <row r="153" ht="118.8">
      <c r="A153" s="1" t="s">
        <v>152</v>
      </c>
      <c r="E153" s="30" t="s">
        <v>354</v>
      </c>
    </row>
    <row r="154" ht="26.4">
      <c r="A154" s="1" t="s">
        <v>143</v>
      </c>
      <c r="B154" s="28">
        <v>39</v>
      </c>
      <c r="C154" s="29" t="s">
        <v>452</v>
      </c>
      <c r="D154" s="28" t="s">
        <v>145</v>
      </c>
      <c r="E154" s="30" t="s">
        <v>453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451</v>
      </c>
    </row>
    <row r="157" ht="145.2">
      <c r="A157" s="1" t="s">
        <v>152</v>
      </c>
      <c r="E157" s="30" t="s">
        <v>454</v>
      </c>
    </row>
    <row r="158">
      <c r="A158" s="1" t="s">
        <v>143</v>
      </c>
      <c r="B158" s="28">
        <v>40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16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457</v>
      </c>
    </row>
    <row r="161" ht="118.8">
      <c r="A161" s="1" t="s">
        <v>152</v>
      </c>
      <c r="E161" s="30" t="s">
        <v>357</v>
      </c>
    </row>
    <row r="162">
      <c r="A162" s="1" t="s">
        <v>143</v>
      </c>
      <c r="B162" s="28">
        <v>41</v>
      </c>
      <c r="C162" s="29" t="s">
        <v>358</v>
      </c>
      <c r="D162" s="28" t="s">
        <v>145</v>
      </c>
      <c r="E162" s="30" t="s">
        <v>359</v>
      </c>
      <c r="F162" s="31" t="s">
        <v>159</v>
      </c>
      <c r="G162" s="32">
        <v>16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457</v>
      </c>
    </row>
    <row r="165" ht="118.8">
      <c r="A165" s="1" t="s">
        <v>152</v>
      </c>
      <c r="E165" s="30" t="s">
        <v>360</v>
      </c>
    </row>
    <row r="166">
      <c r="A166" s="1" t="s">
        <v>143</v>
      </c>
      <c r="B166" s="28">
        <v>42</v>
      </c>
      <c r="C166" s="29" t="s">
        <v>624</v>
      </c>
      <c r="D166" s="28" t="s">
        <v>145</v>
      </c>
      <c r="E166" s="30" t="s">
        <v>625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455</v>
      </c>
    </row>
    <row r="169" ht="118.8">
      <c r="A169" s="1" t="s">
        <v>152</v>
      </c>
      <c r="E169" s="30" t="s">
        <v>626</v>
      </c>
    </row>
    <row r="170">
      <c r="A170" s="1" t="s">
        <v>143</v>
      </c>
      <c r="B170" s="28">
        <v>43</v>
      </c>
      <c r="C170" s="29" t="s">
        <v>627</v>
      </c>
      <c r="D170" s="28" t="s">
        <v>145</v>
      </c>
      <c r="E170" s="30" t="s">
        <v>628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455</v>
      </c>
    </row>
    <row r="173" ht="132">
      <c r="A173" s="1" t="s">
        <v>152</v>
      </c>
      <c r="E173" s="30" t="s">
        <v>629</v>
      </c>
    </row>
    <row r="174" ht="26.4">
      <c r="A174" s="1" t="s">
        <v>143</v>
      </c>
      <c r="B174" s="28">
        <v>44</v>
      </c>
      <c r="C174" s="29" t="s">
        <v>630</v>
      </c>
      <c r="D174" s="28" t="s">
        <v>145</v>
      </c>
      <c r="E174" s="30" t="s">
        <v>631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562</v>
      </c>
    </row>
    <row r="177" ht="158.4">
      <c r="A177" s="1" t="s">
        <v>152</v>
      </c>
      <c r="E177" s="30" t="s">
        <v>632</v>
      </c>
    </row>
    <row r="178" ht="26.4">
      <c r="A178" s="1" t="s">
        <v>143</v>
      </c>
      <c r="B178" s="28">
        <v>45</v>
      </c>
      <c r="C178" s="29" t="s">
        <v>633</v>
      </c>
      <c r="D178" s="28" t="s">
        <v>145</v>
      </c>
      <c r="E178" s="30" t="s">
        <v>634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446</v>
      </c>
    </row>
    <row r="181" ht="118.8">
      <c r="A181" s="1" t="s">
        <v>152</v>
      </c>
      <c r="E181" s="30" t="s">
        <v>635</v>
      </c>
    </row>
    <row r="182" ht="26.4">
      <c r="A182" s="1" t="s">
        <v>143</v>
      </c>
      <c r="B182" s="28">
        <v>46</v>
      </c>
      <c r="C182" s="29" t="s">
        <v>636</v>
      </c>
      <c r="D182" s="28" t="s">
        <v>145</v>
      </c>
      <c r="E182" s="30" t="s">
        <v>637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446</v>
      </c>
    </row>
    <row r="185" ht="145.2">
      <c r="A185" s="1" t="s">
        <v>152</v>
      </c>
      <c r="E185" s="30" t="s">
        <v>638</v>
      </c>
    </row>
    <row r="186">
      <c r="A186" s="1" t="s">
        <v>143</v>
      </c>
      <c r="B186" s="28">
        <v>47</v>
      </c>
      <c r="C186" s="29" t="s">
        <v>639</v>
      </c>
      <c r="D186" s="28" t="s">
        <v>145</v>
      </c>
      <c r="E186" s="30" t="s">
        <v>640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446</v>
      </c>
    </row>
    <row r="189" ht="118.8">
      <c r="A189" s="1" t="s">
        <v>152</v>
      </c>
      <c r="E189" s="30" t="s">
        <v>641</v>
      </c>
    </row>
    <row r="190">
      <c r="A190" s="1" t="s">
        <v>143</v>
      </c>
      <c r="B190" s="28">
        <v>48</v>
      </c>
      <c r="C190" s="29" t="s">
        <v>642</v>
      </c>
      <c r="D190" s="28" t="s">
        <v>145</v>
      </c>
      <c r="E190" s="30" t="s">
        <v>643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446</v>
      </c>
    </row>
    <row r="193" ht="105.6">
      <c r="A193" s="1" t="s">
        <v>152</v>
      </c>
      <c r="E193" s="30" t="s">
        <v>644</v>
      </c>
    </row>
    <row r="194">
      <c r="A194" s="1" t="s">
        <v>143</v>
      </c>
      <c r="B194" s="28">
        <v>49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449</v>
      </c>
    </row>
    <row r="197" ht="118.8">
      <c r="A197" s="1" t="s">
        <v>152</v>
      </c>
      <c r="E197" s="30" t="s">
        <v>373</v>
      </c>
    </row>
    <row r="198">
      <c r="A198" s="1" t="s">
        <v>143</v>
      </c>
      <c r="B198" s="28">
        <v>50</v>
      </c>
      <c r="C198" s="29" t="s">
        <v>374</v>
      </c>
      <c r="D198" s="28" t="s">
        <v>145</v>
      </c>
      <c r="E198" s="30" t="s">
        <v>375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449</v>
      </c>
    </row>
    <row r="201" ht="118.8">
      <c r="A201" s="1" t="s">
        <v>152</v>
      </c>
      <c r="E201" s="30" t="s">
        <v>376</v>
      </c>
    </row>
    <row r="202" ht="26.4">
      <c r="A202" s="1" t="s">
        <v>143</v>
      </c>
      <c r="B202" s="28">
        <v>51</v>
      </c>
      <c r="C202" s="29" t="s">
        <v>648</v>
      </c>
      <c r="D202" s="28" t="s">
        <v>145</v>
      </c>
      <c r="E202" s="30" t="s">
        <v>649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449</v>
      </c>
    </row>
    <row r="205" ht="118.8">
      <c r="A205" s="1" t="s">
        <v>152</v>
      </c>
      <c r="E205" s="30" t="s">
        <v>650</v>
      </c>
    </row>
    <row r="206">
      <c r="A206" s="1" t="s">
        <v>143</v>
      </c>
      <c r="B206" s="28">
        <v>52</v>
      </c>
      <c r="C206" s="29" t="s">
        <v>651</v>
      </c>
      <c r="D206" s="28" t="s">
        <v>145</v>
      </c>
      <c r="E206" s="30" t="s">
        <v>652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449</v>
      </c>
    </row>
    <row r="209" ht="158.4">
      <c r="A209" s="1" t="s">
        <v>152</v>
      </c>
      <c r="E209" s="30" t="s">
        <v>653</v>
      </c>
    </row>
    <row r="210">
      <c r="A210" s="1" t="s">
        <v>143</v>
      </c>
      <c r="B210" s="28">
        <v>53</v>
      </c>
      <c r="C210" s="29" t="s">
        <v>654</v>
      </c>
      <c r="D210" s="28" t="s">
        <v>145</v>
      </c>
      <c r="E210" s="30" t="s">
        <v>655</v>
      </c>
      <c r="F210" s="31" t="s">
        <v>159</v>
      </c>
      <c r="G210" s="32">
        <v>9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562</v>
      </c>
    </row>
    <row r="213" ht="158.4">
      <c r="A213" s="1" t="s">
        <v>152</v>
      </c>
      <c r="E213" s="30" t="s">
        <v>656</v>
      </c>
    </row>
    <row r="214">
      <c r="A214" s="1" t="s">
        <v>143</v>
      </c>
      <c r="B214" s="28">
        <v>56</v>
      </c>
      <c r="C214" s="29" t="s">
        <v>743</v>
      </c>
      <c r="D214" s="28" t="s">
        <v>145</v>
      </c>
      <c r="E214" s="30" t="s">
        <v>744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562</v>
      </c>
    </row>
    <row r="217" ht="145.2">
      <c r="A217" s="1" t="s">
        <v>152</v>
      </c>
      <c r="E217" s="30" t="s">
        <v>745</v>
      </c>
    </row>
    <row r="218">
      <c r="A218" s="1" t="s">
        <v>143</v>
      </c>
      <c r="B218" s="28">
        <v>57</v>
      </c>
      <c r="C218" s="29" t="s">
        <v>663</v>
      </c>
      <c r="D218" s="28" t="s">
        <v>145</v>
      </c>
      <c r="E218" s="30" t="s">
        <v>664</v>
      </c>
      <c r="F218" s="31" t="s">
        <v>159</v>
      </c>
      <c r="G218" s="32">
        <v>18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694</v>
      </c>
    </row>
    <row r="221" ht="118.8">
      <c r="A221" s="1" t="s">
        <v>152</v>
      </c>
      <c r="E221" s="30" t="s">
        <v>665</v>
      </c>
    </row>
    <row r="222">
      <c r="A222" s="1" t="s">
        <v>143</v>
      </c>
      <c r="B222" s="28">
        <v>58</v>
      </c>
      <c r="C222" s="29" t="s">
        <v>666</v>
      </c>
      <c r="D222" s="28" t="s">
        <v>145</v>
      </c>
      <c r="E222" s="30" t="s">
        <v>667</v>
      </c>
      <c r="F222" s="31" t="s">
        <v>159</v>
      </c>
      <c r="G222" s="32">
        <v>18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694</v>
      </c>
    </row>
    <row r="225" ht="132">
      <c r="A225" s="1" t="s">
        <v>152</v>
      </c>
      <c r="E225" s="30" t="s">
        <v>668</v>
      </c>
    </row>
    <row r="226">
      <c r="A226" s="1" t="s">
        <v>143</v>
      </c>
      <c r="B226" s="28">
        <v>59</v>
      </c>
      <c r="C226" s="29" t="s">
        <v>746</v>
      </c>
      <c r="D226" s="28" t="s">
        <v>145</v>
      </c>
      <c r="E226" s="30" t="s">
        <v>747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449</v>
      </c>
    </row>
    <row r="229" ht="158.4">
      <c r="A229" s="1" t="s">
        <v>152</v>
      </c>
      <c r="E229" s="30" t="s">
        <v>748</v>
      </c>
    </row>
    <row r="230">
      <c r="A230" s="1" t="s">
        <v>143</v>
      </c>
      <c r="B230" s="28">
        <v>60</v>
      </c>
      <c r="C230" s="29" t="s">
        <v>675</v>
      </c>
      <c r="D230" s="28" t="s">
        <v>145</v>
      </c>
      <c r="E230" s="30" t="s">
        <v>676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694</v>
      </c>
    </row>
    <row r="233" ht="158.4">
      <c r="A233" s="1" t="s">
        <v>152</v>
      </c>
      <c r="E233" s="30" t="s">
        <v>677</v>
      </c>
    </row>
    <row r="234">
      <c r="A234" s="1" t="s">
        <v>143</v>
      </c>
      <c r="B234" s="28">
        <v>61</v>
      </c>
      <c r="C234" s="29" t="s">
        <v>678</v>
      </c>
      <c r="D234" s="28" t="s">
        <v>145</v>
      </c>
      <c r="E234" s="30" t="s">
        <v>679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450</v>
      </c>
    </row>
    <row r="237" ht="118.8">
      <c r="A237" s="1" t="s">
        <v>152</v>
      </c>
      <c r="E237" s="30" t="s">
        <v>680</v>
      </c>
    </row>
    <row r="238">
      <c r="A238" s="1" t="s">
        <v>143</v>
      </c>
      <c r="B238" s="28">
        <v>62</v>
      </c>
      <c r="C238" s="29" t="s">
        <v>681</v>
      </c>
      <c r="D238" s="28" t="s">
        <v>145</v>
      </c>
      <c r="E238" s="30" t="s">
        <v>682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450</v>
      </c>
    </row>
    <row r="241" ht="145.2">
      <c r="A241" s="1" t="s">
        <v>152</v>
      </c>
      <c r="E241" s="30" t="s">
        <v>683</v>
      </c>
    </row>
    <row r="242">
      <c r="A242" s="1" t="s">
        <v>143</v>
      </c>
      <c r="B242" s="28">
        <v>63</v>
      </c>
      <c r="C242" s="29" t="s">
        <v>749</v>
      </c>
      <c r="D242" s="28" t="s">
        <v>145</v>
      </c>
      <c r="E242" s="30" t="s">
        <v>750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449</v>
      </c>
    </row>
    <row r="245" ht="158.4">
      <c r="A245" s="1" t="s">
        <v>152</v>
      </c>
      <c r="E245" s="30" t="s">
        <v>751</v>
      </c>
    </row>
    <row r="246">
      <c r="A246" s="1" t="s">
        <v>143</v>
      </c>
      <c r="B246" s="28">
        <v>64</v>
      </c>
      <c r="C246" s="29" t="s">
        <v>208</v>
      </c>
      <c r="D246" s="28" t="s">
        <v>145</v>
      </c>
      <c r="E246" s="30" t="s">
        <v>209</v>
      </c>
      <c r="F246" s="31" t="s">
        <v>205</v>
      </c>
      <c r="G246" s="32">
        <v>40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731</v>
      </c>
    </row>
    <row r="249" ht="105.6">
      <c r="A249" s="1" t="s">
        <v>152</v>
      </c>
      <c r="E249" s="30" t="s">
        <v>211</v>
      </c>
    </row>
    <row r="250" ht="26.4">
      <c r="A250" s="1" t="s">
        <v>143</v>
      </c>
      <c r="B250" s="28">
        <v>65</v>
      </c>
      <c r="C250" s="29" t="s">
        <v>695</v>
      </c>
      <c r="D250" s="28" t="s">
        <v>145</v>
      </c>
      <c r="E250" s="30" t="s">
        <v>696</v>
      </c>
      <c r="F250" s="31" t="s">
        <v>159</v>
      </c>
      <c r="G250" s="32">
        <v>6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446</v>
      </c>
    </row>
    <row r="253" ht="105.6">
      <c r="A253" s="1" t="s">
        <v>152</v>
      </c>
      <c r="E253" s="30" t="s">
        <v>697</v>
      </c>
    </row>
    <row r="254">
      <c r="A254" s="1" t="s">
        <v>143</v>
      </c>
      <c r="B254" s="28">
        <v>66</v>
      </c>
      <c r="C254" s="29" t="s">
        <v>219</v>
      </c>
      <c r="D254" s="28" t="s">
        <v>145</v>
      </c>
      <c r="E254" s="30" t="s">
        <v>220</v>
      </c>
      <c r="F254" s="31" t="s">
        <v>205</v>
      </c>
      <c r="G254" s="32">
        <v>100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701</v>
      </c>
    </row>
    <row r="257" ht="118.8">
      <c r="A257" s="1" t="s">
        <v>152</v>
      </c>
      <c r="E257" s="30" t="s">
        <v>222</v>
      </c>
    </row>
    <row r="258">
      <c r="A258" s="1" t="s">
        <v>143</v>
      </c>
      <c r="B258" s="28">
        <v>67</v>
      </c>
      <c r="C258" s="29" t="s">
        <v>223</v>
      </c>
      <c r="D258" s="28" t="s">
        <v>145</v>
      </c>
      <c r="E258" s="30" t="s">
        <v>224</v>
      </c>
      <c r="F258" s="31" t="s">
        <v>159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446</v>
      </c>
    </row>
    <row r="261" ht="79.2">
      <c r="A261" s="1" t="s">
        <v>152</v>
      </c>
      <c r="E261" s="30" t="s">
        <v>225</v>
      </c>
    </row>
    <row r="262" ht="26.4">
      <c r="A262" s="1" t="s">
        <v>143</v>
      </c>
      <c r="B262" s="28">
        <v>68</v>
      </c>
      <c r="C262" s="29" t="s">
        <v>388</v>
      </c>
      <c r="D262" s="28" t="s">
        <v>145</v>
      </c>
      <c r="E262" s="30" t="s">
        <v>389</v>
      </c>
      <c r="F262" s="31" t="s">
        <v>159</v>
      </c>
      <c r="G262" s="32">
        <v>20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456</v>
      </c>
    </row>
    <row r="265" ht="105.6">
      <c r="A265" s="1" t="s">
        <v>152</v>
      </c>
      <c r="E265" s="30" t="s">
        <v>391</v>
      </c>
    </row>
    <row r="266">
      <c r="A266" s="1" t="s">
        <v>143</v>
      </c>
      <c r="B266" s="28">
        <v>69</v>
      </c>
      <c r="C266" s="29" t="s">
        <v>392</v>
      </c>
      <c r="D266" s="28" t="s">
        <v>145</v>
      </c>
      <c r="E266" s="30" t="s">
        <v>393</v>
      </c>
      <c r="F266" s="31" t="s">
        <v>159</v>
      </c>
      <c r="G266" s="32">
        <v>22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623</v>
      </c>
    </row>
    <row r="269" ht="92.4">
      <c r="A269" s="1" t="s">
        <v>152</v>
      </c>
      <c r="E269" s="30" t="s">
        <v>394</v>
      </c>
    </row>
    <row r="270">
      <c r="A270" s="1" t="s">
        <v>143</v>
      </c>
      <c r="B270" s="28">
        <v>70</v>
      </c>
      <c r="C270" s="29" t="s">
        <v>399</v>
      </c>
      <c r="D270" s="28" t="s">
        <v>145</v>
      </c>
      <c r="E270" s="30" t="s">
        <v>400</v>
      </c>
      <c r="F270" s="31" t="s">
        <v>318</v>
      </c>
      <c r="G270" s="32">
        <v>9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562</v>
      </c>
    </row>
    <row r="273" ht="92.4">
      <c r="A273" s="1" t="s">
        <v>152</v>
      </c>
      <c r="E273" s="30" t="s">
        <v>401</v>
      </c>
    </row>
    <row r="274">
      <c r="A274" s="1" t="s">
        <v>143</v>
      </c>
      <c r="B274" s="28">
        <v>71</v>
      </c>
      <c r="C274" s="29" t="s">
        <v>402</v>
      </c>
      <c r="D274" s="28" t="s">
        <v>145</v>
      </c>
      <c r="E274" s="30" t="s">
        <v>403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572</v>
      </c>
    </row>
    <row r="277" ht="92.4">
      <c r="A277" s="1" t="s">
        <v>152</v>
      </c>
      <c r="E277" s="30" t="s">
        <v>404</v>
      </c>
    </row>
    <row r="278">
      <c r="A278" s="1" t="s">
        <v>143</v>
      </c>
      <c r="B278" s="28">
        <v>78</v>
      </c>
      <c r="C278" s="29" t="s">
        <v>395</v>
      </c>
      <c r="D278" s="28" t="s">
        <v>145</v>
      </c>
      <c r="E278" s="30" t="s">
        <v>396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752</v>
      </c>
    </row>
    <row r="281" ht="79.2">
      <c r="A281" s="1" t="s">
        <v>152</v>
      </c>
      <c r="E281" s="30" t="s">
        <v>398</v>
      </c>
    </row>
    <row r="282">
      <c r="A282" s="1" t="s">
        <v>143</v>
      </c>
      <c r="B282" s="28">
        <v>79</v>
      </c>
      <c r="C282" s="29" t="s">
        <v>687</v>
      </c>
      <c r="D282" s="28" t="s">
        <v>145</v>
      </c>
      <c r="E282" s="30" t="s">
        <v>688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450</v>
      </c>
    </row>
    <row r="285" ht="118.8">
      <c r="A285" s="1" t="s">
        <v>152</v>
      </c>
      <c r="E285" s="30" t="s">
        <v>689</v>
      </c>
    </row>
    <row r="286">
      <c r="A286" s="1" t="s">
        <v>143</v>
      </c>
      <c r="B286" s="28">
        <v>80</v>
      </c>
      <c r="C286" s="29" t="s">
        <v>690</v>
      </c>
      <c r="D286" s="28" t="s">
        <v>145</v>
      </c>
      <c r="E286" s="30" t="s">
        <v>691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450</v>
      </c>
    </row>
    <row r="289" ht="105.6">
      <c r="A289" s="1" t="s">
        <v>152</v>
      </c>
      <c r="E289" s="30" t="s">
        <v>692</v>
      </c>
    </row>
    <row r="290" ht="26.4">
      <c r="A290" s="1" t="s">
        <v>143</v>
      </c>
      <c r="B290" s="28">
        <v>81</v>
      </c>
      <c r="C290" s="29" t="s">
        <v>564</v>
      </c>
      <c r="D290" s="28" t="s">
        <v>145</v>
      </c>
      <c r="E290" s="30" t="s">
        <v>565</v>
      </c>
      <c r="F290" s="31" t="s">
        <v>159</v>
      </c>
      <c r="G290" s="32">
        <v>6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446</v>
      </c>
    </row>
    <row r="293" ht="92.4">
      <c r="A293" s="1" t="s">
        <v>152</v>
      </c>
      <c r="E293" s="30" t="s">
        <v>566</v>
      </c>
    </row>
    <row r="294" ht="26.4">
      <c r="A294" s="1" t="s">
        <v>143</v>
      </c>
      <c r="B294" s="28">
        <v>82</v>
      </c>
      <c r="C294" s="29" t="s">
        <v>567</v>
      </c>
      <c r="D294" s="28" t="s">
        <v>145</v>
      </c>
      <c r="E294" s="30" t="s">
        <v>568</v>
      </c>
      <c r="F294" s="31" t="s">
        <v>159</v>
      </c>
      <c r="G294" s="32">
        <v>6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446</v>
      </c>
    </row>
    <row r="297" ht="92.4">
      <c r="A297" s="1" t="s">
        <v>152</v>
      </c>
      <c r="E297" s="30" t="s">
        <v>569</v>
      </c>
    </row>
    <row r="298">
      <c r="A298" s="1" t="s">
        <v>140</v>
      </c>
      <c r="C298" s="22" t="s">
        <v>231</v>
      </c>
      <c r="E298" s="23" t="s">
        <v>232</v>
      </c>
      <c r="L298" s="37"/>
      <c r="M298" s="38">
        <f>SUMIFS(M299:M322,A299:A322,"P")</f>
        <v>0</v>
      </c>
      <c r="N298" s="37"/>
    </row>
    <row r="299" ht="26.4">
      <c r="A299" s="1" t="s">
        <v>143</v>
      </c>
      <c r="B299" s="28">
        <v>72</v>
      </c>
      <c r="C299" s="29" t="s">
        <v>426</v>
      </c>
      <c r="D299" s="28" t="s">
        <v>427</v>
      </c>
      <c r="E299" s="30" t="s">
        <v>428</v>
      </c>
      <c r="F299" s="31" t="s">
        <v>236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9" t="s">
        <v>237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 ht="26.4">
      <c r="A300" s="1" t="s">
        <v>149</v>
      </c>
      <c r="E300" s="30" t="s">
        <v>238</v>
      </c>
    </row>
    <row r="301">
      <c r="A301" s="1" t="s">
        <v>150</v>
      </c>
      <c r="E301" s="28"/>
    </row>
    <row r="302" ht="211.2">
      <c r="A302" s="1" t="s">
        <v>152</v>
      </c>
      <c r="E302" s="30" t="s">
        <v>239</v>
      </c>
    </row>
    <row r="303" ht="26.4">
      <c r="A303" s="1" t="s">
        <v>143</v>
      </c>
      <c r="B303" s="28">
        <v>73</v>
      </c>
      <c r="C303" s="29" t="s">
        <v>429</v>
      </c>
      <c r="D303" s="28" t="s">
        <v>430</v>
      </c>
      <c r="E303" s="30" t="s">
        <v>431</v>
      </c>
      <c r="F303" s="31" t="s">
        <v>236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9" t="s">
        <v>237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 ht="26.4">
      <c r="A304" s="1" t="s">
        <v>149</v>
      </c>
      <c r="E304" s="30" t="s">
        <v>238</v>
      </c>
    </row>
    <row r="305">
      <c r="A305" s="1" t="s">
        <v>150</v>
      </c>
      <c r="E305" s="28"/>
    </row>
    <row r="306" ht="211.2">
      <c r="A306" s="1" t="s">
        <v>152</v>
      </c>
      <c r="E306" s="30" t="s">
        <v>239</v>
      </c>
    </row>
    <row r="307" ht="26.4">
      <c r="A307" s="1" t="s">
        <v>143</v>
      </c>
      <c r="B307" s="28">
        <v>74</v>
      </c>
      <c r="C307" s="29" t="s">
        <v>432</v>
      </c>
      <c r="D307" s="28" t="s">
        <v>433</v>
      </c>
      <c r="E307" s="30" t="s">
        <v>434</v>
      </c>
      <c r="F307" s="31" t="s">
        <v>236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9" t="s">
        <v>237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 ht="26.4">
      <c r="A308" s="1" t="s">
        <v>149</v>
      </c>
      <c r="E308" s="30" t="s">
        <v>238</v>
      </c>
    </row>
    <row r="309">
      <c r="A309" s="1" t="s">
        <v>150</v>
      </c>
      <c r="E309" s="28"/>
    </row>
    <row r="310" ht="211.2">
      <c r="A310" s="1" t="s">
        <v>152</v>
      </c>
      <c r="E310" s="30" t="s">
        <v>239</v>
      </c>
    </row>
    <row r="311" ht="26.4">
      <c r="A311" s="1" t="s">
        <v>143</v>
      </c>
      <c r="B311" s="28">
        <v>75</v>
      </c>
      <c r="C311" s="29" t="s">
        <v>233</v>
      </c>
      <c r="D311" s="28" t="s">
        <v>234</v>
      </c>
      <c r="E311" s="30" t="s">
        <v>235</v>
      </c>
      <c r="F311" s="31" t="s">
        <v>236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9" t="s">
        <v>237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 ht="26.4">
      <c r="A312" s="1" t="s">
        <v>149</v>
      </c>
      <c r="E312" s="30" t="s">
        <v>238</v>
      </c>
    </row>
    <row r="313">
      <c r="A313" s="1" t="s">
        <v>150</v>
      </c>
      <c r="E313" s="28"/>
    </row>
    <row r="314" ht="211.2">
      <c r="A314" s="1" t="s">
        <v>152</v>
      </c>
      <c r="E314" s="30" t="s">
        <v>239</v>
      </c>
    </row>
    <row r="315" ht="26.4">
      <c r="A315" s="1" t="s">
        <v>143</v>
      </c>
      <c r="B315" s="28">
        <v>76</v>
      </c>
      <c r="C315" s="29" t="s">
        <v>435</v>
      </c>
      <c r="D315" s="28" t="s">
        <v>436</v>
      </c>
      <c r="E315" s="30" t="s">
        <v>437</v>
      </c>
      <c r="F315" s="31" t="s">
        <v>236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9" t="s">
        <v>237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 ht="26.4">
      <c r="A316" s="1" t="s">
        <v>149</v>
      </c>
      <c r="E316" s="30" t="s">
        <v>238</v>
      </c>
    </row>
    <row r="317">
      <c r="A317" s="1" t="s">
        <v>150</v>
      </c>
      <c r="E317" s="28"/>
    </row>
    <row r="318" ht="211.2">
      <c r="A318" s="1" t="s">
        <v>152</v>
      </c>
      <c r="E318" s="30" t="s">
        <v>239</v>
      </c>
    </row>
    <row r="319" ht="26.4">
      <c r="A319" s="1" t="s">
        <v>143</v>
      </c>
      <c r="B319" s="28">
        <v>77</v>
      </c>
      <c r="C319" s="29" t="s">
        <v>438</v>
      </c>
      <c r="D319" s="28" t="s">
        <v>439</v>
      </c>
      <c r="E319" s="30" t="s">
        <v>440</v>
      </c>
      <c r="F319" s="31" t="s">
        <v>236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9" t="s">
        <v>237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 ht="26.4">
      <c r="A320" s="1" t="s">
        <v>149</v>
      </c>
      <c r="E320" s="30" t="s">
        <v>238</v>
      </c>
    </row>
    <row r="321">
      <c r="A321" s="1" t="s">
        <v>150</v>
      </c>
      <c r="E321" s="28"/>
    </row>
    <row r="322" ht="211.2">
      <c r="A322" s="1" t="s">
        <v>152</v>
      </c>
      <c r="E322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753</v>
      </c>
      <c r="M3" s="20">
        <f>0+M9+M470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753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COUNTIFS(L9:L495,"=0",A9:A495,"P")+COUNTIFS(L9:L495,"",A9:A495,"P")+SUM(Q9:Q495)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SUMIFS(M10:M469,A10:A469,"P")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754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755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756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757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758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759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760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760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758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474</v>
      </c>
      <c r="D46" s="28" t="s">
        <v>145</v>
      </c>
      <c r="E46" s="30" t="s">
        <v>475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761</v>
      </c>
    </row>
    <row r="49" ht="79.2">
      <c r="A49" s="1" t="s">
        <v>152</v>
      </c>
      <c r="E49" s="30" t="s">
        <v>477</v>
      </c>
    </row>
    <row r="50" ht="26.4">
      <c r="A50" s="1" t="s">
        <v>143</v>
      </c>
      <c r="B50" s="28">
        <v>11</v>
      </c>
      <c r="C50" s="29" t="s">
        <v>478</v>
      </c>
      <c r="D50" s="28" t="s">
        <v>145</v>
      </c>
      <c r="E50" s="30" t="s">
        <v>479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762</v>
      </c>
    </row>
    <row r="53" ht="92.4">
      <c r="A53" s="1" t="s">
        <v>152</v>
      </c>
      <c r="E53" s="30" t="s">
        <v>481</v>
      </c>
    </row>
    <row r="54">
      <c r="A54" s="1" t="s">
        <v>143</v>
      </c>
      <c r="B54" s="28">
        <v>12</v>
      </c>
      <c r="C54" s="29" t="s">
        <v>482</v>
      </c>
      <c r="D54" s="28" t="s">
        <v>145</v>
      </c>
      <c r="E54" s="30" t="s">
        <v>483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763</v>
      </c>
    </row>
    <row r="57" ht="92.4">
      <c r="A57" s="1" t="s">
        <v>152</v>
      </c>
      <c r="E57" s="30" t="s">
        <v>485</v>
      </c>
    </row>
    <row r="58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764</v>
      </c>
    </row>
    <row r="61" ht="79.2">
      <c r="A61" s="1" t="s">
        <v>152</v>
      </c>
      <c r="E61" s="30" t="s">
        <v>294</v>
      </c>
    </row>
    <row r="62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292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765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292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766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292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764</v>
      </c>
    </row>
    <row r="73" ht="198">
      <c r="A73" s="1" t="s">
        <v>152</v>
      </c>
      <c r="E73" s="30" t="s">
        <v>303</v>
      </c>
    </row>
    <row r="74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292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765</v>
      </c>
    </row>
    <row r="77" ht="198">
      <c r="A77" s="1" t="s">
        <v>152</v>
      </c>
      <c r="E77" s="30" t="s">
        <v>303</v>
      </c>
    </row>
    <row r="78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292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766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767</v>
      </c>
    </row>
    <row r="85" ht="118.8">
      <c r="A85" s="1" t="s">
        <v>152</v>
      </c>
      <c r="E85" s="30" t="s">
        <v>153</v>
      </c>
    </row>
    <row r="86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767</v>
      </c>
    </row>
    <row r="89" ht="118.8">
      <c r="A89" s="1" t="s">
        <v>152</v>
      </c>
      <c r="E89" s="30" t="s">
        <v>156</v>
      </c>
    </row>
    <row r="90">
      <c r="A90" s="1" t="s">
        <v>143</v>
      </c>
      <c r="B90" s="28">
        <v>21</v>
      </c>
      <c r="C90" s="29" t="s">
        <v>308</v>
      </c>
      <c r="D90" s="28" t="s">
        <v>145</v>
      </c>
      <c r="E90" s="30" t="s">
        <v>309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760</v>
      </c>
    </row>
    <row r="93" ht="132">
      <c r="A93" s="1" t="s">
        <v>152</v>
      </c>
      <c r="E93" s="30" t="s">
        <v>311</v>
      </c>
    </row>
    <row r="94">
      <c r="A94" s="1" t="s">
        <v>143</v>
      </c>
      <c r="B94" s="28">
        <v>22</v>
      </c>
      <c r="C94" s="29" t="s">
        <v>495</v>
      </c>
      <c r="D94" s="28" t="s">
        <v>145</v>
      </c>
      <c r="E94" s="30" t="s">
        <v>496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768</v>
      </c>
    </row>
    <row r="97" ht="132">
      <c r="A97" s="1" t="s">
        <v>152</v>
      </c>
      <c r="E97" s="30" t="s">
        <v>498</v>
      </c>
    </row>
    <row r="98">
      <c r="A98" s="1" t="s">
        <v>143</v>
      </c>
      <c r="B98" s="28">
        <v>23</v>
      </c>
      <c r="C98" s="29" t="s">
        <v>499</v>
      </c>
      <c r="D98" s="28" t="s">
        <v>145</v>
      </c>
      <c r="E98" s="30" t="s">
        <v>500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769</v>
      </c>
    </row>
    <row r="101" ht="118.8">
      <c r="A101" s="1" t="s">
        <v>152</v>
      </c>
      <c r="E101" s="30" t="s">
        <v>502</v>
      </c>
    </row>
    <row r="102">
      <c r="A102" s="1" t="s">
        <v>143</v>
      </c>
      <c r="B102" s="28">
        <v>24</v>
      </c>
      <c r="C102" s="29" t="s">
        <v>503</v>
      </c>
      <c r="D102" s="28" t="s">
        <v>145</v>
      </c>
      <c r="E102" s="30" t="s">
        <v>504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164</v>
      </c>
    </row>
    <row r="105" ht="118.8">
      <c r="A105" s="1" t="s">
        <v>152</v>
      </c>
      <c r="E105" s="30" t="s">
        <v>505</v>
      </c>
    </row>
    <row r="106">
      <c r="A106" s="1" t="s">
        <v>143</v>
      </c>
      <c r="B106" s="28">
        <v>25</v>
      </c>
      <c r="C106" s="29" t="s">
        <v>506</v>
      </c>
      <c r="D106" s="28" t="s">
        <v>145</v>
      </c>
      <c r="E106" s="30" t="s">
        <v>507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164</v>
      </c>
    </row>
    <row r="109" ht="105.6">
      <c r="A109" s="1" t="s">
        <v>152</v>
      </c>
      <c r="E109" s="30" t="s">
        <v>508</v>
      </c>
    </row>
    <row r="110">
      <c r="A110" s="1" t="s">
        <v>143</v>
      </c>
      <c r="B110" s="28">
        <v>26</v>
      </c>
      <c r="C110" s="29" t="s">
        <v>509</v>
      </c>
      <c r="D110" s="28" t="s">
        <v>145</v>
      </c>
      <c r="E110" s="30" t="s">
        <v>510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768</v>
      </c>
    </row>
    <row r="113" ht="132">
      <c r="A113" s="1" t="s">
        <v>152</v>
      </c>
      <c r="E113" s="30" t="s">
        <v>511</v>
      </c>
    </row>
    <row r="114" ht="26.4">
      <c r="A114" s="1" t="s">
        <v>143</v>
      </c>
      <c r="B114" s="28">
        <v>27</v>
      </c>
      <c r="C114" s="29" t="s">
        <v>512</v>
      </c>
      <c r="D114" s="28" t="s">
        <v>145</v>
      </c>
      <c r="E114" s="30" t="s">
        <v>513</v>
      </c>
      <c r="F114" s="31" t="s">
        <v>323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770</v>
      </c>
    </row>
    <row r="117" ht="132">
      <c r="A117" s="1" t="s">
        <v>152</v>
      </c>
      <c r="E117" s="30" t="s">
        <v>515</v>
      </c>
    </row>
    <row r="118" ht="26.4">
      <c r="A118" s="1" t="s">
        <v>143</v>
      </c>
      <c r="B118" s="28">
        <v>28</v>
      </c>
      <c r="C118" s="29" t="s">
        <v>516</v>
      </c>
      <c r="D118" s="28" t="s">
        <v>145</v>
      </c>
      <c r="E118" s="30" t="s">
        <v>517</v>
      </c>
      <c r="F118" s="31" t="s">
        <v>323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770</v>
      </c>
    </row>
    <row r="121" ht="132">
      <c r="A121" s="1" t="s">
        <v>152</v>
      </c>
      <c r="E121" s="30" t="s">
        <v>518</v>
      </c>
    </row>
    <row r="122">
      <c r="A122" s="1" t="s">
        <v>143</v>
      </c>
      <c r="B122" s="28">
        <v>29</v>
      </c>
      <c r="C122" s="29" t="s">
        <v>519</v>
      </c>
      <c r="D122" s="28" t="s">
        <v>145</v>
      </c>
      <c r="E122" s="30" t="s">
        <v>520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771</v>
      </c>
    </row>
    <row r="125" ht="118.8">
      <c r="A125" s="1" t="s">
        <v>152</v>
      </c>
      <c r="E125" s="30" t="s">
        <v>521</v>
      </c>
    </row>
    <row r="126">
      <c r="A126" s="1" t="s">
        <v>143</v>
      </c>
      <c r="B126" s="28">
        <v>30</v>
      </c>
      <c r="C126" s="29" t="s">
        <v>522</v>
      </c>
      <c r="D126" s="28" t="s">
        <v>145</v>
      </c>
      <c r="E126" s="30" t="s">
        <v>523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771</v>
      </c>
    </row>
    <row r="129" ht="118.8">
      <c r="A129" s="1" t="s">
        <v>152</v>
      </c>
      <c r="E129" s="30" t="s">
        <v>524</v>
      </c>
    </row>
    <row r="130">
      <c r="A130" s="1" t="s">
        <v>143</v>
      </c>
      <c r="B130" s="28">
        <v>31</v>
      </c>
      <c r="C130" s="29" t="s">
        <v>525</v>
      </c>
      <c r="D130" s="28" t="s">
        <v>145</v>
      </c>
      <c r="E130" s="30" t="s">
        <v>526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772</v>
      </c>
    </row>
    <row r="133" ht="132">
      <c r="A133" s="1" t="s">
        <v>152</v>
      </c>
      <c r="E133" s="30" t="s">
        <v>528</v>
      </c>
    </row>
    <row r="134">
      <c r="A134" s="1" t="s">
        <v>143</v>
      </c>
      <c r="B134" s="28">
        <v>32</v>
      </c>
      <c r="C134" s="29" t="s">
        <v>529</v>
      </c>
      <c r="D134" s="28" t="s">
        <v>145</v>
      </c>
      <c r="E134" s="30" t="s">
        <v>530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773</v>
      </c>
    </row>
    <row r="137" ht="105.6">
      <c r="A137" s="1" t="s">
        <v>152</v>
      </c>
      <c r="E137" s="30" t="s">
        <v>531</v>
      </c>
    </row>
    <row r="138">
      <c r="A138" s="1" t="s">
        <v>143</v>
      </c>
      <c r="B138" s="28">
        <v>33</v>
      </c>
      <c r="C138" s="29" t="s">
        <v>532</v>
      </c>
      <c r="D138" s="28" t="s">
        <v>145</v>
      </c>
      <c r="E138" s="30" t="s">
        <v>533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773</v>
      </c>
    </row>
    <row r="141" ht="118.8">
      <c r="A141" s="1" t="s">
        <v>152</v>
      </c>
      <c r="E141" s="30" t="s">
        <v>534</v>
      </c>
    </row>
    <row r="142">
      <c r="A142" s="1" t="s">
        <v>143</v>
      </c>
      <c r="B142" s="28">
        <v>34</v>
      </c>
      <c r="C142" s="29" t="s">
        <v>535</v>
      </c>
      <c r="D142" s="28" t="s">
        <v>145</v>
      </c>
      <c r="E142" s="30" t="s">
        <v>536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773</v>
      </c>
    </row>
    <row r="145" ht="145.2">
      <c r="A145" s="1" t="s">
        <v>152</v>
      </c>
      <c r="E145" s="30" t="s">
        <v>537</v>
      </c>
    </row>
    <row r="146">
      <c r="A146" s="1" t="s">
        <v>143</v>
      </c>
      <c r="B146" s="28">
        <v>35</v>
      </c>
      <c r="C146" s="29" t="s">
        <v>538</v>
      </c>
      <c r="D146" s="28" t="s">
        <v>145</v>
      </c>
      <c r="E146" s="30" t="s">
        <v>539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771</v>
      </c>
    </row>
    <row r="149" ht="105.6">
      <c r="A149" s="1" t="s">
        <v>152</v>
      </c>
      <c r="E149" s="30" t="s">
        <v>540</v>
      </c>
    </row>
    <row r="150">
      <c r="A150" s="1" t="s">
        <v>143</v>
      </c>
      <c r="B150" s="28">
        <v>36</v>
      </c>
      <c r="C150" s="29" t="s">
        <v>541</v>
      </c>
      <c r="D150" s="28" t="s">
        <v>145</v>
      </c>
      <c r="E150" s="30" t="s">
        <v>542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771</v>
      </c>
    </row>
    <row r="153" ht="118.8">
      <c r="A153" s="1" t="s">
        <v>152</v>
      </c>
      <c r="E153" s="30" t="s">
        <v>543</v>
      </c>
    </row>
    <row r="154">
      <c r="A154" s="1" t="s">
        <v>143</v>
      </c>
      <c r="B154" s="28">
        <v>37</v>
      </c>
      <c r="C154" s="29" t="s">
        <v>544</v>
      </c>
      <c r="D154" s="28" t="s">
        <v>145</v>
      </c>
      <c r="E154" s="30" t="s">
        <v>545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771</v>
      </c>
    </row>
    <row r="157" ht="105.6">
      <c r="A157" s="1" t="s">
        <v>152</v>
      </c>
      <c r="E157" s="30" t="s">
        <v>546</v>
      </c>
    </row>
    <row r="158">
      <c r="A158" s="1" t="s">
        <v>143</v>
      </c>
      <c r="B158" s="28">
        <v>38</v>
      </c>
      <c r="C158" s="29" t="s">
        <v>547</v>
      </c>
      <c r="D158" s="28" t="s">
        <v>145</v>
      </c>
      <c r="E158" s="30" t="s">
        <v>548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771</v>
      </c>
    </row>
    <row r="161" ht="105.6">
      <c r="A161" s="1" t="s">
        <v>152</v>
      </c>
      <c r="E161" s="30" t="s">
        <v>549</v>
      </c>
    </row>
    <row r="162">
      <c r="A162" s="1" t="s">
        <v>143</v>
      </c>
      <c r="B162" s="28">
        <v>39</v>
      </c>
      <c r="C162" s="29" t="s">
        <v>550</v>
      </c>
      <c r="D162" s="28" t="s">
        <v>145</v>
      </c>
      <c r="E162" s="30" t="s">
        <v>551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164</v>
      </c>
    </row>
    <row r="165" ht="105.6">
      <c r="A165" s="1" t="s">
        <v>152</v>
      </c>
      <c r="E165" s="30" t="s">
        <v>552</v>
      </c>
    </row>
    <row r="166">
      <c r="A166" s="1" t="s">
        <v>143</v>
      </c>
      <c r="B166" s="28">
        <v>40</v>
      </c>
      <c r="C166" s="29" t="s">
        <v>553</v>
      </c>
      <c r="D166" s="28" t="s">
        <v>145</v>
      </c>
      <c r="E166" s="30" t="s">
        <v>554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771</v>
      </c>
    </row>
    <row r="169" ht="118.8">
      <c r="A169" s="1" t="s">
        <v>152</v>
      </c>
      <c r="E169" s="30" t="s">
        <v>555</v>
      </c>
    </row>
    <row r="170">
      <c r="A170" s="1" t="s">
        <v>143</v>
      </c>
      <c r="B170" s="28">
        <v>41</v>
      </c>
      <c r="C170" s="29" t="s">
        <v>556</v>
      </c>
      <c r="D170" s="28" t="s">
        <v>145</v>
      </c>
      <c r="E170" s="30" t="s">
        <v>557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772</v>
      </c>
    </row>
    <row r="173" ht="132">
      <c r="A173" s="1" t="s">
        <v>152</v>
      </c>
      <c r="E173" s="30" t="s">
        <v>558</v>
      </c>
    </row>
    <row r="174" ht="26.4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774</v>
      </c>
    </row>
    <row r="177" ht="145.2">
      <c r="A177" s="1" t="s">
        <v>152</v>
      </c>
      <c r="E177" s="30" t="s">
        <v>320</v>
      </c>
    </row>
    <row r="178" ht="26.4">
      <c r="A178" s="1" t="s">
        <v>143</v>
      </c>
      <c r="B178" s="28">
        <v>43</v>
      </c>
      <c r="C178" s="29" t="s">
        <v>560</v>
      </c>
      <c r="D178" s="28" t="s">
        <v>145</v>
      </c>
      <c r="E178" s="30" t="s">
        <v>561</v>
      </c>
      <c r="F178" s="31" t="s">
        <v>323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770</v>
      </c>
    </row>
    <row r="181" ht="118.8">
      <c r="A181" s="1" t="s">
        <v>152</v>
      </c>
      <c r="E181" s="30" t="s">
        <v>563</v>
      </c>
    </row>
    <row r="182">
      <c r="A182" s="1" t="s">
        <v>143</v>
      </c>
      <c r="B182" s="28">
        <v>44</v>
      </c>
      <c r="C182" s="29" t="s">
        <v>570</v>
      </c>
      <c r="D182" s="28" t="s">
        <v>145</v>
      </c>
      <c r="E182" s="30" t="s">
        <v>571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772</v>
      </c>
    </row>
    <row r="185" ht="118.8">
      <c r="A185" s="1" t="s">
        <v>152</v>
      </c>
      <c r="E185" s="30" t="s">
        <v>573</v>
      </c>
    </row>
    <row r="186">
      <c r="A186" s="1" t="s">
        <v>143</v>
      </c>
      <c r="B186" s="28">
        <v>45</v>
      </c>
      <c r="C186" s="29" t="s">
        <v>574</v>
      </c>
      <c r="D186" s="28" t="s">
        <v>145</v>
      </c>
      <c r="E186" s="30" t="s">
        <v>575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772</v>
      </c>
    </row>
    <row r="189" ht="145.2">
      <c r="A189" s="1" t="s">
        <v>152</v>
      </c>
      <c r="E189" s="30" t="s">
        <v>576</v>
      </c>
    </row>
    <row r="190">
      <c r="A190" s="1" t="s">
        <v>143</v>
      </c>
      <c r="B190" s="28">
        <v>46</v>
      </c>
      <c r="C190" s="29" t="s">
        <v>577</v>
      </c>
      <c r="D190" s="28" t="s">
        <v>145</v>
      </c>
      <c r="E190" s="30" t="s">
        <v>578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768</v>
      </c>
    </row>
    <row r="193" ht="118.8">
      <c r="A193" s="1" t="s">
        <v>152</v>
      </c>
      <c r="E193" s="30" t="s">
        <v>579</v>
      </c>
    </row>
    <row r="194">
      <c r="A194" s="1" t="s">
        <v>143</v>
      </c>
      <c r="B194" s="28">
        <v>47</v>
      </c>
      <c r="C194" s="29" t="s">
        <v>580</v>
      </c>
      <c r="D194" s="28" t="s">
        <v>145</v>
      </c>
      <c r="E194" s="30" t="s">
        <v>581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768</v>
      </c>
    </row>
    <row r="197" ht="132">
      <c r="A197" s="1" t="s">
        <v>152</v>
      </c>
      <c r="E197" s="30" t="s">
        <v>582</v>
      </c>
    </row>
    <row r="198">
      <c r="A198" s="1" t="s">
        <v>143</v>
      </c>
      <c r="B198" s="28">
        <v>48</v>
      </c>
      <c r="C198" s="29" t="s">
        <v>583</v>
      </c>
      <c r="D198" s="28" t="s">
        <v>145</v>
      </c>
      <c r="E198" s="30" t="s">
        <v>584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775</v>
      </c>
    </row>
    <row r="201" ht="145.2">
      <c r="A201" s="1" t="s">
        <v>152</v>
      </c>
      <c r="E201" s="30" t="s">
        <v>585</v>
      </c>
    </row>
    <row r="202">
      <c r="A202" s="1" t="s">
        <v>143</v>
      </c>
      <c r="B202" s="28">
        <v>49</v>
      </c>
      <c r="C202" s="29" t="s">
        <v>586</v>
      </c>
      <c r="D202" s="28" t="s">
        <v>145</v>
      </c>
      <c r="E202" s="30" t="s">
        <v>587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774</v>
      </c>
    </row>
    <row r="205" ht="145.2">
      <c r="A205" s="1" t="s">
        <v>152</v>
      </c>
      <c r="E205" s="30" t="s">
        <v>588</v>
      </c>
    </row>
    <row r="206">
      <c r="A206" s="1" t="s">
        <v>143</v>
      </c>
      <c r="B206" s="28">
        <v>50</v>
      </c>
      <c r="C206" s="29" t="s">
        <v>589</v>
      </c>
      <c r="D206" s="28" t="s">
        <v>145</v>
      </c>
      <c r="E206" s="30" t="s">
        <v>590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776</v>
      </c>
    </row>
    <row r="209" ht="145.2">
      <c r="A209" s="1" t="s">
        <v>152</v>
      </c>
      <c r="E209" s="30" t="s">
        <v>592</v>
      </c>
    </row>
    <row r="210">
      <c r="A210" s="1" t="s">
        <v>143</v>
      </c>
      <c r="B210" s="28">
        <v>51</v>
      </c>
      <c r="C210" s="29" t="s">
        <v>777</v>
      </c>
      <c r="D210" s="28" t="s">
        <v>145</v>
      </c>
      <c r="E210" s="30" t="s">
        <v>778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773</v>
      </c>
    </row>
    <row r="213" ht="118.8">
      <c r="A213" s="1" t="s">
        <v>152</v>
      </c>
      <c r="E213" s="30" t="s">
        <v>779</v>
      </c>
    </row>
    <row r="214">
      <c r="A214" s="1" t="s">
        <v>143</v>
      </c>
      <c r="B214" s="28">
        <v>52</v>
      </c>
      <c r="C214" s="29" t="s">
        <v>780</v>
      </c>
      <c r="D214" s="28" t="s">
        <v>145</v>
      </c>
      <c r="E214" s="30" t="s">
        <v>781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773</v>
      </c>
    </row>
    <row r="217" ht="145.2">
      <c r="A217" s="1" t="s">
        <v>152</v>
      </c>
      <c r="E217" s="30" t="s">
        <v>782</v>
      </c>
    </row>
    <row r="218">
      <c r="A218" s="1" t="s">
        <v>143</v>
      </c>
      <c r="B218" s="28">
        <v>53</v>
      </c>
      <c r="C218" s="29" t="s">
        <v>593</v>
      </c>
      <c r="D218" s="28" t="s">
        <v>145</v>
      </c>
      <c r="E218" s="30" t="s">
        <v>594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773</v>
      </c>
    </row>
    <row r="221" ht="118.8">
      <c r="A221" s="1" t="s">
        <v>152</v>
      </c>
      <c r="E221" s="30" t="s">
        <v>595</v>
      </c>
    </row>
    <row r="222">
      <c r="A222" s="1" t="s">
        <v>143</v>
      </c>
      <c r="B222" s="28">
        <v>54</v>
      </c>
      <c r="C222" s="29" t="s">
        <v>596</v>
      </c>
      <c r="D222" s="28" t="s">
        <v>145</v>
      </c>
      <c r="E222" s="30" t="s">
        <v>597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773</v>
      </c>
    </row>
    <row r="225" ht="145.2">
      <c r="A225" s="1" t="s">
        <v>152</v>
      </c>
      <c r="E225" s="30" t="s">
        <v>598</v>
      </c>
    </row>
    <row r="226">
      <c r="A226" s="1" t="s">
        <v>143</v>
      </c>
      <c r="B226" s="28">
        <v>55</v>
      </c>
      <c r="C226" s="29" t="s">
        <v>599</v>
      </c>
      <c r="D226" s="28" t="s">
        <v>145</v>
      </c>
      <c r="E226" s="30" t="s">
        <v>600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773</v>
      </c>
    </row>
    <row r="229" ht="118.8">
      <c r="A229" s="1" t="s">
        <v>152</v>
      </c>
      <c r="E229" s="30" t="s">
        <v>595</v>
      </c>
    </row>
    <row r="230">
      <c r="A230" s="1" t="s">
        <v>143</v>
      </c>
      <c r="B230" s="28">
        <v>56</v>
      </c>
      <c r="C230" s="29" t="s">
        <v>783</v>
      </c>
      <c r="D230" s="28" t="s">
        <v>145</v>
      </c>
      <c r="E230" s="30" t="s">
        <v>784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773</v>
      </c>
    </row>
    <row r="233" ht="132">
      <c r="A233" s="1" t="s">
        <v>152</v>
      </c>
      <c r="E233" s="30" t="s">
        <v>785</v>
      </c>
    </row>
    <row r="234">
      <c r="A234" s="1" t="s">
        <v>143</v>
      </c>
      <c r="B234" s="28">
        <v>57</v>
      </c>
      <c r="C234" s="29" t="s">
        <v>601</v>
      </c>
      <c r="D234" s="28" t="s">
        <v>145</v>
      </c>
      <c r="E234" s="30" t="s">
        <v>602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775</v>
      </c>
    </row>
    <row r="237" ht="158.4">
      <c r="A237" s="1" t="s">
        <v>152</v>
      </c>
      <c r="E237" s="30" t="s">
        <v>603</v>
      </c>
    </row>
    <row r="238">
      <c r="A238" s="1" t="s">
        <v>143</v>
      </c>
      <c r="B238" s="28">
        <v>58</v>
      </c>
      <c r="C238" s="29" t="s">
        <v>604</v>
      </c>
      <c r="D238" s="28" t="s">
        <v>145</v>
      </c>
      <c r="E238" s="30" t="s">
        <v>605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773</v>
      </c>
    </row>
    <row r="241" ht="118.8">
      <c r="A241" s="1" t="s">
        <v>152</v>
      </c>
      <c r="E241" s="30" t="s">
        <v>606</v>
      </c>
    </row>
    <row r="242">
      <c r="A242" s="1" t="s">
        <v>143</v>
      </c>
      <c r="B242" s="28">
        <v>59</v>
      </c>
      <c r="C242" s="29" t="s">
        <v>607</v>
      </c>
      <c r="D242" s="28" t="s">
        <v>145</v>
      </c>
      <c r="E242" s="30" t="s">
        <v>608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773</v>
      </c>
    </row>
    <row r="245" ht="132">
      <c r="A245" s="1" t="s">
        <v>152</v>
      </c>
      <c r="E245" s="30" t="s">
        <v>609</v>
      </c>
    </row>
    <row r="246">
      <c r="A246" s="1" t="s">
        <v>143</v>
      </c>
      <c r="B246" s="28">
        <v>60</v>
      </c>
      <c r="C246" s="29" t="s">
        <v>610</v>
      </c>
      <c r="D246" s="28" t="s">
        <v>145</v>
      </c>
      <c r="E246" s="30" t="s">
        <v>611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775</v>
      </c>
    </row>
    <row r="249" ht="145.2">
      <c r="A249" s="1" t="s">
        <v>152</v>
      </c>
      <c r="E249" s="30" t="s">
        <v>612</v>
      </c>
    </row>
    <row r="250">
      <c r="A250" s="1" t="s">
        <v>143</v>
      </c>
      <c r="B250" s="28">
        <v>61</v>
      </c>
      <c r="C250" s="29" t="s">
        <v>786</v>
      </c>
      <c r="D250" s="28" t="s">
        <v>145</v>
      </c>
      <c r="E250" s="30" t="s">
        <v>787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773</v>
      </c>
    </row>
    <row r="253" ht="118.8">
      <c r="A253" s="1" t="s">
        <v>152</v>
      </c>
      <c r="E253" s="30" t="s">
        <v>788</v>
      </c>
    </row>
    <row r="254">
      <c r="A254" s="1" t="s">
        <v>143</v>
      </c>
      <c r="B254" s="28">
        <v>62</v>
      </c>
      <c r="C254" s="29" t="s">
        <v>789</v>
      </c>
      <c r="D254" s="28" t="s">
        <v>145</v>
      </c>
      <c r="E254" s="30" t="s">
        <v>790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773</v>
      </c>
    </row>
    <row r="257" ht="132">
      <c r="A257" s="1" t="s">
        <v>152</v>
      </c>
      <c r="E257" s="30" t="s">
        <v>791</v>
      </c>
    </row>
    <row r="258">
      <c r="A258" s="1" t="s">
        <v>143</v>
      </c>
      <c r="B258" s="28">
        <v>63</v>
      </c>
      <c r="C258" s="29" t="s">
        <v>613</v>
      </c>
      <c r="D258" s="28" t="s">
        <v>145</v>
      </c>
      <c r="E258" s="30" t="s">
        <v>614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772</v>
      </c>
    </row>
    <row r="261" ht="145.2">
      <c r="A261" s="1" t="s">
        <v>152</v>
      </c>
      <c r="E261" s="30" t="s">
        <v>615</v>
      </c>
    </row>
    <row r="262">
      <c r="A262" s="1" t="s">
        <v>143</v>
      </c>
      <c r="B262" s="28">
        <v>64</v>
      </c>
      <c r="C262" s="29" t="s">
        <v>329</v>
      </c>
      <c r="D262" s="28" t="s">
        <v>145</v>
      </c>
      <c r="E262" s="30" t="s">
        <v>330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765</v>
      </c>
    </row>
    <row r="265" ht="118.8">
      <c r="A265" s="1" t="s">
        <v>152</v>
      </c>
      <c r="E265" s="30" t="s">
        <v>331</v>
      </c>
    </row>
    <row r="266">
      <c r="A266" s="1" t="s">
        <v>143</v>
      </c>
      <c r="B266" s="28">
        <v>65</v>
      </c>
      <c r="C266" s="29" t="s">
        <v>332</v>
      </c>
      <c r="D266" s="28" t="s">
        <v>145</v>
      </c>
      <c r="E266" s="30" t="s">
        <v>333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765</v>
      </c>
    </row>
    <row r="269" ht="171.6">
      <c r="A269" s="1" t="s">
        <v>152</v>
      </c>
      <c r="E269" s="30" t="s">
        <v>334</v>
      </c>
    </row>
    <row r="270">
      <c r="A270" s="1" t="s">
        <v>143</v>
      </c>
      <c r="B270" s="28">
        <v>66</v>
      </c>
      <c r="C270" s="29" t="s">
        <v>346</v>
      </c>
      <c r="D270" s="28" t="s">
        <v>145</v>
      </c>
      <c r="E270" s="30" t="s">
        <v>347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774</v>
      </c>
    </row>
    <row r="273" ht="158.4">
      <c r="A273" s="1" t="s">
        <v>152</v>
      </c>
      <c r="E273" s="30" t="s">
        <v>348</v>
      </c>
    </row>
    <row r="274">
      <c r="A274" s="1" t="s">
        <v>143</v>
      </c>
      <c r="B274" s="28">
        <v>67</v>
      </c>
      <c r="C274" s="29" t="s">
        <v>792</v>
      </c>
      <c r="D274" s="28" t="s">
        <v>145</v>
      </c>
      <c r="E274" s="30" t="s">
        <v>793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794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773</v>
      </c>
    </row>
    <row r="277" ht="118.8">
      <c r="A277" s="1" t="s">
        <v>152</v>
      </c>
      <c r="E277" s="30" t="s">
        <v>795</v>
      </c>
    </row>
    <row r="278">
      <c r="A278" s="1" t="s">
        <v>143</v>
      </c>
      <c r="B278" s="28">
        <v>68</v>
      </c>
      <c r="C278" s="29" t="s">
        <v>796</v>
      </c>
      <c r="D278" s="28" t="s">
        <v>145</v>
      </c>
      <c r="E278" s="30" t="s">
        <v>797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794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773</v>
      </c>
    </row>
    <row r="281" ht="105.6">
      <c r="A281" s="1" t="s">
        <v>152</v>
      </c>
      <c r="E281" s="30" t="s">
        <v>798</v>
      </c>
    </row>
    <row r="282">
      <c r="A282" s="1" t="s">
        <v>143</v>
      </c>
      <c r="B282" s="28">
        <v>69</v>
      </c>
      <c r="C282" s="29" t="s">
        <v>617</v>
      </c>
      <c r="D282" s="28" t="s">
        <v>145</v>
      </c>
      <c r="E282" s="30" t="s">
        <v>618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773</v>
      </c>
    </row>
    <row r="285" ht="118.8">
      <c r="A285" s="1" t="s">
        <v>152</v>
      </c>
      <c r="E285" s="30" t="s">
        <v>619</v>
      </c>
    </row>
    <row r="286">
      <c r="A286" s="1" t="s">
        <v>143</v>
      </c>
      <c r="B286" s="28">
        <v>70</v>
      </c>
      <c r="C286" s="29" t="s">
        <v>620</v>
      </c>
      <c r="D286" s="28" t="s">
        <v>145</v>
      </c>
      <c r="E286" s="30" t="s">
        <v>621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773</v>
      </c>
    </row>
    <row r="289" ht="171.6">
      <c r="A289" s="1" t="s">
        <v>152</v>
      </c>
      <c r="E289" s="30" t="s">
        <v>622</v>
      </c>
    </row>
    <row r="290">
      <c r="A290" s="1" t="s">
        <v>143</v>
      </c>
      <c r="B290" s="28">
        <v>71</v>
      </c>
      <c r="C290" s="29" t="s">
        <v>355</v>
      </c>
      <c r="D290" s="28" t="s">
        <v>145</v>
      </c>
      <c r="E290" s="30" t="s">
        <v>356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799</v>
      </c>
    </row>
    <row r="293" ht="118.8">
      <c r="A293" s="1" t="s">
        <v>152</v>
      </c>
      <c r="E293" s="30" t="s">
        <v>357</v>
      </c>
    </row>
    <row r="294">
      <c r="A294" s="1" t="s">
        <v>143</v>
      </c>
      <c r="B294" s="28">
        <v>72</v>
      </c>
      <c r="C294" s="29" t="s">
        <v>358</v>
      </c>
      <c r="D294" s="28" t="s">
        <v>145</v>
      </c>
      <c r="E294" s="30" t="s">
        <v>359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799</v>
      </c>
    </row>
    <row r="297" ht="118.8">
      <c r="A297" s="1" t="s">
        <v>152</v>
      </c>
      <c r="E297" s="30" t="s">
        <v>360</v>
      </c>
    </row>
    <row r="298">
      <c r="A298" s="1" t="s">
        <v>143</v>
      </c>
      <c r="B298" s="28">
        <v>73</v>
      </c>
      <c r="C298" s="29" t="s">
        <v>624</v>
      </c>
      <c r="D298" s="28" t="s">
        <v>145</v>
      </c>
      <c r="E298" s="30" t="s">
        <v>625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9" t="s">
        <v>148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6">
      <c r="A300" s="1" t="s">
        <v>150</v>
      </c>
      <c r="E300" s="36" t="s">
        <v>773</v>
      </c>
    </row>
    <row r="301" ht="118.8">
      <c r="A301" s="1" t="s">
        <v>152</v>
      </c>
      <c r="E301" s="30" t="s">
        <v>626</v>
      </c>
    </row>
    <row r="302">
      <c r="A302" s="1" t="s">
        <v>143</v>
      </c>
      <c r="B302" s="28">
        <v>74</v>
      </c>
      <c r="C302" s="29" t="s">
        <v>627</v>
      </c>
      <c r="D302" s="28" t="s">
        <v>145</v>
      </c>
      <c r="E302" s="30" t="s">
        <v>628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9" t="s">
        <v>148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6">
      <c r="A304" s="1" t="s">
        <v>150</v>
      </c>
      <c r="E304" s="36" t="s">
        <v>773</v>
      </c>
    </row>
    <row r="305" ht="132">
      <c r="A305" s="1" t="s">
        <v>152</v>
      </c>
      <c r="E305" s="30" t="s">
        <v>629</v>
      </c>
    </row>
    <row r="306" ht="26.4">
      <c r="A306" s="1" t="s">
        <v>143</v>
      </c>
      <c r="B306" s="28">
        <v>75</v>
      </c>
      <c r="C306" s="29" t="s">
        <v>630</v>
      </c>
      <c r="D306" s="28" t="s">
        <v>145</v>
      </c>
      <c r="E306" s="30" t="s">
        <v>631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9" t="s">
        <v>148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6">
      <c r="A308" s="1" t="s">
        <v>150</v>
      </c>
      <c r="E308" s="36" t="s">
        <v>768</v>
      </c>
    </row>
    <row r="309" ht="158.4">
      <c r="A309" s="1" t="s">
        <v>152</v>
      </c>
      <c r="E309" s="30" t="s">
        <v>632</v>
      </c>
    </row>
    <row r="310" ht="26.4">
      <c r="A310" s="1" t="s">
        <v>143</v>
      </c>
      <c r="B310" s="28">
        <v>76</v>
      </c>
      <c r="C310" s="29" t="s">
        <v>633</v>
      </c>
      <c r="D310" s="28" t="s">
        <v>145</v>
      </c>
      <c r="E310" s="30" t="s">
        <v>634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9" t="s">
        <v>148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6">
      <c r="A312" s="1" t="s">
        <v>150</v>
      </c>
      <c r="E312" s="36" t="s">
        <v>768</v>
      </c>
    </row>
    <row r="313" ht="118.8">
      <c r="A313" s="1" t="s">
        <v>152</v>
      </c>
      <c r="E313" s="30" t="s">
        <v>635</v>
      </c>
    </row>
    <row r="314" ht="26.4">
      <c r="A314" s="1" t="s">
        <v>143</v>
      </c>
      <c r="B314" s="28">
        <v>77</v>
      </c>
      <c r="C314" s="29" t="s">
        <v>636</v>
      </c>
      <c r="D314" s="28" t="s">
        <v>145</v>
      </c>
      <c r="E314" s="30" t="s">
        <v>637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9" t="s">
        <v>148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6">
      <c r="A316" s="1" t="s">
        <v>150</v>
      </c>
      <c r="E316" s="36" t="s">
        <v>768</v>
      </c>
    </row>
    <row r="317" ht="145.2">
      <c r="A317" s="1" t="s">
        <v>152</v>
      </c>
      <c r="E317" s="30" t="s">
        <v>638</v>
      </c>
    </row>
    <row r="318">
      <c r="A318" s="1" t="s">
        <v>143</v>
      </c>
      <c r="B318" s="28">
        <v>78</v>
      </c>
      <c r="C318" s="29" t="s">
        <v>639</v>
      </c>
      <c r="D318" s="28" t="s">
        <v>145</v>
      </c>
      <c r="E318" s="30" t="s">
        <v>640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9" t="s">
        <v>148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6">
      <c r="A320" s="1" t="s">
        <v>150</v>
      </c>
      <c r="E320" s="36" t="s">
        <v>771</v>
      </c>
    </row>
    <row r="321" ht="118.8">
      <c r="A321" s="1" t="s">
        <v>152</v>
      </c>
      <c r="E321" s="30" t="s">
        <v>641</v>
      </c>
    </row>
    <row r="322">
      <c r="A322" s="1" t="s">
        <v>143</v>
      </c>
      <c r="B322" s="28">
        <v>79</v>
      </c>
      <c r="C322" s="29" t="s">
        <v>642</v>
      </c>
      <c r="D322" s="28" t="s">
        <v>145</v>
      </c>
      <c r="E322" s="30" t="s">
        <v>643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9" t="s">
        <v>148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6">
      <c r="A324" s="1" t="s">
        <v>150</v>
      </c>
      <c r="E324" s="36" t="s">
        <v>771</v>
      </c>
    </row>
    <row r="325" ht="105.6">
      <c r="A325" s="1" t="s">
        <v>152</v>
      </c>
      <c r="E325" s="30" t="s">
        <v>644</v>
      </c>
    </row>
    <row r="326">
      <c r="A326" s="1" t="s">
        <v>143</v>
      </c>
      <c r="B326" s="28">
        <v>80</v>
      </c>
      <c r="C326" s="29" t="s">
        <v>645</v>
      </c>
      <c r="D326" s="28" t="s">
        <v>145</v>
      </c>
      <c r="E326" s="30" t="s">
        <v>646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9" t="s">
        <v>148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6">
      <c r="A328" s="1" t="s">
        <v>150</v>
      </c>
      <c r="E328" s="36" t="s">
        <v>773</v>
      </c>
    </row>
    <row r="329" ht="145.2">
      <c r="A329" s="1" t="s">
        <v>152</v>
      </c>
      <c r="E329" s="30" t="s">
        <v>647</v>
      </c>
    </row>
    <row r="330">
      <c r="A330" s="1" t="s">
        <v>143</v>
      </c>
      <c r="B330" s="28">
        <v>81</v>
      </c>
      <c r="C330" s="29" t="s">
        <v>370</v>
      </c>
      <c r="D330" s="28" t="s">
        <v>145</v>
      </c>
      <c r="E330" s="30" t="s">
        <v>371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9" t="s">
        <v>148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6">
      <c r="A332" s="1" t="s">
        <v>150</v>
      </c>
      <c r="E332" s="36" t="s">
        <v>771</v>
      </c>
    </row>
    <row r="333" ht="118.8">
      <c r="A333" s="1" t="s">
        <v>152</v>
      </c>
      <c r="E333" s="30" t="s">
        <v>373</v>
      </c>
    </row>
    <row r="334">
      <c r="A334" s="1" t="s">
        <v>143</v>
      </c>
      <c r="B334" s="28">
        <v>82</v>
      </c>
      <c r="C334" s="29" t="s">
        <v>374</v>
      </c>
      <c r="D334" s="28" t="s">
        <v>145</v>
      </c>
      <c r="E334" s="30" t="s">
        <v>375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9" t="s">
        <v>148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6">
      <c r="A336" s="1" t="s">
        <v>150</v>
      </c>
      <c r="E336" s="36" t="s">
        <v>771</v>
      </c>
    </row>
    <row r="337" ht="118.8">
      <c r="A337" s="1" t="s">
        <v>152</v>
      </c>
      <c r="E337" s="30" t="s">
        <v>376</v>
      </c>
    </row>
    <row r="338" ht="26.4">
      <c r="A338" s="1" t="s">
        <v>143</v>
      </c>
      <c r="B338" s="28">
        <v>83</v>
      </c>
      <c r="C338" s="29" t="s">
        <v>648</v>
      </c>
      <c r="D338" s="28" t="s">
        <v>145</v>
      </c>
      <c r="E338" s="30" t="s">
        <v>649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9" t="s">
        <v>148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6">
      <c r="A340" s="1" t="s">
        <v>150</v>
      </c>
      <c r="E340" s="36" t="s">
        <v>771</v>
      </c>
    </row>
    <row r="341" ht="118.8">
      <c r="A341" s="1" t="s">
        <v>152</v>
      </c>
      <c r="E341" s="30" t="s">
        <v>650</v>
      </c>
    </row>
    <row r="342">
      <c r="A342" s="1" t="s">
        <v>143</v>
      </c>
      <c r="B342" s="28">
        <v>84</v>
      </c>
      <c r="C342" s="29" t="s">
        <v>651</v>
      </c>
      <c r="D342" s="28" t="s">
        <v>145</v>
      </c>
      <c r="E342" s="30" t="s">
        <v>652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9" t="s">
        <v>148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6">
      <c r="A344" s="1" t="s">
        <v>150</v>
      </c>
      <c r="E344" s="36" t="s">
        <v>771</v>
      </c>
    </row>
    <row r="345" ht="158.4">
      <c r="A345" s="1" t="s">
        <v>152</v>
      </c>
      <c r="E345" s="30" t="s">
        <v>653</v>
      </c>
    </row>
    <row r="346">
      <c r="A346" s="1" t="s">
        <v>143</v>
      </c>
      <c r="B346" s="28">
        <v>85</v>
      </c>
      <c r="C346" s="29" t="s">
        <v>654</v>
      </c>
      <c r="D346" s="28" t="s">
        <v>145</v>
      </c>
      <c r="E346" s="30" t="s">
        <v>655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9" t="s">
        <v>148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6">
      <c r="A348" s="1" t="s">
        <v>150</v>
      </c>
      <c r="E348" s="36" t="s">
        <v>768</v>
      </c>
    </row>
    <row r="349" ht="158.4">
      <c r="A349" s="1" t="s">
        <v>152</v>
      </c>
      <c r="E349" s="30" t="s">
        <v>656</v>
      </c>
    </row>
    <row r="350" ht="26.4">
      <c r="A350" s="1" t="s">
        <v>143</v>
      </c>
      <c r="B350" s="28">
        <v>86</v>
      </c>
      <c r="C350" s="29" t="s">
        <v>657</v>
      </c>
      <c r="D350" s="28" t="s">
        <v>145</v>
      </c>
      <c r="E350" s="30" t="s">
        <v>658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9" t="s">
        <v>148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6">
      <c r="A352" s="1" t="s">
        <v>150</v>
      </c>
      <c r="E352" s="36" t="s">
        <v>773</v>
      </c>
    </row>
    <row r="353" ht="118.8">
      <c r="A353" s="1" t="s">
        <v>152</v>
      </c>
      <c r="E353" s="30" t="s">
        <v>659</v>
      </c>
    </row>
    <row r="354" ht="26.4">
      <c r="A354" s="1" t="s">
        <v>143</v>
      </c>
      <c r="B354" s="28">
        <v>87</v>
      </c>
      <c r="C354" s="29" t="s">
        <v>660</v>
      </c>
      <c r="D354" s="28" t="s">
        <v>145</v>
      </c>
      <c r="E354" s="30" t="s">
        <v>661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9" t="s">
        <v>148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6">
      <c r="A356" s="1" t="s">
        <v>150</v>
      </c>
      <c r="E356" s="36" t="s">
        <v>773</v>
      </c>
    </row>
    <row r="357" ht="132">
      <c r="A357" s="1" t="s">
        <v>152</v>
      </c>
      <c r="E357" s="30" t="s">
        <v>662</v>
      </c>
    </row>
    <row r="358">
      <c r="A358" s="1" t="s">
        <v>143</v>
      </c>
      <c r="B358" s="28">
        <v>90</v>
      </c>
      <c r="C358" s="29" t="s">
        <v>663</v>
      </c>
      <c r="D358" s="28" t="s">
        <v>145</v>
      </c>
      <c r="E358" s="30" t="s">
        <v>664</v>
      </c>
      <c r="F358" s="31" t="s">
        <v>159</v>
      </c>
      <c r="G358" s="32">
        <v>12.9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9" t="s">
        <v>148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6">
      <c r="A360" s="1" t="s">
        <v>150</v>
      </c>
      <c r="E360" s="36" t="s">
        <v>800</v>
      </c>
    </row>
    <row r="361" ht="118.8">
      <c r="A361" s="1" t="s">
        <v>152</v>
      </c>
      <c r="E361" s="30" t="s">
        <v>665</v>
      </c>
    </row>
    <row r="362">
      <c r="A362" s="1" t="s">
        <v>143</v>
      </c>
      <c r="B362" s="28">
        <v>91</v>
      </c>
      <c r="C362" s="29" t="s">
        <v>666</v>
      </c>
      <c r="D362" s="28" t="s">
        <v>145</v>
      </c>
      <c r="E362" s="30" t="s">
        <v>667</v>
      </c>
      <c r="F362" s="31" t="s">
        <v>159</v>
      </c>
      <c r="G362" s="32">
        <v>12.9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9" t="s">
        <v>148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6">
      <c r="A364" s="1" t="s">
        <v>150</v>
      </c>
      <c r="E364" s="36" t="s">
        <v>800</v>
      </c>
    </row>
    <row r="365" ht="132">
      <c r="A365" s="1" t="s">
        <v>152</v>
      </c>
      <c r="E365" s="30" t="s">
        <v>668</v>
      </c>
    </row>
    <row r="366">
      <c r="A366" s="1" t="s">
        <v>143</v>
      </c>
      <c r="B366" s="28">
        <v>92</v>
      </c>
      <c r="C366" s="29" t="s">
        <v>746</v>
      </c>
      <c r="D366" s="28" t="s">
        <v>145</v>
      </c>
      <c r="E366" s="30" t="s">
        <v>747</v>
      </c>
      <c r="F366" s="31" t="s">
        <v>159</v>
      </c>
      <c r="G366" s="32">
        <v>4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9" t="s">
        <v>148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6">
      <c r="A368" s="1" t="s">
        <v>150</v>
      </c>
      <c r="E368" s="36" t="s">
        <v>774</v>
      </c>
    </row>
    <row r="369" ht="158.4">
      <c r="A369" s="1" t="s">
        <v>152</v>
      </c>
      <c r="E369" s="30" t="s">
        <v>748</v>
      </c>
    </row>
    <row r="370">
      <c r="A370" s="1" t="s">
        <v>143</v>
      </c>
      <c r="B370" s="28">
        <v>93</v>
      </c>
      <c r="C370" s="29" t="s">
        <v>678</v>
      </c>
      <c r="D370" s="28" t="s">
        <v>145</v>
      </c>
      <c r="E370" s="30" t="s">
        <v>679</v>
      </c>
      <c r="F370" s="31" t="s">
        <v>159</v>
      </c>
      <c r="G370" s="32">
        <v>0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9" t="s">
        <v>148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6">
      <c r="A372" s="1" t="s">
        <v>150</v>
      </c>
      <c r="E372" s="36" t="s">
        <v>801</v>
      </c>
    </row>
    <row r="373" ht="118.8">
      <c r="A373" s="1" t="s">
        <v>152</v>
      </c>
      <c r="E373" s="30" t="s">
        <v>680</v>
      </c>
    </row>
    <row r="374">
      <c r="A374" s="1" t="s">
        <v>143</v>
      </c>
      <c r="B374" s="28">
        <v>94</v>
      </c>
      <c r="C374" s="29" t="s">
        <v>678</v>
      </c>
      <c r="D374" s="28" t="s">
        <v>406</v>
      </c>
      <c r="E374" s="30" t="s">
        <v>679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9" t="s">
        <v>148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6">
      <c r="A376" s="1" t="s">
        <v>150</v>
      </c>
      <c r="E376" s="36" t="s">
        <v>773</v>
      </c>
    </row>
    <row r="377" ht="118.8">
      <c r="A377" s="1" t="s">
        <v>152</v>
      </c>
      <c r="E377" s="30" t="s">
        <v>680</v>
      </c>
    </row>
    <row r="378">
      <c r="A378" s="1" t="s">
        <v>143</v>
      </c>
      <c r="B378" s="28">
        <v>95</v>
      </c>
      <c r="C378" s="29" t="s">
        <v>681</v>
      </c>
      <c r="D378" s="28" t="s">
        <v>145</v>
      </c>
      <c r="E378" s="30" t="s">
        <v>682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9" t="s">
        <v>148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6">
      <c r="A380" s="1" t="s">
        <v>150</v>
      </c>
      <c r="E380" s="36" t="s">
        <v>164</v>
      </c>
    </row>
    <row r="381" ht="145.2">
      <c r="A381" s="1" t="s">
        <v>152</v>
      </c>
      <c r="E381" s="30" t="s">
        <v>683</v>
      </c>
    </row>
    <row r="382">
      <c r="A382" s="1" t="s">
        <v>143</v>
      </c>
      <c r="B382" s="28">
        <v>96</v>
      </c>
      <c r="C382" s="29" t="s">
        <v>681</v>
      </c>
      <c r="D382" s="28" t="s">
        <v>406</v>
      </c>
      <c r="E382" s="30" t="s">
        <v>682</v>
      </c>
      <c r="F382" s="31" t="s">
        <v>159</v>
      </c>
      <c r="G382" s="32">
        <v>0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9" t="s">
        <v>148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6">
      <c r="A384" s="1" t="s">
        <v>150</v>
      </c>
      <c r="E384" s="36" t="s">
        <v>801</v>
      </c>
    </row>
    <row r="385" ht="145.2">
      <c r="A385" s="1" t="s">
        <v>152</v>
      </c>
      <c r="E385" s="30" t="s">
        <v>683</v>
      </c>
    </row>
    <row r="386">
      <c r="A386" s="1" t="s">
        <v>143</v>
      </c>
      <c r="B386" s="28">
        <v>97</v>
      </c>
      <c r="C386" s="29" t="s">
        <v>684</v>
      </c>
      <c r="D386" s="28" t="s">
        <v>145</v>
      </c>
      <c r="E386" s="30" t="s">
        <v>685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9" t="s">
        <v>148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6">
      <c r="A388" s="1" t="s">
        <v>150</v>
      </c>
      <c r="E388" s="36" t="s">
        <v>771</v>
      </c>
    </row>
    <row r="389" ht="158.4">
      <c r="A389" s="1" t="s">
        <v>152</v>
      </c>
      <c r="E389" s="30" t="s">
        <v>686</v>
      </c>
    </row>
    <row r="390">
      <c r="A390" s="1" t="s">
        <v>143</v>
      </c>
      <c r="B390" s="28">
        <v>98</v>
      </c>
      <c r="C390" s="29" t="s">
        <v>687</v>
      </c>
      <c r="D390" s="28" t="s">
        <v>145</v>
      </c>
      <c r="E390" s="30" t="s">
        <v>688</v>
      </c>
      <c r="F390" s="31" t="s">
        <v>159</v>
      </c>
      <c r="G390" s="32">
        <v>3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9" t="s">
        <v>148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6">
      <c r="A392" s="1" t="s">
        <v>150</v>
      </c>
      <c r="E392" s="36" t="s">
        <v>768</v>
      </c>
    </row>
    <row r="393" ht="118.8">
      <c r="A393" s="1" t="s">
        <v>152</v>
      </c>
      <c r="E393" s="30" t="s">
        <v>689</v>
      </c>
    </row>
    <row r="394">
      <c r="A394" s="1" t="s">
        <v>143</v>
      </c>
      <c r="B394" s="28">
        <v>99</v>
      </c>
      <c r="C394" s="29" t="s">
        <v>690</v>
      </c>
      <c r="D394" s="28" t="s">
        <v>145</v>
      </c>
      <c r="E394" s="30" t="s">
        <v>691</v>
      </c>
      <c r="F394" s="31" t="s">
        <v>159</v>
      </c>
      <c r="G394" s="32">
        <v>3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9" t="s">
        <v>148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6">
      <c r="A396" s="1" t="s">
        <v>150</v>
      </c>
      <c r="E396" s="36" t="s">
        <v>768</v>
      </c>
    </row>
    <row r="397" ht="105.6">
      <c r="A397" s="1" t="s">
        <v>152</v>
      </c>
      <c r="E397" s="30" t="s">
        <v>692</v>
      </c>
    </row>
    <row r="398">
      <c r="A398" s="1" t="s">
        <v>143</v>
      </c>
      <c r="B398" s="28">
        <v>100</v>
      </c>
      <c r="C398" s="29" t="s">
        <v>203</v>
      </c>
      <c r="D398" s="28" t="s">
        <v>145</v>
      </c>
      <c r="E398" s="30" t="s">
        <v>204</v>
      </c>
      <c r="F398" s="31" t="s">
        <v>205</v>
      </c>
      <c r="G398" s="32">
        <v>50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9" t="s">
        <v>148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6">
      <c r="A400" s="1" t="s">
        <v>150</v>
      </c>
      <c r="E400" s="36" t="s">
        <v>764</v>
      </c>
    </row>
    <row r="401" ht="118.8">
      <c r="A401" s="1" t="s">
        <v>152</v>
      </c>
      <c r="E401" s="30" t="s">
        <v>207</v>
      </c>
    </row>
    <row r="402">
      <c r="A402" s="1" t="s">
        <v>143</v>
      </c>
      <c r="B402" s="28">
        <v>101</v>
      </c>
      <c r="C402" s="29" t="s">
        <v>208</v>
      </c>
      <c r="D402" s="28" t="s">
        <v>145</v>
      </c>
      <c r="E402" s="30" t="s">
        <v>209</v>
      </c>
      <c r="F402" s="31" t="s">
        <v>205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9" t="s">
        <v>148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6">
      <c r="A404" s="1" t="s">
        <v>150</v>
      </c>
      <c r="E404" s="36" t="s">
        <v>760</v>
      </c>
    </row>
    <row r="405" ht="105.6">
      <c r="A405" s="1" t="s">
        <v>152</v>
      </c>
      <c r="E405" s="30" t="s">
        <v>211</v>
      </c>
    </row>
    <row r="406">
      <c r="A406" s="1" t="s">
        <v>143</v>
      </c>
      <c r="B406" s="28">
        <v>102</v>
      </c>
      <c r="C406" s="29" t="s">
        <v>212</v>
      </c>
      <c r="D406" s="28" t="s">
        <v>145</v>
      </c>
      <c r="E406" s="30" t="s">
        <v>213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9" t="s">
        <v>148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6">
      <c r="A408" s="1" t="s">
        <v>150</v>
      </c>
      <c r="E408" s="36" t="s">
        <v>802</v>
      </c>
    </row>
    <row r="409" ht="145.2">
      <c r="A409" s="1" t="s">
        <v>152</v>
      </c>
      <c r="E409" s="30" t="s">
        <v>214</v>
      </c>
    </row>
    <row r="410">
      <c r="A410" s="1" t="s">
        <v>143</v>
      </c>
      <c r="B410" s="28">
        <v>103</v>
      </c>
      <c r="C410" s="29" t="s">
        <v>382</v>
      </c>
      <c r="D410" s="28" t="s">
        <v>145</v>
      </c>
      <c r="E410" s="30" t="s">
        <v>383</v>
      </c>
      <c r="F410" s="31" t="s">
        <v>159</v>
      </c>
      <c r="G410" s="32">
        <v>16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9" t="s">
        <v>148</v>
      </c>
      <c r="O410" s="35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6">
      <c r="A412" s="1" t="s">
        <v>150</v>
      </c>
      <c r="E412" s="36" t="s">
        <v>803</v>
      </c>
    </row>
    <row r="413" ht="118.8">
      <c r="A413" s="1" t="s">
        <v>152</v>
      </c>
      <c r="E413" s="30" t="s">
        <v>385</v>
      </c>
    </row>
    <row r="414" ht="26.4">
      <c r="A414" s="1" t="s">
        <v>143</v>
      </c>
      <c r="B414" s="28">
        <v>104</v>
      </c>
      <c r="C414" s="29" t="s">
        <v>215</v>
      </c>
      <c r="D414" s="28" t="s">
        <v>145</v>
      </c>
      <c r="E414" s="30" t="s">
        <v>216</v>
      </c>
      <c r="F414" s="31" t="s">
        <v>159</v>
      </c>
      <c r="G414" s="32">
        <v>22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9" t="s">
        <v>148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6">
      <c r="A416" s="1" t="s">
        <v>150</v>
      </c>
      <c r="E416" s="36" t="s">
        <v>802</v>
      </c>
    </row>
    <row r="417" ht="92.4">
      <c r="A417" s="1" t="s">
        <v>152</v>
      </c>
      <c r="E417" s="30" t="s">
        <v>218</v>
      </c>
    </row>
    <row r="418" ht="26.4">
      <c r="A418" s="1" t="s">
        <v>143</v>
      </c>
      <c r="B418" s="28">
        <v>105</v>
      </c>
      <c r="C418" s="29" t="s">
        <v>695</v>
      </c>
      <c r="D418" s="28" t="s">
        <v>145</v>
      </c>
      <c r="E418" s="30" t="s">
        <v>696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3">
        <v>0</v>
      </c>
      <c r="M418" s="20">
        <f>ROUND(G418*L418,P4)</f>
        <v>0</v>
      </c>
      <c r="N418" s="39" t="s">
        <v>148</v>
      </c>
      <c r="O418" s="35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6">
      <c r="A420" s="1" t="s">
        <v>150</v>
      </c>
      <c r="E420" s="36" t="s">
        <v>160</v>
      </c>
    </row>
    <row r="421" ht="105.6">
      <c r="A421" s="1" t="s">
        <v>152</v>
      </c>
      <c r="E421" s="30" t="s">
        <v>697</v>
      </c>
    </row>
    <row r="422">
      <c r="A422" s="1" t="s">
        <v>143</v>
      </c>
      <c r="B422" s="28">
        <v>106</v>
      </c>
      <c r="C422" s="29" t="s">
        <v>698</v>
      </c>
      <c r="D422" s="28" t="s">
        <v>145</v>
      </c>
      <c r="E422" s="30" t="s">
        <v>699</v>
      </c>
      <c r="F422" s="31" t="s">
        <v>159</v>
      </c>
      <c r="G422" s="32">
        <v>20</v>
      </c>
      <c r="H422" s="32">
        <v>0</v>
      </c>
      <c r="I422" s="33">
        <f>ROUND(G422*H422,P4)</f>
        <v>0</v>
      </c>
      <c r="J422" s="28"/>
      <c r="K422" s="28"/>
      <c r="L422" s="33">
        <v>0</v>
      </c>
      <c r="M422" s="20">
        <f>ROUND(G422*L422,P4)</f>
        <v>0</v>
      </c>
      <c r="N422" s="39" t="s">
        <v>148</v>
      </c>
      <c r="O422" s="35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6">
      <c r="A424" s="1" t="s">
        <v>150</v>
      </c>
      <c r="E424" s="36" t="s">
        <v>760</v>
      </c>
    </row>
    <row r="425" ht="92.4">
      <c r="A425" s="1" t="s">
        <v>152</v>
      </c>
      <c r="E425" s="30" t="s">
        <v>700</v>
      </c>
    </row>
    <row r="426">
      <c r="A426" s="1" t="s">
        <v>143</v>
      </c>
      <c r="B426" s="28">
        <v>107</v>
      </c>
      <c r="C426" s="29" t="s">
        <v>219</v>
      </c>
      <c r="D426" s="28" t="s">
        <v>145</v>
      </c>
      <c r="E426" s="30" t="s">
        <v>220</v>
      </c>
      <c r="F426" s="31" t="s">
        <v>205</v>
      </c>
      <c r="G426" s="32">
        <v>100</v>
      </c>
      <c r="H426" s="32">
        <v>0</v>
      </c>
      <c r="I426" s="33">
        <f>ROUND(G426*H426,P4)</f>
        <v>0</v>
      </c>
      <c r="J426" s="28"/>
      <c r="K426" s="28"/>
      <c r="L426" s="33">
        <v>0</v>
      </c>
      <c r="M426" s="20">
        <f>ROUND(G426*L426,P4)</f>
        <v>0</v>
      </c>
      <c r="N426" s="39" t="s">
        <v>148</v>
      </c>
      <c r="O426" s="35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6">
      <c r="A428" s="1" t="s">
        <v>150</v>
      </c>
      <c r="E428" s="36" t="s">
        <v>804</v>
      </c>
    </row>
    <row r="429" ht="118.8">
      <c r="A429" s="1" t="s">
        <v>152</v>
      </c>
      <c r="E429" s="30" t="s">
        <v>222</v>
      </c>
    </row>
    <row r="430">
      <c r="A430" s="1" t="s">
        <v>143</v>
      </c>
      <c r="B430" s="28">
        <v>108</v>
      </c>
      <c r="C430" s="29" t="s">
        <v>223</v>
      </c>
      <c r="D430" s="28" t="s">
        <v>145</v>
      </c>
      <c r="E430" s="30" t="s">
        <v>224</v>
      </c>
      <c r="F430" s="31" t="s">
        <v>159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3">
        <v>0</v>
      </c>
      <c r="M430" s="20">
        <f>ROUND(G430*L430,P4)</f>
        <v>0</v>
      </c>
      <c r="N430" s="39" t="s">
        <v>148</v>
      </c>
      <c r="O430" s="35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6">
      <c r="A432" s="1" t="s">
        <v>150</v>
      </c>
      <c r="E432" s="36" t="s">
        <v>774</v>
      </c>
    </row>
    <row r="433" ht="79.2">
      <c r="A433" s="1" t="s">
        <v>152</v>
      </c>
      <c r="E433" s="30" t="s">
        <v>225</v>
      </c>
    </row>
    <row r="434" ht="26.4">
      <c r="A434" s="1" t="s">
        <v>143</v>
      </c>
      <c r="B434" s="28">
        <v>109</v>
      </c>
      <c r="C434" s="29" t="s">
        <v>388</v>
      </c>
      <c r="D434" s="28" t="s">
        <v>145</v>
      </c>
      <c r="E434" s="30" t="s">
        <v>389</v>
      </c>
      <c r="F434" s="31" t="s">
        <v>159</v>
      </c>
      <c r="G434" s="32">
        <v>30</v>
      </c>
      <c r="H434" s="32">
        <v>0</v>
      </c>
      <c r="I434" s="33">
        <f>ROUND(G434*H434,P4)</f>
        <v>0</v>
      </c>
      <c r="J434" s="28"/>
      <c r="K434" s="28"/>
      <c r="L434" s="33">
        <v>0</v>
      </c>
      <c r="M434" s="20">
        <f>ROUND(G434*L434,P4)</f>
        <v>0</v>
      </c>
      <c r="N434" s="39" t="s">
        <v>148</v>
      </c>
      <c r="O434" s="35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6">
      <c r="A436" s="1" t="s">
        <v>150</v>
      </c>
      <c r="E436" s="36" t="s">
        <v>805</v>
      </c>
    </row>
    <row r="437" ht="105.6">
      <c r="A437" s="1" t="s">
        <v>152</v>
      </c>
      <c r="E437" s="30" t="s">
        <v>391</v>
      </c>
    </row>
    <row r="438">
      <c r="A438" s="1" t="s">
        <v>143</v>
      </c>
      <c r="B438" s="28">
        <v>110</v>
      </c>
      <c r="C438" s="29" t="s">
        <v>392</v>
      </c>
      <c r="D438" s="28" t="s">
        <v>145</v>
      </c>
      <c r="E438" s="30" t="s">
        <v>393</v>
      </c>
      <c r="F438" s="31" t="s">
        <v>159</v>
      </c>
      <c r="G438" s="32">
        <v>30</v>
      </c>
      <c r="H438" s="32">
        <v>0</v>
      </c>
      <c r="I438" s="33">
        <f>ROUND(G438*H438,P4)</f>
        <v>0</v>
      </c>
      <c r="J438" s="28"/>
      <c r="K438" s="28"/>
      <c r="L438" s="33">
        <v>0</v>
      </c>
      <c r="M438" s="20">
        <f>ROUND(G438*L438,P4)</f>
        <v>0</v>
      </c>
      <c r="N438" s="39" t="s">
        <v>148</v>
      </c>
      <c r="O438" s="35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6">
      <c r="A440" s="1" t="s">
        <v>150</v>
      </c>
      <c r="E440" s="36" t="s">
        <v>805</v>
      </c>
    </row>
    <row r="441" ht="92.4">
      <c r="A441" s="1" t="s">
        <v>152</v>
      </c>
      <c r="E441" s="30" t="s">
        <v>394</v>
      </c>
    </row>
    <row r="442">
      <c r="A442" s="1" t="s">
        <v>143</v>
      </c>
      <c r="B442" s="28">
        <v>111</v>
      </c>
      <c r="C442" s="29" t="s">
        <v>399</v>
      </c>
      <c r="D442" s="28" t="s">
        <v>145</v>
      </c>
      <c r="E442" s="30" t="s">
        <v>400</v>
      </c>
      <c r="F442" s="31" t="s">
        <v>318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3">
        <v>0</v>
      </c>
      <c r="M442" s="20">
        <f>ROUND(G442*L442,P4)</f>
        <v>0</v>
      </c>
      <c r="N442" s="39" t="s">
        <v>148</v>
      </c>
      <c r="O442" s="35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6">
      <c r="A444" s="1" t="s">
        <v>150</v>
      </c>
      <c r="E444" s="36" t="s">
        <v>806</v>
      </c>
    </row>
    <row r="445" ht="92.4">
      <c r="A445" s="1" t="s">
        <v>152</v>
      </c>
      <c r="E445" s="30" t="s">
        <v>401</v>
      </c>
    </row>
    <row r="446">
      <c r="A446" s="1" t="s">
        <v>143</v>
      </c>
      <c r="B446" s="28">
        <v>112</v>
      </c>
      <c r="C446" s="29" t="s">
        <v>402</v>
      </c>
      <c r="D446" s="28" t="s">
        <v>145</v>
      </c>
      <c r="E446" s="30" t="s">
        <v>403</v>
      </c>
      <c r="F446" s="31" t="s">
        <v>159</v>
      </c>
      <c r="G446" s="32">
        <v>14</v>
      </c>
      <c r="H446" s="32">
        <v>0</v>
      </c>
      <c r="I446" s="33">
        <f>ROUND(G446*H446,P4)</f>
        <v>0</v>
      </c>
      <c r="J446" s="28"/>
      <c r="K446" s="28"/>
      <c r="L446" s="33">
        <v>0</v>
      </c>
      <c r="M446" s="20">
        <f>ROUND(G446*L446,P4)</f>
        <v>0</v>
      </c>
      <c r="N446" s="39" t="s">
        <v>148</v>
      </c>
      <c r="O446" s="35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6">
      <c r="A448" s="1" t="s">
        <v>150</v>
      </c>
      <c r="E448" s="36" t="s">
        <v>765</v>
      </c>
    </row>
    <row r="449" ht="92.4">
      <c r="A449" s="1" t="s">
        <v>152</v>
      </c>
      <c r="E449" s="30" t="s">
        <v>404</v>
      </c>
    </row>
    <row r="450">
      <c r="A450" s="1" t="s">
        <v>143</v>
      </c>
      <c r="B450" s="28">
        <v>119</v>
      </c>
      <c r="C450" s="29" t="s">
        <v>715</v>
      </c>
      <c r="D450" s="28" t="s">
        <v>406</v>
      </c>
      <c r="E450" s="30" t="s">
        <v>716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3">
        <v>0</v>
      </c>
      <c r="M450" s="20">
        <f>ROUND(G450*L450,P4)</f>
        <v>0</v>
      </c>
      <c r="N450" s="39" t="s">
        <v>807</v>
      </c>
      <c r="O450" s="35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6">
      <c r="A452" s="1" t="s">
        <v>150</v>
      </c>
      <c r="E452" s="36" t="s">
        <v>319</v>
      </c>
    </row>
    <row r="453" ht="132">
      <c r="A453" s="1" t="s">
        <v>152</v>
      </c>
      <c r="E453" s="30" t="s">
        <v>808</v>
      </c>
    </row>
    <row r="454">
      <c r="A454" s="1" t="s">
        <v>143</v>
      </c>
      <c r="B454" s="28">
        <v>120</v>
      </c>
      <c r="C454" s="29" t="s">
        <v>718</v>
      </c>
      <c r="D454" s="28" t="s">
        <v>406</v>
      </c>
      <c r="E454" s="30" t="s">
        <v>719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3">
        <v>0</v>
      </c>
      <c r="M454" s="20">
        <f>ROUND(G454*L454,P4)</f>
        <v>0</v>
      </c>
      <c r="N454" s="39" t="s">
        <v>807</v>
      </c>
      <c r="O454" s="35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6">
      <c r="A456" s="1" t="s">
        <v>150</v>
      </c>
      <c r="E456" s="36" t="s">
        <v>319</v>
      </c>
    </row>
    <row r="457" ht="145.2">
      <c r="A457" s="1" t="s">
        <v>152</v>
      </c>
      <c r="E457" s="30" t="s">
        <v>809</v>
      </c>
    </row>
    <row r="458">
      <c r="A458" s="1" t="s">
        <v>143</v>
      </c>
      <c r="B458" s="28">
        <v>121</v>
      </c>
      <c r="C458" s="29" t="s">
        <v>550</v>
      </c>
      <c r="D458" s="28" t="s">
        <v>406</v>
      </c>
      <c r="E458" s="30" t="s">
        <v>742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3">
        <v>0</v>
      </c>
      <c r="M458" s="20">
        <f>ROUND(G458*L458,P4)</f>
        <v>0</v>
      </c>
      <c r="N458" s="39" t="s">
        <v>148</v>
      </c>
      <c r="O458" s="35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6">
      <c r="A460" s="1" t="s">
        <v>150</v>
      </c>
      <c r="E460" s="36" t="s">
        <v>164</v>
      </c>
    </row>
    <row r="461" ht="105.6">
      <c r="A461" s="1" t="s">
        <v>152</v>
      </c>
      <c r="E461" s="30" t="s">
        <v>552</v>
      </c>
    </row>
    <row r="462" ht="26.4">
      <c r="A462" s="1" t="s">
        <v>143</v>
      </c>
      <c r="B462" s="28">
        <v>122</v>
      </c>
      <c r="C462" s="29" t="s">
        <v>564</v>
      </c>
      <c r="D462" s="28" t="s">
        <v>145</v>
      </c>
      <c r="E462" s="30" t="s">
        <v>565</v>
      </c>
      <c r="F462" s="31" t="s">
        <v>159</v>
      </c>
      <c r="G462" s="32">
        <v>3</v>
      </c>
      <c r="H462" s="32">
        <v>0</v>
      </c>
      <c r="I462" s="33">
        <f>ROUND(G462*H462,P4)</f>
        <v>0</v>
      </c>
      <c r="J462" s="28"/>
      <c r="K462" s="28"/>
      <c r="L462" s="33">
        <v>0</v>
      </c>
      <c r="M462" s="20">
        <f>ROUND(G462*L462,P4)</f>
        <v>0</v>
      </c>
      <c r="N462" s="39" t="s">
        <v>148</v>
      </c>
      <c r="O462" s="35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6">
      <c r="A464" s="1" t="s">
        <v>150</v>
      </c>
      <c r="E464" s="36" t="s">
        <v>160</v>
      </c>
    </row>
    <row r="465" ht="92.4">
      <c r="A465" s="1" t="s">
        <v>152</v>
      </c>
      <c r="E465" s="30" t="s">
        <v>566</v>
      </c>
    </row>
    <row r="466" ht="26.4">
      <c r="A466" s="1" t="s">
        <v>143</v>
      </c>
      <c r="B466" s="28">
        <v>123</v>
      </c>
      <c r="C466" s="29" t="s">
        <v>567</v>
      </c>
      <c r="D466" s="28" t="s">
        <v>145</v>
      </c>
      <c r="E466" s="30" t="s">
        <v>568</v>
      </c>
      <c r="F466" s="31" t="s">
        <v>159</v>
      </c>
      <c r="G466" s="32">
        <v>3</v>
      </c>
      <c r="H466" s="32">
        <v>0</v>
      </c>
      <c r="I466" s="33">
        <f>ROUND(G466*H466,P4)</f>
        <v>0</v>
      </c>
      <c r="J466" s="28"/>
      <c r="K466" s="28"/>
      <c r="L466" s="33">
        <v>0</v>
      </c>
      <c r="M466" s="20">
        <f>ROUND(G466*L466,P4)</f>
        <v>0</v>
      </c>
      <c r="N466" s="39" t="s">
        <v>148</v>
      </c>
      <c r="O466" s="35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6">
      <c r="A468" s="1" t="s">
        <v>150</v>
      </c>
      <c r="E468" s="36" t="s">
        <v>160</v>
      </c>
    </row>
    <row r="469" ht="92.4">
      <c r="A469" s="1" t="s">
        <v>152</v>
      </c>
      <c r="E469" s="30" t="s">
        <v>569</v>
      </c>
    </row>
    <row r="470">
      <c r="A470" s="1" t="s">
        <v>140</v>
      </c>
      <c r="C470" s="22" t="s">
        <v>231</v>
      </c>
      <c r="E470" s="23" t="s">
        <v>232</v>
      </c>
      <c r="L470" s="37"/>
      <c r="M470" s="38">
        <f>SUMIFS(M471:M494,A471:A494,"P")</f>
        <v>0</v>
      </c>
      <c r="N470" s="37"/>
    </row>
    <row r="471" ht="26.4">
      <c r="A471" s="1" t="s">
        <v>143</v>
      </c>
      <c r="B471" s="28">
        <v>113</v>
      </c>
      <c r="C471" s="29" t="s">
        <v>426</v>
      </c>
      <c r="D471" s="28" t="s">
        <v>427</v>
      </c>
      <c r="E471" s="30" t="s">
        <v>428</v>
      </c>
      <c r="F471" s="31" t="s">
        <v>236</v>
      </c>
      <c r="G471" s="32">
        <v>31.399999999999999</v>
      </c>
      <c r="H471" s="32">
        <v>0</v>
      </c>
      <c r="I471" s="33">
        <f>ROUND(G471*H471,P4)</f>
        <v>0</v>
      </c>
      <c r="J471" s="28"/>
      <c r="K471" s="28"/>
      <c r="L471" s="33">
        <v>0</v>
      </c>
      <c r="M471" s="20">
        <f>ROUND(G471*L471,P4)</f>
        <v>0</v>
      </c>
      <c r="N471" s="39" t="s">
        <v>237</v>
      </c>
      <c r="O471" s="35">
        <f>M471*AA471</f>
        <v>0</v>
      </c>
      <c r="P471" s="1">
        <v>3</v>
      </c>
      <c r="AA471" s="1">
        <f>IF(P471=1,$O$3,IF(P471=2,$O$4,$O$5))</f>
        <v>0</v>
      </c>
    </row>
    <row r="472" ht="26.4">
      <c r="A472" s="1" t="s">
        <v>149</v>
      </c>
      <c r="E472" s="30" t="s">
        <v>238</v>
      </c>
    </row>
    <row r="473">
      <c r="A473" s="1" t="s">
        <v>150</v>
      </c>
      <c r="E473" s="28"/>
    </row>
    <row r="474" ht="211.2">
      <c r="A474" s="1" t="s">
        <v>152</v>
      </c>
      <c r="E474" s="30" t="s">
        <v>239</v>
      </c>
    </row>
    <row r="475" ht="26.4">
      <c r="A475" s="1" t="s">
        <v>143</v>
      </c>
      <c r="B475" s="28">
        <v>114</v>
      </c>
      <c r="C475" s="29" t="s">
        <v>429</v>
      </c>
      <c r="D475" s="28" t="s">
        <v>430</v>
      </c>
      <c r="E475" s="30" t="s">
        <v>431</v>
      </c>
      <c r="F475" s="31" t="s">
        <v>236</v>
      </c>
      <c r="G475" s="32">
        <v>7</v>
      </c>
      <c r="H475" s="32">
        <v>0</v>
      </c>
      <c r="I475" s="33">
        <f>ROUND(G475*H475,P4)</f>
        <v>0</v>
      </c>
      <c r="J475" s="28"/>
      <c r="K475" s="28"/>
      <c r="L475" s="33">
        <v>0</v>
      </c>
      <c r="M475" s="20">
        <f>ROUND(G475*L475,P4)</f>
        <v>0</v>
      </c>
      <c r="N475" s="39" t="s">
        <v>237</v>
      </c>
      <c r="O475" s="35">
        <f>M475*AA475</f>
        <v>0</v>
      </c>
      <c r="P475" s="1">
        <v>3</v>
      </c>
      <c r="AA475" s="1">
        <f>IF(P475=1,$O$3,IF(P475=2,$O$4,$O$5))</f>
        <v>0</v>
      </c>
    </row>
    <row r="476" ht="26.4">
      <c r="A476" s="1" t="s">
        <v>149</v>
      </c>
      <c r="E476" s="30" t="s">
        <v>238</v>
      </c>
    </row>
    <row r="477">
      <c r="A477" s="1" t="s">
        <v>150</v>
      </c>
      <c r="E477" s="28"/>
    </row>
    <row r="478" ht="211.2">
      <c r="A478" s="1" t="s">
        <v>152</v>
      </c>
      <c r="E478" s="30" t="s">
        <v>239</v>
      </c>
    </row>
    <row r="479" ht="26.4">
      <c r="A479" s="1" t="s">
        <v>143</v>
      </c>
      <c r="B479" s="28">
        <v>115</v>
      </c>
      <c r="C479" s="29" t="s">
        <v>432</v>
      </c>
      <c r="D479" s="28" t="s">
        <v>433</v>
      </c>
      <c r="E479" s="30" t="s">
        <v>434</v>
      </c>
      <c r="F479" s="31" t="s">
        <v>236</v>
      </c>
      <c r="G479" s="32">
        <v>0.14000000000000001</v>
      </c>
      <c r="H479" s="32">
        <v>0</v>
      </c>
      <c r="I479" s="33">
        <f>ROUND(G479*H479,P4)</f>
        <v>0</v>
      </c>
      <c r="J479" s="28"/>
      <c r="K479" s="28"/>
      <c r="L479" s="33">
        <v>0</v>
      </c>
      <c r="M479" s="20">
        <f>ROUND(G479*L479,P4)</f>
        <v>0</v>
      </c>
      <c r="N479" s="39" t="s">
        <v>237</v>
      </c>
      <c r="O479" s="35">
        <f>M479*AA479</f>
        <v>0</v>
      </c>
      <c r="P479" s="1">
        <v>3</v>
      </c>
      <c r="AA479" s="1">
        <f>IF(P479=1,$O$3,IF(P479=2,$O$4,$O$5))</f>
        <v>0</v>
      </c>
    </row>
    <row r="480" ht="26.4">
      <c r="A480" s="1" t="s">
        <v>149</v>
      </c>
      <c r="E480" s="30" t="s">
        <v>238</v>
      </c>
    </row>
    <row r="481">
      <c r="A481" s="1" t="s">
        <v>150</v>
      </c>
      <c r="E481" s="28"/>
    </row>
    <row r="482" ht="211.2">
      <c r="A482" s="1" t="s">
        <v>152</v>
      </c>
      <c r="E482" s="30" t="s">
        <v>239</v>
      </c>
    </row>
    <row r="483" ht="26.4">
      <c r="A483" s="1" t="s">
        <v>143</v>
      </c>
      <c r="B483" s="28">
        <v>116</v>
      </c>
      <c r="C483" s="29" t="s">
        <v>233</v>
      </c>
      <c r="D483" s="28" t="s">
        <v>234</v>
      </c>
      <c r="E483" s="30" t="s">
        <v>235</v>
      </c>
      <c r="F483" s="31" t="s">
        <v>236</v>
      </c>
      <c r="G483" s="32">
        <v>0.16</v>
      </c>
      <c r="H483" s="32">
        <v>0</v>
      </c>
      <c r="I483" s="33">
        <f>ROUND(G483*H483,P4)</f>
        <v>0</v>
      </c>
      <c r="J483" s="28"/>
      <c r="K483" s="28"/>
      <c r="L483" s="33">
        <v>0</v>
      </c>
      <c r="M483" s="20">
        <f>ROUND(G483*L483,P4)</f>
        <v>0</v>
      </c>
      <c r="N483" s="39" t="s">
        <v>237</v>
      </c>
      <c r="O483" s="35">
        <f>M483*AA483</f>
        <v>0</v>
      </c>
      <c r="P483" s="1">
        <v>3</v>
      </c>
      <c r="AA483" s="1">
        <f>IF(P483=1,$O$3,IF(P483=2,$O$4,$O$5))</f>
        <v>0</v>
      </c>
    </row>
    <row r="484" ht="26.4">
      <c r="A484" s="1" t="s">
        <v>149</v>
      </c>
      <c r="E484" s="30" t="s">
        <v>238</v>
      </c>
    </row>
    <row r="485">
      <c r="A485" s="1" t="s">
        <v>150</v>
      </c>
      <c r="E485" s="28"/>
    </row>
    <row r="486" ht="211.2">
      <c r="A486" s="1" t="s">
        <v>152</v>
      </c>
      <c r="E486" s="30" t="s">
        <v>239</v>
      </c>
    </row>
    <row r="487" ht="26.4">
      <c r="A487" s="1" t="s">
        <v>143</v>
      </c>
      <c r="B487" s="28">
        <v>117</v>
      </c>
      <c r="C487" s="29" t="s">
        <v>435</v>
      </c>
      <c r="D487" s="28" t="s">
        <v>436</v>
      </c>
      <c r="E487" s="30" t="s">
        <v>437</v>
      </c>
      <c r="F487" s="31" t="s">
        <v>236</v>
      </c>
      <c r="G487" s="32">
        <v>0.63</v>
      </c>
      <c r="H487" s="32">
        <v>0</v>
      </c>
      <c r="I487" s="33">
        <f>ROUND(G487*H487,P4)</f>
        <v>0</v>
      </c>
      <c r="J487" s="28"/>
      <c r="K487" s="28"/>
      <c r="L487" s="33">
        <v>0</v>
      </c>
      <c r="M487" s="20">
        <f>ROUND(G487*L487,P4)</f>
        <v>0</v>
      </c>
      <c r="N487" s="39" t="s">
        <v>237</v>
      </c>
      <c r="O487" s="35">
        <f>M487*AA487</f>
        <v>0</v>
      </c>
      <c r="P487" s="1">
        <v>3</v>
      </c>
      <c r="AA487" s="1">
        <f>IF(P487=1,$O$3,IF(P487=2,$O$4,$O$5))</f>
        <v>0</v>
      </c>
    </row>
    <row r="488" ht="26.4">
      <c r="A488" s="1" t="s">
        <v>149</v>
      </c>
      <c r="E488" s="30" t="s">
        <v>238</v>
      </c>
    </row>
    <row r="489">
      <c r="A489" s="1" t="s">
        <v>150</v>
      </c>
      <c r="E489" s="28"/>
    </row>
    <row r="490" ht="211.2">
      <c r="A490" s="1" t="s">
        <v>152</v>
      </c>
      <c r="E490" s="30" t="s">
        <v>239</v>
      </c>
    </row>
    <row r="491" ht="26.4">
      <c r="A491" s="1" t="s">
        <v>143</v>
      </c>
      <c r="B491" s="28">
        <v>118</v>
      </c>
      <c r="C491" s="29" t="s">
        <v>438</v>
      </c>
      <c r="D491" s="28" t="s">
        <v>439</v>
      </c>
      <c r="E491" s="30" t="s">
        <v>440</v>
      </c>
      <c r="F491" s="31" t="s">
        <v>236</v>
      </c>
      <c r="G491" s="32">
        <v>0.02</v>
      </c>
      <c r="H491" s="32">
        <v>0</v>
      </c>
      <c r="I491" s="33">
        <f>ROUND(G491*H491,P4)</f>
        <v>0</v>
      </c>
      <c r="J491" s="28"/>
      <c r="K491" s="28"/>
      <c r="L491" s="33">
        <v>0</v>
      </c>
      <c r="M491" s="20">
        <f>ROUND(G491*L491,P4)</f>
        <v>0</v>
      </c>
      <c r="N491" s="39" t="s">
        <v>237</v>
      </c>
      <c r="O491" s="35">
        <f>M491*AA491</f>
        <v>0</v>
      </c>
      <c r="P491" s="1">
        <v>3</v>
      </c>
      <c r="AA491" s="1">
        <f>IF(P491=1,$O$3,IF(P491=2,$O$4,$O$5))</f>
        <v>0</v>
      </c>
    </row>
    <row r="492" ht="26.4">
      <c r="A492" s="1" t="s">
        <v>149</v>
      </c>
      <c r="E492" s="30" t="s">
        <v>238</v>
      </c>
    </row>
    <row r="493">
      <c r="A493" s="1" t="s">
        <v>150</v>
      </c>
      <c r="E493" s="28"/>
    </row>
    <row r="494" ht="211.2">
      <c r="A494" s="1" t="s">
        <v>152</v>
      </c>
      <c r="E494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810</v>
      </c>
      <c r="M3" s="20">
        <f>0+M9+M254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810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COUNTIFS(L9:L279,"=0",A9:A279,"P")+COUNTIFS(L9:L279,"",A9:A279,"P")+SUM(Q9:Q279)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SUMIFS(M10:M253,A10:A253,"P")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811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812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813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273</v>
      </c>
      <c r="D22" s="28" t="s">
        <v>145</v>
      </c>
      <c r="E22" s="30" t="s">
        <v>274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814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815</v>
      </c>
    </row>
    <row r="29" ht="92.4">
      <c r="A29" s="1" t="s">
        <v>152</v>
      </c>
      <c r="E29" s="30" t="s">
        <v>279</v>
      </c>
    </row>
    <row r="30">
      <c r="A30" s="1" t="s">
        <v>143</v>
      </c>
      <c r="B30" s="28">
        <v>6</v>
      </c>
      <c r="C30" s="29" t="s">
        <v>280</v>
      </c>
      <c r="D30" s="28" t="s">
        <v>145</v>
      </c>
      <c r="E30" s="30" t="s">
        <v>281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456</v>
      </c>
    </row>
    <row r="33" ht="118.8">
      <c r="A33" s="1" t="s">
        <v>152</v>
      </c>
      <c r="E33" s="30" t="s">
        <v>282</v>
      </c>
    </row>
    <row r="34" ht="26.4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514</v>
      </c>
    </row>
    <row r="37" ht="105.6">
      <c r="A37" s="1" t="s">
        <v>152</v>
      </c>
      <c r="E37" s="30" t="s">
        <v>285</v>
      </c>
    </row>
    <row r="38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814</v>
      </c>
    </row>
    <row r="41" ht="92.4">
      <c r="A41" s="1" t="s">
        <v>152</v>
      </c>
      <c r="E41" s="30" t="s">
        <v>289</v>
      </c>
    </row>
    <row r="42">
      <c r="A42" s="1" t="s">
        <v>143</v>
      </c>
      <c r="B42" s="28">
        <v>9</v>
      </c>
      <c r="C42" s="29" t="s">
        <v>474</v>
      </c>
      <c r="D42" s="28" t="s">
        <v>145</v>
      </c>
      <c r="E42" s="30" t="s">
        <v>475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816</v>
      </c>
    </row>
    <row r="45" ht="79.2">
      <c r="A45" s="1" t="s">
        <v>152</v>
      </c>
      <c r="E45" s="30" t="s">
        <v>477</v>
      </c>
    </row>
    <row r="46">
      <c r="A46" s="1" t="s">
        <v>143</v>
      </c>
      <c r="B46" s="28">
        <v>10</v>
      </c>
      <c r="C46" s="29" t="s">
        <v>817</v>
      </c>
      <c r="D46" s="28" t="s">
        <v>145</v>
      </c>
      <c r="E46" s="30" t="s">
        <v>818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819</v>
      </c>
    </row>
    <row r="49" ht="79.2">
      <c r="A49" s="1" t="s">
        <v>152</v>
      </c>
      <c r="E49" s="30" t="s">
        <v>477</v>
      </c>
    </row>
    <row r="50" ht="26.4">
      <c r="A50" s="1" t="s">
        <v>143</v>
      </c>
      <c r="B50" s="28">
        <v>11</v>
      </c>
      <c r="C50" s="29" t="s">
        <v>478</v>
      </c>
      <c r="D50" s="28" t="s">
        <v>145</v>
      </c>
      <c r="E50" s="30" t="s">
        <v>479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449</v>
      </c>
    </row>
    <row r="53" ht="92.4">
      <c r="A53" s="1" t="s">
        <v>152</v>
      </c>
      <c r="E53" s="30" t="s">
        <v>481</v>
      </c>
    </row>
    <row r="54" ht="26.4">
      <c r="A54" s="1" t="s">
        <v>143</v>
      </c>
      <c r="B54" s="28">
        <v>12</v>
      </c>
      <c r="C54" s="29" t="s">
        <v>820</v>
      </c>
      <c r="D54" s="28" t="s">
        <v>145</v>
      </c>
      <c r="E54" s="30" t="s">
        <v>821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450</v>
      </c>
    </row>
    <row r="57" ht="92.4">
      <c r="A57" s="1" t="s">
        <v>152</v>
      </c>
      <c r="E57" s="30" t="s">
        <v>481</v>
      </c>
    </row>
    <row r="58">
      <c r="A58" s="1" t="s">
        <v>143</v>
      </c>
      <c r="B58" s="28">
        <v>13</v>
      </c>
      <c r="C58" s="29" t="s">
        <v>482</v>
      </c>
      <c r="D58" s="28" t="s">
        <v>145</v>
      </c>
      <c r="E58" s="30" t="s">
        <v>483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446</v>
      </c>
    </row>
    <row r="61" ht="92.4">
      <c r="A61" s="1" t="s">
        <v>152</v>
      </c>
      <c r="E61" s="30" t="s">
        <v>485</v>
      </c>
    </row>
    <row r="62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822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823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824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822</v>
      </c>
    </row>
    <row r="77" ht="198">
      <c r="A77" s="1" t="s">
        <v>152</v>
      </c>
      <c r="E77" s="30" t="s">
        <v>303</v>
      </c>
    </row>
    <row r="78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823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824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527</v>
      </c>
    </row>
    <row r="89" ht="118.8">
      <c r="A89" s="1" t="s">
        <v>152</v>
      </c>
      <c r="E89" s="30" t="s">
        <v>153</v>
      </c>
    </row>
    <row r="90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527</v>
      </c>
    </row>
    <row r="93" ht="118.8">
      <c r="A93" s="1" t="s">
        <v>152</v>
      </c>
      <c r="E93" s="30" t="s">
        <v>156</v>
      </c>
    </row>
    <row r="94">
      <c r="A94" s="1" t="s">
        <v>143</v>
      </c>
      <c r="B94" s="28">
        <v>24</v>
      </c>
      <c r="C94" s="29" t="s">
        <v>825</v>
      </c>
      <c r="D94" s="28" t="s">
        <v>145</v>
      </c>
      <c r="E94" s="30" t="s">
        <v>826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455</v>
      </c>
    </row>
    <row r="97" ht="105.6">
      <c r="A97" s="1" t="s">
        <v>152</v>
      </c>
      <c r="E97" s="30" t="s">
        <v>546</v>
      </c>
    </row>
    <row r="98">
      <c r="A98" s="1" t="s">
        <v>143</v>
      </c>
      <c r="B98" s="28">
        <v>25</v>
      </c>
      <c r="C98" s="29" t="s">
        <v>547</v>
      </c>
      <c r="D98" s="28" t="s">
        <v>145</v>
      </c>
      <c r="E98" s="30" t="s">
        <v>548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455</v>
      </c>
    </row>
    <row r="101" ht="105.6">
      <c r="A101" s="1" t="s">
        <v>152</v>
      </c>
      <c r="E101" s="30" t="s">
        <v>549</v>
      </c>
    </row>
    <row r="102">
      <c r="A102" s="1" t="s">
        <v>143</v>
      </c>
      <c r="B102" s="28">
        <v>26</v>
      </c>
      <c r="C102" s="29" t="s">
        <v>739</v>
      </c>
      <c r="D102" s="28" t="s">
        <v>145</v>
      </c>
      <c r="E102" s="30" t="s">
        <v>740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455</v>
      </c>
    </row>
    <row r="105" ht="105.6">
      <c r="A105" s="1" t="s">
        <v>152</v>
      </c>
      <c r="E105" s="30" t="s">
        <v>552</v>
      </c>
    </row>
    <row r="106">
      <c r="A106" s="1" t="s">
        <v>143</v>
      </c>
      <c r="B106" s="28">
        <v>27</v>
      </c>
      <c r="C106" s="29" t="s">
        <v>553</v>
      </c>
      <c r="D106" s="28" t="s">
        <v>145</v>
      </c>
      <c r="E106" s="30" t="s">
        <v>554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455</v>
      </c>
    </row>
    <row r="109" ht="118.8">
      <c r="A109" s="1" t="s">
        <v>152</v>
      </c>
      <c r="E109" s="30" t="s">
        <v>555</v>
      </c>
    </row>
    <row r="110">
      <c r="A110" s="1" t="s">
        <v>143</v>
      </c>
      <c r="B110" s="28">
        <v>28</v>
      </c>
      <c r="C110" s="29" t="s">
        <v>556</v>
      </c>
      <c r="D110" s="28" t="s">
        <v>145</v>
      </c>
      <c r="E110" s="30" t="s">
        <v>557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455</v>
      </c>
    </row>
    <row r="113" ht="132">
      <c r="A113" s="1" t="s">
        <v>152</v>
      </c>
      <c r="E113" s="30" t="s">
        <v>558</v>
      </c>
    </row>
    <row r="114" ht="26.4">
      <c r="A114" s="1" t="s">
        <v>143</v>
      </c>
      <c r="B114" s="28">
        <v>29</v>
      </c>
      <c r="C114" s="29" t="s">
        <v>316</v>
      </c>
      <c r="D114" s="28" t="s">
        <v>145</v>
      </c>
      <c r="E114" s="30" t="s">
        <v>317</v>
      </c>
      <c r="F114" s="31" t="s">
        <v>318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449</v>
      </c>
    </row>
    <row r="117" ht="145.2">
      <c r="A117" s="1" t="s">
        <v>152</v>
      </c>
      <c r="E117" s="30" t="s">
        <v>320</v>
      </c>
    </row>
    <row r="118">
      <c r="A118" s="1" t="s">
        <v>143</v>
      </c>
      <c r="B118" s="28">
        <v>30</v>
      </c>
      <c r="C118" s="29" t="s">
        <v>335</v>
      </c>
      <c r="D118" s="28" t="s">
        <v>145</v>
      </c>
      <c r="E118" s="30" t="s">
        <v>336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450</v>
      </c>
    </row>
    <row r="121" ht="158.4">
      <c r="A121" s="1" t="s">
        <v>152</v>
      </c>
      <c r="E121" s="30" t="s">
        <v>337</v>
      </c>
    </row>
    <row r="122" ht="26.4">
      <c r="A122" s="1" t="s">
        <v>143</v>
      </c>
      <c r="B122" s="28">
        <v>31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451</v>
      </c>
    </row>
    <row r="125" ht="118.8">
      <c r="A125" s="1" t="s">
        <v>152</v>
      </c>
      <c r="E125" s="30" t="s">
        <v>351</v>
      </c>
    </row>
    <row r="126" ht="26.4">
      <c r="A126" s="1" t="s">
        <v>143</v>
      </c>
      <c r="B126" s="28">
        <v>32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12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451</v>
      </c>
    </row>
    <row r="129" ht="118.8">
      <c r="A129" s="1" t="s">
        <v>152</v>
      </c>
      <c r="E129" s="30" t="s">
        <v>354</v>
      </c>
    </row>
    <row r="130" ht="26.4">
      <c r="A130" s="1" t="s">
        <v>143</v>
      </c>
      <c r="B130" s="28">
        <v>33</v>
      </c>
      <c r="C130" s="29" t="s">
        <v>452</v>
      </c>
      <c r="D130" s="28" t="s">
        <v>145</v>
      </c>
      <c r="E130" s="30" t="s">
        <v>453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451</v>
      </c>
    </row>
    <row r="133" ht="145.2">
      <c r="A133" s="1" t="s">
        <v>152</v>
      </c>
      <c r="E133" s="30" t="s">
        <v>454</v>
      </c>
    </row>
    <row r="134">
      <c r="A134" s="1" t="s">
        <v>143</v>
      </c>
      <c r="B134" s="28">
        <v>34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5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527</v>
      </c>
    </row>
    <row r="137" ht="118.8">
      <c r="A137" s="1" t="s">
        <v>152</v>
      </c>
      <c r="E137" s="30" t="s">
        <v>357</v>
      </c>
    </row>
    <row r="138">
      <c r="A138" s="1" t="s">
        <v>143</v>
      </c>
      <c r="B138" s="28">
        <v>35</v>
      </c>
      <c r="C138" s="29" t="s">
        <v>358</v>
      </c>
      <c r="D138" s="28" t="s">
        <v>145</v>
      </c>
      <c r="E138" s="30" t="s">
        <v>359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527</v>
      </c>
    </row>
    <row r="141" ht="118.8">
      <c r="A141" s="1" t="s">
        <v>152</v>
      </c>
      <c r="E141" s="30" t="s">
        <v>360</v>
      </c>
    </row>
    <row r="142">
      <c r="A142" s="1" t="s">
        <v>143</v>
      </c>
      <c r="B142" s="28">
        <v>36</v>
      </c>
      <c r="C142" s="29" t="s">
        <v>624</v>
      </c>
      <c r="D142" s="28" t="s">
        <v>145</v>
      </c>
      <c r="E142" s="30" t="s">
        <v>625</v>
      </c>
      <c r="F142" s="31" t="s">
        <v>159</v>
      </c>
      <c r="G142" s="32">
        <v>0.5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489</v>
      </c>
    </row>
    <row r="145" ht="118.8">
      <c r="A145" s="1" t="s">
        <v>152</v>
      </c>
      <c r="E145" s="30" t="s">
        <v>626</v>
      </c>
    </row>
    <row r="146">
      <c r="A146" s="1" t="s">
        <v>143</v>
      </c>
      <c r="B146" s="28">
        <v>37</v>
      </c>
      <c r="C146" s="29" t="s">
        <v>627</v>
      </c>
      <c r="D146" s="28" t="s">
        <v>145</v>
      </c>
      <c r="E146" s="30" t="s">
        <v>628</v>
      </c>
      <c r="F146" s="31" t="s">
        <v>159</v>
      </c>
      <c r="G146" s="32">
        <v>0.5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489</v>
      </c>
    </row>
    <row r="149" ht="132">
      <c r="A149" s="1" t="s">
        <v>152</v>
      </c>
      <c r="E149" s="30" t="s">
        <v>629</v>
      </c>
    </row>
    <row r="150" ht="26.4">
      <c r="A150" s="1" t="s">
        <v>143</v>
      </c>
      <c r="B150" s="28">
        <v>38</v>
      </c>
      <c r="C150" s="29" t="s">
        <v>630</v>
      </c>
      <c r="D150" s="28" t="s">
        <v>145</v>
      </c>
      <c r="E150" s="30" t="s">
        <v>631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455</v>
      </c>
    </row>
    <row r="153" ht="158.4">
      <c r="A153" s="1" t="s">
        <v>152</v>
      </c>
      <c r="E153" s="30" t="s">
        <v>632</v>
      </c>
    </row>
    <row r="154" ht="26.4">
      <c r="A154" s="1" t="s">
        <v>143</v>
      </c>
      <c r="B154" s="28">
        <v>39</v>
      </c>
      <c r="C154" s="29" t="s">
        <v>633</v>
      </c>
      <c r="D154" s="28" t="s">
        <v>145</v>
      </c>
      <c r="E154" s="30" t="s">
        <v>634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455</v>
      </c>
    </row>
    <row r="157" ht="118.8">
      <c r="A157" s="1" t="s">
        <v>152</v>
      </c>
      <c r="E157" s="30" t="s">
        <v>635</v>
      </c>
    </row>
    <row r="158" ht="26.4">
      <c r="A158" s="1" t="s">
        <v>143</v>
      </c>
      <c r="B158" s="28">
        <v>40</v>
      </c>
      <c r="C158" s="29" t="s">
        <v>636</v>
      </c>
      <c r="D158" s="28" t="s">
        <v>145</v>
      </c>
      <c r="E158" s="30" t="s">
        <v>637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455</v>
      </c>
    </row>
    <row r="161" ht="145.2">
      <c r="A161" s="1" t="s">
        <v>152</v>
      </c>
      <c r="E161" s="30" t="s">
        <v>638</v>
      </c>
    </row>
    <row r="162">
      <c r="A162" s="1" t="s">
        <v>143</v>
      </c>
      <c r="B162" s="28">
        <v>41</v>
      </c>
      <c r="C162" s="29" t="s">
        <v>639</v>
      </c>
      <c r="D162" s="28" t="s">
        <v>145</v>
      </c>
      <c r="E162" s="30" t="s">
        <v>640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455</v>
      </c>
    </row>
    <row r="165" ht="118.8">
      <c r="A165" s="1" t="s">
        <v>152</v>
      </c>
      <c r="E165" s="30" t="s">
        <v>641</v>
      </c>
    </row>
    <row r="166">
      <c r="A166" s="1" t="s">
        <v>143</v>
      </c>
      <c r="B166" s="28">
        <v>42</v>
      </c>
      <c r="C166" s="29" t="s">
        <v>642</v>
      </c>
      <c r="D166" s="28" t="s">
        <v>145</v>
      </c>
      <c r="E166" s="30" t="s">
        <v>643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455</v>
      </c>
    </row>
    <row r="169" ht="105.6">
      <c r="A169" s="1" t="s">
        <v>152</v>
      </c>
      <c r="E169" s="30" t="s">
        <v>644</v>
      </c>
    </row>
    <row r="170">
      <c r="A170" s="1" t="s">
        <v>143</v>
      </c>
      <c r="B170" s="28">
        <v>43</v>
      </c>
      <c r="C170" s="29" t="s">
        <v>370</v>
      </c>
      <c r="D170" s="28" t="s">
        <v>145</v>
      </c>
      <c r="E170" s="30" t="s">
        <v>371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497</v>
      </c>
    </row>
    <row r="173" ht="118.8">
      <c r="A173" s="1" t="s">
        <v>152</v>
      </c>
      <c r="E173" s="30" t="s">
        <v>373</v>
      </c>
    </row>
    <row r="174">
      <c r="A174" s="1" t="s">
        <v>143</v>
      </c>
      <c r="B174" s="28">
        <v>44</v>
      </c>
      <c r="C174" s="29" t="s">
        <v>374</v>
      </c>
      <c r="D174" s="28" t="s">
        <v>145</v>
      </c>
      <c r="E174" s="30" t="s">
        <v>375</v>
      </c>
      <c r="F174" s="31" t="s">
        <v>159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497</v>
      </c>
    </row>
    <row r="177" ht="118.8">
      <c r="A177" s="1" t="s">
        <v>152</v>
      </c>
      <c r="E177" s="30" t="s">
        <v>376</v>
      </c>
    </row>
    <row r="178" ht="26.4">
      <c r="A178" s="1" t="s">
        <v>143</v>
      </c>
      <c r="B178" s="28">
        <v>45</v>
      </c>
      <c r="C178" s="29" t="s">
        <v>648</v>
      </c>
      <c r="D178" s="28" t="s">
        <v>145</v>
      </c>
      <c r="E178" s="30" t="s">
        <v>649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455</v>
      </c>
    </row>
    <row r="181" ht="118.8">
      <c r="A181" s="1" t="s">
        <v>152</v>
      </c>
      <c r="E181" s="30" t="s">
        <v>650</v>
      </c>
    </row>
    <row r="182">
      <c r="A182" s="1" t="s">
        <v>143</v>
      </c>
      <c r="B182" s="28">
        <v>46</v>
      </c>
      <c r="C182" s="29" t="s">
        <v>651</v>
      </c>
      <c r="D182" s="28" t="s">
        <v>145</v>
      </c>
      <c r="E182" s="30" t="s">
        <v>652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455</v>
      </c>
    </row>
    <row r="185" ht="158.4">
      <c r="A185" s="1" t="s">
        <v>152</v>
      </c>
      <c r="E185" s="30" t="s">
        <v>653</v>
      </c>
    </row>
    <row r="186">
      <c r="A186" s="1" t="s">
        <v>143</v>
      </c>
      <c r="B186" s="28">
        <v>47</v>
      </c>
      <c r="C186" s="29" t="s">
        <v>654</v>
      </c>
      <c r="D186" s="28" t="s">
        <v>145</v>
      </c>
      <c r="E186" s="30" t="s">
        <v>655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455</v>
      </c>
    </row>
    <row r="189" ht="158.4">
      <c r="A189" s="1" t="s">
        <v>152</v>
      </c>
      <c r="E189" s="30" t="s">
        <v>656</v>
      </c>
    </row>
    <row r="190">
      <c r="A190" s="1" t="s">
        <v>143</v>
      </c>
      <c r="B190" s="28">
        <v>50</v>
      </c>
      <c r="C190" s="29" t="s">
        <v>743</v>
      </c>
      <c r="D190" s="28" t="s">
        <v>145</v>
      </c>
      <c r="E190" s="30" t="s">
        <v>744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455</v>
      </c>
    </row>
    <row r="193" ht="145.2">
      <c r="A193" s="1" t="s">
        <v>152</v>
      </c>
      <c r="E193" s="30" t="s">
        <v>745</v>
      </c>
    </row>
    <row r="194">
      <c r="A194" s="1" t="s">
        <v>143</v>
      </c>
      <c r="B194" s="28">
        <v>51</v>
      </c>
      <c r="C194" s="29" t="s">
        <v>663</v>
      </c>
      <c r="D194" s="28" t="s">
        <v>145</v>
      </c>
      <c r="E194" s="30" t="s">
        <v>664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450</v>
      </c>
    </row>
    <row r="197" ht="118.8">
      <c r="A197" s="1" t="s">
        <v>152</v>
      </c>
      <c r="E197" s="30" t="s">
        <v>665</v>
      </c>
    </row>
    <row r="198">
      <c r="A198" s="1" t="s">
        <v>143</v>
      </c>
      <c r="B198" s="28">
        <v>52</v>
      </c>
      <c r="C198" s="29" t="s">
        <v>666</v>
      </c>
      <c r="D198" s="28" t="s">
        <v>145</v>
      </c>
      <c r="E198" s="30" t="s">
        <v>667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450</v>
      </c>
    </row>
    <row r="201" ht="132">
      <c r="A201" s="1" t="s">
        <v>152</v>
      </c>
      <c r="E201" s="30" t="s">
        <v>668</v>
      </c>
    </row>
    <row r="202">
      <c r="A202" s="1" t="s">
        <v>143</v>
      </c>
      <c r="B202" s="28">
        <v>53</v>
      </c>
      <c r="C202" s="29" t="s">
        <v>746</v>
      </c>
      <c r="D202" s="28" t="s">
        <v>145</v>
      </c>
      <c r="E202" s="30" t="s">
        <v>747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450</v>
      </c>
    </row>
    <row r="205" ht="158.4">
      <c r="A205" s="1" t="s">
        <v>152</v>
      </c>
      <c r="E205" s="30" t="s">
        <v>748</v>
      </c>
    </row>
    <row r="206">
      <c r="A206" s="1" t="s">
        <v>143</v>
      </c>
      <c r="B206" s="28">
        <v>54</v>
      </c>
      <c r="C206" s="29" t="s">
        <v>675</v>
      </c>
      <c r="D206" s="28" t="s">
        <v>145</v>
      </c>
      <c r="E206" s="30" t="s">
        <v>676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455</v>
      </c>
    </row>
    <row r="209" ht="158.4">
      <c r="A209" s="1" t="s">
        <v>152</v>
      </c>
      <c r="E209" s="30" t="s">
        <v>677</v>
      </c>
    </row>
    <row r="210">
      <c r="A210" s="1" t="s">
        <v>143</v>
      </c>
      <c r="B210" s="28">
        <v>55</v>
      </c>
      <c r="C210" s="29" t="s">
        <v>749</v>
      </c>
      <c r="D210" s="28" t="s">
        <v>145</v>
      </c>
      <c r="E210" s="30" t="s">
        <v>750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455</v>
      </c>
    </row>
    <row r="213" ht="158.4">
      <c r="A213" s="1" t="s">
        <v>152</v>
      </c>
      <c r="E213" s="30" t="s">
        <v>751</v>
      </c>
    </row>
    <row r="214">
      <c r="A214" s="1" t="s">
        <v>143</v>
      </c>
      <c r="B214" s="28">
        <v>56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30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728</v>
      </c>
    </row>
    <row r="217" ht="105.6">
      <c r="A217" s="1" t="s">
        <v>152</v>
      </c>
      <c r="E217" s="30" t="s">
        <v>211</v>
      </c>
    </row>
    <row r="218" ht="26.4">
      <c r="A218" s="1" t="s">
        <v>143</v>
      </c>
      <c r="B218" s="28">
        <v>57</v>
      </c>
      <c r="C218" s="29" t="s">
        <v>695</v>
      </c>
      <c r="D218" s="28" t="s">
        <v>145</v>
      </c>
      <c r="E218" s="30" t="s">
        <v>696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455</v>
      </c>
    </row>
    <row r="221" ht="105.6">
      <c r="A221" s="1" t="s">
        <v>152</v>
      </c>
      <c r="E221" s="30" t="s">
        <v>697</v>
      </c>
    </row>
    <row r="222">
      <c r="A222" s="1" t="s">
        <v>143</v>
      </c>
      <c r="B222" s="28">
        <v>58</v>
      </c>
      <c r="C222" s="29" t="s">
        <v>219</v>
      </c>
      <c r="D222" s="28" t="s">
        <v>145</v>
      </c>
      <c r="E222" s="30" t="s">
        <v>220</v>
      </c>
      <c r="F222" s="31" t="s">
        <v>205</v>
      </c>
      <c r="G222" s="32">
        <v>50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693</v>
      </c>
    </row>
    <row r="225" ht="118.8">
      <c r="A225" s="1" t="s">
        <v>152</v>
      </c>
      <c r="E225" s="30" t="s">
        <v>222</v>
      </c>
    </row>
    <row r="226">
      <c r="A226" s="1" t="s">
        <v>143</v>
      </c>
      <c r="B226" s="28">
        <v>59</v>
      </c>
      <c r="C226" s="29" t="s">
        <v>223</v>
      </c>
      <c r="D226" s="28" t="s">
        <v>145</v>
      </c>
      <c r="E226" s="30" t="s">
        <v>224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455</v>
      </c>
    </row>
    <row r="229" ht="79.2">
      <c r="A229" s="1" t="s">
        <v>152</v>
      </c>
      <c r="E229" s="30" t="s">
        <v>225</v>
      </c>
    </row>
    <row r="230" ht="26.4">
      <c r="A230" s="1" t="s">
        <v>143</v>
      </c>
      <c r="B230" s="28">
        <v>60</v>
      </c>
      <c r="C230" s="29" t="s">
        <v>388</v>
      </c>
      <c r="D230" s="28" t="s">
        <v>145</v>
      </c>
      <c r="E230" s="30" t="s">
        <v>389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572</v>
      </c>
    </row>
    <row r="233" ht="105.6">
      <c r="A233" s="1" t="s">
        <v>152</v>
      </c>
      <c r="E233" s="30" t="s">
        <v>391</v>
      </c>
    </row>
    <row r="234">
      <c r="A234" s="1" t="s">
        <v>143</v>
      </c>
      <c r="B234" s="28">
        <v>61</v>
      </c>
      <c r="C234" s="29" t="s">
        <v>392</v>
      </c>
      <c r="D234" s="28" t="s">
        <v>145</v>
      </c>
      <c r="E234" s="30" t="s">
        <v>393</v>
      </c>
      <c r="F234" s="31" t="s">
        <v>159</v>
      </c>
      <c r="G234" s="32">
        <v>8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572</v>
      </c>
    </row>
    <row r="237" ht="92.4">
      <c r="A237" s="1" t="s">
        <v>152</v>
      </c>
      <c r="E237" s="30" t="s">
        <v>394</v>
      </c>
    </row>
    <row r="238">
      <c r="A238" s="1" t="s">
        <v>143</v>
      </c>
      <c r="B238" s="28">
        <v>62</v>
      </c>
      <c r="C238" s="29" t="s">
        <v>399</v>
      </c>
      <c r="D238" s="28" t="s">
        <v>145</v>
      </c>
      <c r="E238" s="30" t="s">
        <v>400</v>
      </c>
      <c r="F238" s="31" t="s">
        <v>318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449</v>
      </c>
    </row>
    <row r="241" ht="92.4">
      <c r="A241" s="1" t="s">
        <v>152</v>
      </c>
      <c r="E241" s="30" t="s">
        <v>401</v>
      </c>
    </row>
    <row r="242">
      <c r="A242" s="1" t="s">
        <v>143</v>
      </c>
      <c r="B242" s="28">
        <v>63</v>
      </c>
      <c r="C242" s="29" t="s">
        <v>402</v>
      </c>
      <c r="D242" s="28" t="s">
        <v>145</v>
      </c>
      <c r="E242" s="30" t="s">
        <v>403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449</v>
      </c>
    </row>
    <row r="245" ht="92.4">
      <c r="A245" s="1" t="s">
        <v>152</v>
      </c>
      <c r="E245" s="30" t="s">
        <v>404</v>
      </c>
    </row>
    <row r="246" ht="26.4">
      <c r="A246" s="1" t="s">
        <v>143</v>
      </c>
      <c r="B246" s="28">
        <v>70</v>
      </c>
      <c r="C246" s="29" t="s">
        <v>564</v>
      </c>
      <c r="D246" s="28" t="s">
        <v>145</v>
      </c>
      <c r="E246" s="30" t="s">
        <v>565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455</v>
      </c>
    </row>
    <row r="249" ht="92.4">
      <c r="A249" s="1" t="s">
        <v>152</v>
      </c>
      <c r="E249" s="30" t="s">
        <v>566</v>
      </c>
    </row>
    <row r="250" ht="26.4">
      <c r="A250" s="1" t="s">
        <v>143</v>
      </c>
      <c r="B250" s="28">
        <v>71</v>
      </c>
      <c r="C250" s="29" t="s">
        <v>567</v>
      </c>
      <c r="D250" s="28" t="s">
        <v>145</v>
      </c>
      <c r="E250" s="30" t="s">
        <v>568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455</v>
      </c>
    </row>
    <row r="253" ht="92.4">
      <c r="A253" s="1" t="s">
        <v>152</v>
      </c>
      <c r="E253" s="30" t="s">
        <v>569</v>
      </c>
    </row>
    <row r="254">
      <c r="A254" s="1" t="s">
        <v>140</v>
      </c>
      <c r="C254" s="22" t="s">
        <v>231</v>
      </c>
      <c r="E254" s="23" t="s">
        <v>232</v>
      </c>
      <c r="L254" s="37"/>
      <c r="M254" s="38">
        <f>SUMIFS(M255:M278,A255:A278,"P")</f>
        <v>0</v>
      </c>
      <c r="N254" s="37"/>
    </row>
    <row r="255" ht="26.4">
      <c r="A255" s="1" t="s">
        <v>143</v>
      </c>
      <c r="B255" s="28">
        <v>64</v>
      </c>
      <c r="C255" s="29" t="s">
        <v>426</v>
      </c>
      <c r="D255" s="28" t="s">
        <v>427</v>
      </c>
      <c r="E255" s="30" t="s">
        <v>428</v>
      </c>
      <c r="F255" s="31" t="s">
        <v>236</v>
      </c>
      <c r="G255" s="32">
        <v>2.2999999999999998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237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 ht="26.4">
      <c r="A256" s="1" t="s">
        <v>149</v>
      </c>
      <c r="E256" s="30" t="s">
        <v>238</v>
      </c>
    </row>
    <row r="257">
      <c r="A257" s="1" t="s">
        <v>150</v>
      </c>
      <c r="E257" s="28"/>
    </row>
    <row r="258" ht="211.2">
      <c r="A258" s="1" t="s">
        <v>152</v>
      </c>
      <c r="E258" s="30" t="s">
        <v>239</v>
      </c>
    </row>
    <row r="259" ht="26.4">
      <c r="A259" s="1" t="s">
        <v>143</v>
      </c>
      <c r="B259" s="28">
        <v>65</v>
      </c>
      <c r="C259" s="29" t="s">
        <v>429</v>
      </c>
      <c r="D259" s="28" t="s">
        <v>430</v>
      </c>
      <c r="E259" s="30" t="s">
        <v>431</v>
      </c>
      <c r="F259" s="31" t="s">
        <v>236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237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 ht="26.4">
      <c r="A260" s="1" t="s">
        <v>149</v>
      </c>
      <c r="E260" s="30" t="s">
        <v>238</v>
      </c>
    </row>
    <row r="261">
      <c r="A261" s="1" t="s">
        <v>150</v>
      </c>
      <c r="E261" s="28"/>
    </row>
    <row r="262" ht="211.2">
      <c r="A262" s="1" t="s">
        <v>152</v>
      </c>
      <c r="E262" s="30" t="s">
        <v>239</v>
      </c>
    </row>
    <row r="263" ht="26.4">
      <c r="A263" s="1" t="s">
        <v>143</v>
      </c>
      <c r="B263" s="28">
        <v>66</v>
      </c>
      <c r="C263" s="29" t="s">
        <v>432</v>
      </c>
      <c r="D263" s="28" t="s">
        <v>433</v>
      </c>
      <c r="E263" s="30" t="s">
        <v>434</v>
      </c>
      <c r="F263" s="31" t="s">
        <v>236</v>
      </c>
      <c r="G263" s="32">
        <v>0.070000000000000007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9" t="s">
        <v>237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 ht="26.4">
      <c r="A264" s="1" t="s">
        <v>149</v>
      </c>
      <c r="E264" s="30" t="s">
        <v>238</v>
      </c>
    </row>
    <row r="265">
      <c r="A265" s="1" t="s">
        <v>150</v>
      </c>
      <c r="E265" s="28"/>
    </row>
    <row r="266" ht="211.2">
      <c r="A266" s="1" t="s">
        <v>152</v>
      </c>
      <c r="E266" s="30" t="s">
        <v>239</v>
      </c>
    </row>
    <row r="267" ht="26.4">
      <c r="A267" s="1" t="s">
        <v>143</v>
      </c>
      <c r="B267" s="28">
        <v>67</v>
      </c>
      <c r="C267" s="29" t="s">
        <v>233</v>
      </c>
      <c r="D267" s="28" t="s">
        <v>234</v>
      </c>
      <c r="E267" s="30" t="s">
        <v>235</v>
      </c>
      <c r="F267" s="31" t="s">
        <v>236</v>
      </c>
      <c r="G267" s="32">
        <v>0.02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9" t="s">
        <v>237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 ht="26.4">
      <c r="A268" s="1" t="s">
        <v>149</v>
      </c>
      <c r="E268" s="30" t="s">
        <v>238</v>
      </c>
    </row>
    <row r="269">
      <c r="A269" s="1" t="s">
        <v>150</v>
      </c>
      <c r="E269" s="28"/>
    </row>
    <row r="270" ht="211.2">
      <c r="A270" s="1" t="s">
        <v>152</v>
      </c>
      <c r="E270" s="30" t="s">
        <v>239</v>
      </c>
    </row>
    <row r="271" ht="26.4">
      <c r="A271" s="1" t="s">
        <v>143</v>
      </c>
      <c r="B271" s="28">
        <v>68</v>
      </c>
      <c r="C271" s="29" t="s">
        <v>435</v>
      </c>
      <c r="D271" s="28" t="s">
        <v>436</v>
      </c>
      <c r="E271" s="30" t="s">
        <v>437</v>
      </c>
      <c r="F271" s="31" t="s">
        <v>236</v>
      </c>
      <c r="G271" s="32">
        <v>0.17999999999999999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237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 ht="26.4">
      <c r="A272" s="1" t="s">
        <v>149</v>
      </c>
      <c r="E272" s="30" t="s">
        <v>238</v>
      </c>
    </row>
    <row r="273">
      <c r="A273" s="1" t="s">
        <v>150</v>
      </c>
      <c r="E273" s="28"/>
    </row>
    <row r="274" ht="211.2">
      <c r="A274" s="1" t="s">
        <v>152</v>
      </c>
      <c r="E274" s="30" t="s">
        <v>239</v>
      </c>
    </row>
    <row r="275" ht="26.4">
      <c r="A275" s="1" t="s">
        <v>143</v>
      </c>
      <c r="B275" s="28">
        <v>69</v>
      </c>
      <c r="C275" s="29" t="s">
        <v>438</v>
      </c>
      <c r="D275" s="28" t="s">
        <v>439</v>
      </c>
      <c r="E275" s="30" t="s">
        <v>440</v>
      </c>
      <c r="F275" s="31" t="s">
        <v>236</v>
      </c>
      <c r="G275" s="32">
        <v>0.01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237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 ht="26.4">
      <c r="A276" s="1" t="s">
        <v>149</v>
      </c>
      <c r="E276" s="30" t="s">
        <v>238</v>
      </c>
    </row>
    <row r="277">
      <c r="A277" s="1" t="s">
        <v>150</v>
      </c>
      <c r="E277" s="28"/>
    </row>
    <row r="278" ht="211.2">
      <c r="A278" s="1" t="s">
        <v>152</v>
      </c>
      <c r="E278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827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827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SUMIFS(M10:M393,A10:A393,"P")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828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829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830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831</v>
      </c>
    </row>
    <row r="25" ht="79.2">
      <c r="A25" s="1" t="s">
        <v>152</v>
      </c>
      <c r="E25" s="30" t="s">
        <v>272</v>
      </c>
    </row>
    <row r="26" ht="26.4">
      <c r="A26" s="1" t="s">
        <v>143</v>
      </c>
      <c r="B26" s="28">
        <v>5</v>
      </c>
      <c r="C26" s="29" t="s">
        <v>470</v>
      </c>
      <c r="D26" s="28" t="s">
        <v>145</v>
      </c>
      <c r="E26" s="30" t="s">
        <v>471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/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693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832</v>
      </c>
    </row>
    <row r="33" ht="79.2">
      <c r="A33" s="1" t="s">
        <v>152</v>
      </c>
      <c r="E33" s="30" t="s">
        <v>272</v>
      </c>
    </row>
    <row r="34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514</v>
      </c>
    </row>
    <row r="37" ht="92.4">
      <c r="A37" s="1" t="s">
        <v>152</v>
      </c>
      <c r="E37" s="30" t="s">
        <v>279</v>
      </c>
    </row>
    <row r="38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514</v>
      </c>
    </row>
    <row r="41" ht="118.8">
      <c r="A41" s="1" t="s">
        <v>152</v>
      </c>
      <c r="E41" s="30" t="s">
        <v>282</v>
      </c>
    </row>
    <row r="42" ht="26.4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456</v>
      </c>
    </row>
    <row r="45" ht="105.6">
      <c r="A45" s="1" t="s">
        <v>152</v>
      </c>
      <c r="E45" s="30" t="s">
        <v>285</v>
      </c>
    </row>
    <row r="46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832</v>
      </c>
    </row>
    <row r="49" ht="92.4">
      <c r="A49" s="1" t="s">
        <v>152</v>
      </c>
      <c r="E49" s="30" t="s">
        <v>289</v>
      </c>
    </row>
    <row r="50">
      <c r="A50" s="1" t="s">
        <v>143</v>
      </c>
      <c r="B50" s="28">
        <v>11</v>
      </c>
      <c r="C50" s="29" t="s">
        <v>474</v>
      </c>
      <c r="D50" s="28" t="s">
        <v>145</v>
      </c>
      <c r="E50" s="30" t="s">
        <v>475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833</v>
      </c>
    </row>
    <row r="53" ht="79.2">
      <c r="A53" s="1" t="s">
        <v>152</v>
      </c>
      <c r="E53" s="30" t="s">
        <v>477</v>
      </c>
    </row>
    <row r="54">
      <c r="A54" s="1" t="s">
        <v>143</v>
      </c>
      <c r="B54" s="28">
        <v>12</v>
      </c>
      <c r="C54" s="29" t="s">
        <v>817</v>
      </c>
      <c r="D54" s="28" t="s">
        <v>145</v>
      </c>
      <c r="E54" s="30" t="s">
        <v>818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834</v>
      </c>
    </row>
    <row r="57" ht="79.2">
      <c r="A57" s="1" t="s">
        <v>152</v>
      </c>
      <c r="E57" s="30" t="s">
        <v>477</v>
      </c>
    </row>
    <row r="58" ht="26.4">
      <c r="A58" s="1" t="s">
        <v>143</v>
      </c>
      <c r="B58" s="28">
        <v>13</v>
      </c>
      <c r="C58" s="29" t="s">
        <v>478</v>
      </c>
      <c r="D58" s="28" t="s">
        <v>145</v>
      </c>
      <c r="E58" s="30" t="s">
        <v>479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572</v>
      </c>
    </row>
    <row r="61" ht="92.4">
      <c r="A61" s="1" t="s">
        <v>152</v>
      </c>
      <c r="E61" s="30" t="s">
        <v>481</v>
      </c>
    </row>
    <row r="62" ht="26.4">
      <c r="A62" s="1" t="s">
        <v>143</v>
      </c>
      <c r="B62" s="28">
        <v>14</v>
      </c>
      <c r="C62" s="29" t="s">
        <v>820</v>
      </c>
      <c r="D62" s="28" t="s">
        <v>145</v>
      </c>
      <c r="E62" s="30" t="s">
        <v>821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450</v>
      </c>
    </row>
    <row r="65" ht="92.4">
      <c r="A65" s="1" t="s">
        <v>152</v>
      </c>
      <c r="E65" s="30" t="s">
        <v>481</v>
      </c>
    </row>
    <row r="66">
      <c r="A66" s="1" t="s">
        <v>143</v>
      </c>
      <c r="B66" s="28">
        <v>15</v>
      </c>
      <c r="C66" s="29" t="s">
        <v>482</v>
      </c>
      <c r="D66" s="28" t="s">
        <v>145</v>
      </c>
      <c r="E66" s="30" t="s">
        <v>483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514</v>
      </c>
    </row>
    <row r="69" ht="92.4">
      <c r="A69" s="1" t="s">
        <v>152</v>
      </c>
      <c r="E69" s="30" t="s">
        <v>485</v>
      </c>
    </row>
    <row r="70">
      <c r="A70" s="1" t="s">
        <v>143</v>
      </c>
      <c r="B70" s="28">
        <v>16</v>
      </c>
      <c r="C70" s="29" t="s">
        <v>290</v>
      </c>
      <c r="D70" s="28" t="s">
        <v>145</v>
      </c>
      <c r="E70" s="30" t="s">
        <v>291</v>
      </c>
      <c r="F70" s="31" t="s">
        <v>292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815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616</v>
      </c>
    </row>
    <row r="77" ht="79.2">
      <c r="A77" s="1" t="s">
        <v>152</v>
      </c>
      <c r="E77" s="30" t="s">
        <v>294</v>
      </c>
    </row>
    <row r="78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835</v>
      </c>
    </row>
    <row r="81" ht="79.2">
      <c r="A81" s="1" t="s">
        <v>152</v>
      </c>
      <c r="E81" s="30" t="s">
        <v>294</v>
      </c>
    </row>
    <row r="82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815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616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835</v>
      </c>
    </row>
    <row r="93" ht="198">
      <c r="A93" s="1" t="s">
        <v>152</v>
      </c>
      <c r="E93" s="30" t="s">
        <v>303</v>
      </c>
    </row>
    <row r="94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494</v>
      </c>
    </row>
    <row r="97" ht="118.8">
      <c r="A97" s="1" t="s">
        <v>152</v>
      </c>
      <c r="E97" s="30" t="s">
        <v>153</v>
      </c>
    </row>
    <row r="98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494</v>
      </c>
    </row>
    <row r="101" ht="118.8">
      <c r="A101" s="1" t="s">
        <v>152</v>
      </c>
      <c r="E101" s="30" t="s">
        <v>156</v>
      </c>
    </row>
    <row r="102">
      <c r="A102" s="1" t="s">
        <v>143</v>
      </c>
      <c r="B102" s="28">
        <v>24</v>
      </c>
      <c r="C102" s="29" t="s">
        <v>308</v>
      </c>
      <c r="D102" s="28" t="s">
        <v>145</v>
      </c>
      <c r="E102" s="30" t="s">
        <v>309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456</v>
      </c>
    </row>
    <row r="105" ht="132">
      <c r="A105" s="1" t="s">
        <v>152</v>
      </c>
      <c r="E105" s="30" t="s">
        <v>311</v>
      </c>
    </row>
    <row r="106">
      <c r="A106" s="1" t="s">
        <v>143</v>
      </c>
      <c r="B106" s="28">
        <v>25</v>
      </c>
      <c r="C106" s="29" t="s">
        <v>495</v>
      </c>
      <c r="D106" s="28" t="s">
        <v>145</v>
      </c>
      <c r="E106" s="30" t="s">
        <v>496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497</v>
      </c>
    </row>
    <row r="109" ht="132">
      <c r="A109" s="1" t="s">
        <v>152</v>
      </c>
      <c r="E109" s="30" t="s">
        <v>498</v>
      </c>
    </row>
    <row r="110">
      <c r="A110" s="1" t="s">
        <v>143</v>
      </c>
      <c r="B110" s="28">
        <v>26</v>
      </c>
      <c r="C110" s="29" t="s">
        <v>499</v>
      </c>
      <c r="D110" s="28" t="s">
        <v>145</v>
      </c>
      <c r="E110" s="30" t="s">
        <v>500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501</v>
      </c>
    </row>
    <row r="113" ht="118.8">
      <c r="A113" s="1" t="s">
        <v>152</v>
      </c>
      <c r="E113" s="30" t="s">
        <v>502</v>
      </c>
    </row>
    <row r="114">
      <c r="A114" s="1" t="s">
        <v>143</v>
      </c>
      <c r="B114" s="28">
        <v>27</v>
      </c>
      <c r="C114" s="29" t="s">
        <v>503</v>
      </c>
      <c r="D114" s="28" t="s">
        <v>145</v>
      </c>
      <c r="E114" s="30" t="s">
        <v>504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455</v>
      </c>
    </row>
    <row r="117" ht="118.8">
      <c r="A117" s="1" t="s">
        <v>152</v>
      </c>
      <c r="E117" s="30" t="s">
        <v>505</v>
      </c>
    </row>
    <row r="118">
      <c r="A118" s="1" t="s">
        <v>143</v>
      </c>
      <c r="B118" s="28">
        <v>28</v>
      </c>
      <c r="C118" s="29" t="s">
        <v>506</v>
      </c>
      <c r="D118" s="28" t="s">
        <v>145</v>
      </c>
      <c r="E118" s="30" t="s">
        <v>507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455</v>
      </c>
    </row>
    <row r="121" ht="105.6">
      <c r="A121" s="1" t="s">
        <v>152</v>
      </c>
      <c r="E121" s="30" t="s">
        <v>508</v>
      </c>
    </row>
    <row r="122">
      <c r="A122" s="1" t="s">
        <v>143</v>
      </c>
      <c r="B122" s="28">
        <v>29</v>
      </c>
      <c r="C122" s="29" t="s">
        <v>509</v>
      </c>
      <c r="D122" s="28" t="s">
        <v>145</v>
      </c>
      <c r="E122" s="30" t="s">
        <v>510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497</v>
      </c>
    </row>
    <row r="125" ht="132">
      <c r="A125" s="1" t="s">
        <v>152</v>
      </c>
      <c r="E125" s="30" t="s">
        <v>511</v>
      </c>
    </row>
    <row r="126" ht="26.4">
      <c r="A126" s="1" t="s">
        <v>143</v>
      </c>
      <c r="B126" s="28">
        <v>30</v>
      </c>
      <c r="C126" s="29" t="s">
        <v>512</v>
      </c>
      <c r="D126" s="28" t="s">
        <v>145</v>
      </c>
      <c r="E126" s="30" t="s">
        <v>513</v>
      </c>
      <c r="F126" s="31" t="s">
        <v>323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572</v>
      </c>
    </row>
    <row r="129" ht="132">
      <c r="A129" s="1" t="s">
        <v>152</v>
      </c>
      <c r="E129" s="30" t="s">
        <v>515</v>
      </c>
    </row>
    <row r="130" ht="26.4">
      <c r="A130" s="1" t="s">
        <v>143</v>
      </c>
      <c r="B130" s="28">
        <v>31</v>
      </c>
      <c r="C130" s="29" t="s">
        <v>516</v>
      </c>
      <c r="D130" s="28" t="s">
        <v>145</v>
      </c>
      <c r="E130" s="30" t="s">
        <v>517</v>
      </c>
      <c r="F130" s="31" t="s">
        <v>323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572</v>
      </c>
    </row>
    <row r="133" ht="132">
      <c r="A133" s="1" t="s">
        <v>152</v>
      </c>
      <c r="E133" s="30" t="s">
        <v>518</v>
      </c>
    </row>
    <row r="134">
      <c r="A134" s="1" t="s">
        <v>143</v>
      </c>
      <c r="B134" s="28">
        <v>32</v>
      </c>
      <c r="C134" s="29" t="s">
        <v>519</v>
      </c>
      <c r="D134" s="28" t="s">
        <v>145</v>
      </c>
      <c r="E134" s="30" t="s">
        <v>520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450</v>
      </c>
    </row>
    <row r="137" ht="118.8">
      <c r="A137" s="1" t="s">
        <v>152</v>
      </c>
      <c r="E137" s="30" t="s">
        <v>521</v>
      </c>
    </row>
    <row r="138">
      <c r="A138" s="1" t="s">
        <v>143</v>
      </c>
      <c r="B138" s="28">
        <v>33</v>
      </c>
      <c r="C138" s="29" t="s">
        <v>522</v>
      </c>
      <c r="D138" s="28" t="s">
        <v>145</v>
      </c>
      <c r="E138" s="30" t="s">
        <v>523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450</v>
      </c>
    </row>
    <row r="141" ht="118.8">
      <c r="A141" s="1" t="s">
        <v>152</v>
      </c>
      <c r="E141" s="30" t="s">
        <v>524</v>
      </c>
    </row>
    <row r="142">
      <c r="A142" s="1" t="s">
        <v>143</v>
      </c>
      <c r="B142" s="28">
        <v>34</v>
      </c>
      <c r="C142" s="29" t="s">
        <v>525</v>
      </c>
      <c r="D142" s="28" t="s">
        <v>145</v>
      </c>
      <c r="E142" s="30" t="s">
        <v>526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527</v>
      </c>
    </row>
    <row r="145" ht="132">
      <c r="A145" s="1" t="s">
        <v>152</v>
      </c>
      <c r="E145" s="30" t="s">
        <v>528</v>
      </c>
    </row>
    <row r="146">
      <c r="A146" s="1" t="s">
        <v>143</v>
      </c>
      <c r="B146" s="28">
        <v>35</v>
      </c>
      <c r="C146" s="29" t="s">
        <v>529</v>
      </c>
      <c r="D146" s="28" t="s">
        <v>145</v>
      </c>
      <c r="E146" s="30" t="s">
        <v>530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455</v>
      </c>
    </row>
    <row r="149" ht="105.6">
      <c r="A149" s="1" t="s">
        <v>152</v>
      </c>
      <c r="E149" s="30" t="s">
        <v>531</v>
      </c>
    </row>
    <row r="150">
      <c r="A150" s="1" t="s">
        <v>143</v>
      </c>
      <c r="B150" s="28">
        <v>36</v>
      </c>
      <c r="C150" s="29" t="s">
        <v>532</v>
      </c>
      <c r="D150" s="28" t="s">
        <v>145</v>
      </c>
      <c r="E150" s="30" t="s">
        <v>533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455</v>
      </c>
    </row>
    <row r="153" ht="118.8">
      <c r="A153" s="1" t="s">
        <v>152</v>
      </c>
      <c r="E153" s="30" t="s">
        <v>534</v>
      </c>
    </row>
    <row r="154">
      <c r="A154" s="1" t="s">
        <v>143</v>
      </c>
      <c r="B154" s="28">
        <v>37</v>
      </c>
      <c r="C154" s="29" t="s">
        <v>535</v>
      </c>
      <c r="D154" s="28" t="s">
        <v>145</v>
      </c>
      <c r="E154" s="30" t="s">
        <v>536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455</v>
      </c>
    </row>
    <row r="157" ht="145.2">
      <c r="A157" s="1" t="s">
        <v>152</v>
      </c>
      <c r="E157" s="30" t="s">
        <v>537</v>
      </c>
    </row>
    <row r="158">
      <c r="A158" s="1" t="s">
        <v>143</v>
      </c>
      <c r="B158" s="28">
        <v>38</v>
      </c>
      <c r="C158" s="29" t="s">
        <v>538</v>
      </c>
      <c r="D158" s="28" t="s">
        <v>145</v>
      </c>
      <c r="E158" s="30" t="s">
        <v>539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450</v>
      </c>
    </row>
    <row r="161" ht="105.6">
      <c r="A161" s="1" t="s">
        <v>152</v>
      </c>
      <c r="E161" s="30" t="s">
        <v>540</v>
      </c>
    </row>
    <row r="162">
      <c r="A162" s="1" t="s">
        <v>143</v>
      </c>
      <c r="B162" s="28">
        <v>39</v>
      </c>
      <c r="C162" s="29" t="s">
        <v>541</v>
      </c>
      <c r="D162" s="28" t="s">
        <v>145</v>
      </c>
      <c r="E162" s="30" t="s">
        <v>542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450</v>
      </c>
    </row>
    <row r="165" ht="118.8">
      <c r="A165" s="1" t="s">
        <v>152</v>
      </c>
      <c r="E165" s="30" t="s">
        <v>543</v>
      </c>
    </row>
    <row r="166">
      <c r="A166" s="1" t="s">
        <v>143</v>
      </c>
      <c r="B166" s="28">
        <v>40</v>
      </c>
      <c r="C166" s="29" t="s">
        <v>556</v>
      </c>
      <c r="D166" s="28" t="s">
        <v>145</v>
      </c>
      <c r="E166" s="30" t="s">
        <v>557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527</v>
      </c>
    </row>
    <row r="169" ht="132">
      <c r="A169" s="1" t="s">
        <v>152</v>
      </c>
      <c r="E169" s="30" t="s">
        <v>558</v>
      </c>
    </row>
    <row r="170" ht="26.4">
      <c r="A170" s="1" t="s">
        <v>143</v>
      </c>
      <c r="B170" s="28">
        <v>41</v>
      </c>
      <c r="C170" s="29" t="s">
        <v>316</v>
      </c>
      <c r="D170" s="28" t="s">
        <v>145</v>
      </c>
      <c r="E170" s="30" t="s">
        <v>317</v>
      </c>
      <c r="F170" s="31" t="s">
        <v>318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497</v>
      </c>
    </row>
    <row r="173" ht="145.2">
      <c r="A173" s="1" t="s">
        <v>152</v>
      </c>
      <c r="E173" s="30" t="s">
        <v>320</v>
      </c>
    </row>
    <row r="174" ht="26.4">
      <c r="A174" s="1" t="s">
        <v>143</v>
      </c>
      <c r="B174" s="28">
        <v>42</v>
      </c>
      <c r="C174" s="29" t="s">
        <v>560</v>
      </c>
      <c r="D174" s="28" t="s">
        <v>145</v>
      </c>
      <c r="E174" s="30" t="s">
        <v>561</v>
      </c>
      <c r="F174" s="31" t="s">
        <v>323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572</v>
      </c>
    </row>
    <row r="177" ht="118.8">
      <c r="A177" s="1" t="s">
        <v>152</v>
      </c>
      <c r="E177" s="30" t="s">
        <v>563</v>
      </c>
    </row>
    <row r="178">
      <c r="A178" s="1" t="s">
        <v>143</v>
      </c>
      <c r="B178" s="28">
        <v>43</v>
      </c>
      <c r="C178" s="29" t="s">
        <v>570</v>
      </c>
      <c r="D178" s="28" t="s">
        <v>145</v>
      </c>
      <c r="E178" s="30" t="s">
        <v>571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446</v>
      </c>
    </row>
    <row r="181" ht="118.8">
      <c r="A181" s="1" t="s">
        <v>152</v>
      </c>
      <c r="E181" s="30" t="s">
        <v>573</v>
      </c>
    </row>
    <row r="182">
      <c r="A182" s="1" t="s">
        <v>143</v>
      </c>
      <c r="B182" s="28">
        <v>44</v>
      </c>
      <c r="C182" s="29" t="s">
        <v>574</v>
      </c>
      <c r="D182" s="28" t="s">
        <v>145</v>
      </c>
      <c r="E182" s="30" t="s">
        <v>575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446</v>
      </c>
    </row>
    <row r="185" ht="145.2">
      <c r="A185" s="1" t="s">
        <v>152</v>
      </c>
      <c r="E185" s="30" t="s">
        <v>576</v>
      </c>
    </row>
    <row r="186">
      <c r="A186" s="1" t="s">
        <v>143</v>
      </c>
      <c r="B186" s="28">
        <v>45</v>
      </c>
      <c r="C186" s="29" t="s">
        <v>577</v>
      </c>
      <c r="D186" s="28" t="s">
        <v>145</v>
      </c>
      <c r="E186" s="30" t="s">
        <v>578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449</v>
      </c>
    </row>
    <row r="189" ht="118.8">
      <c r="A189" s="1" t="s">
        <v>152</v>
      </c>
      <c r="E189" s="30" t="s">
        <v>579</v>
      </c>
    </row>
    <row r="190">
      <c r="A190" s="1" t="s">
        <v>143</v>
      </c>
      <c r="B190" s="28">
        <v>46</v>
      </c>
      <c r="C190" s="29" t="s">
        <v>580</v>
      </c>
      <c r="D190" s="28" t="s">
        <v>145</v>
      </c>
      <c r="E190" s="30" t="s">
        <v>581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449</v>
      </c>
    </row>
    <row r="193" ht="132">
      <c r="A193" s="1" t="s">
        <v>152</v>
      </c>
      <c r="E193" s="30" t="s">
        <v>582</v>
      </c>
    </row>
    <row r="194">
      <c r="A194" s="1" t="s">
        <v>143</v>
      </c>
      <c r="B194" s="28">
        <v>47</v>
      </c>
      <c r="C194" s="29" t="s">
        <v>583</v>
      </c>
      <c r="D194" s="28" t="s">
        <v>145</v>
      </c>
      <c r="E194" s="30" t="s">
        <v>584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562</v>
      </c>
    </row>
    <row r="197" ht="145.2">
      <c r="A197" s="1" t="s">
        <v>152</v>
      </c>
      <c r="E197" s="30" t="s">
        <v>585</v>
      </c>
    </row>
    <row r="198">
      <c r="A198" s="1" t="s">
        <v>143</v>
      </c>
      <c r="B198" s="28">
        <v>48</v>
      </c>
      <c r="C198" s="29" t="s">
        <v>586</v>
      </c>
      <c r="D198" s="28" t="s">
        <v>145</v>
      </c>
      <c r="E198" s="30" t="s">
        <v>587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449</v>
      </c>
    </row>
    <row r="201" ht="145.2">
      <c r="A201" s="1" t="s">
        <v>152</v>
      </c>
      <c r="E201" s="30" t="s">
        <v>588</v>
      </c>
    </row>
    <row r="202">
      <c r="A202" s="1" t="s">
        <v>143</v>
      </c>
      <c r="B202" s="28">
        <v>49</v>
      </c>
      <c r="C202" s="29" t="s">
        <v>589</v>
      </c>
      <c r="D202" s="28" t="s">
        <v>145</v>
      </c>
      <c r="E202" s="30" t="s">
        <v>590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591</v>
      </c>
    </row>
    <row r="205" ht="145.2">
      <c r="A205" s="1" t="s">
        <v>152</v>
      </c>
      <c r="E205" s="30" t="s">
        <v>592</v>
      </c>
    </row>
    <row r="206">
      <c r="A206" s="1" t="s">
        <v>143</v>
      </c>
      <c r="B206" s="28">
        <v>50</v>
      </c>
      <c r="C206" s="29" t="s">
        <v>593</v>
      </c>
      <c r="D206" s="28" t="s">
        <v>145</v>
      </c>
      <c r="E206" s="30" t="s">
        <v>594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450</v>
      </c>
    </row>
    <row r="209" ht="118.8">
      <c r="A209" s="1" t="s">
        <v>152</v>
      </c>
      <c r="E209" s="30" t="s">
        <v>595</v>
      </c>
    </row>
    <row r="210">
      <c r="A210" s="1" t="s">
        <v>143</v>
      </c>
      <c r="B210" s="28">
        <v>51</v>
      </c>
      <c r="C210" s="29" t="s">
        <v>596</v>
      </c>
      <c r="D210" s="28" t="s">
        <v>145</v>
      </c>
      <c r="E210" s="30" t="s">
        <v>597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450</v>
      </c>
    </row>
    <row r="213" ht="145.2">
      <c r="A213" s="1" t="s">
        <v>152</v>
      </c>
      <c r="E213" s="30" t="s">
        <v>598</v>
      </c>
    </row>
    <row r="214">
      <c r="A214" s="1" t="s">
        <v>143</v>
      </c>
      <c r="B214" s="28">
        <v>52</v>
      </c>
      <c r="C214" s="29" t="s">
        <v>601</v>
      </c>
      <c r="D214" s="28" t="s">
        <v>145</v>
      </c>
      <c r="E214" s="30" t="s">
        <v>602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490</v>
      </c>
    </row>
    <row r="217" ht="158.4">
      <c r="A217" s="1" t="s">
        <v>152</v>
      </c>
      <c r="E217" s="30" t="s">
        <v>603</v>
      </c>
    </row>
    <row r="218">
      <c r="A218" s="1" t="s">
        <v>143</v>
      </c>
      <c r="B218" s="28">
        <v>53</v>
      </c>
      <c r="C218" s="29" t="s">
        <v>610</v>
      </c>
      <c r="D218" s="28" t="s">
        <v>145</v>
      </c>
      <c r="E218" s="30" t="s">
        <v>611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490</v>
      </c>
    </row>
    <row r="221" ht="145.2">
      <c r="A221" s="1" t="s">
        <v>152</v>
      </c>
      <c r="E221" s="30" t="s">
        <v>612</v>
      </c>
    </row>
    <row r="222">
      <c r="A222" s="1" t="s">
        <v>143</v>
      </c>
      <c r="B222" s="28">
        <v>54</v>
      </c>
      <c r="C222" s="29" t="s">
        <v>613</v>
      </c>
      <c r="D222" s="28" t="s">
        <v>145</v>
      </c>
      <c r="E222" s="30" t="s">
        <v>614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449</v>
      </c>
    </row>
    <row r="225" ht="145.2">
      <c r="A225" s="1" t="s">
        <v>152</v>
      </c>
      <c r="E225" s="30" t="s">
        <v>615</v>
      </c>
    </row>
    <row r="226">
      <c r="A226" s="1" t="s">
        <v>143</v>
      </c>
      <c r="B226" s="28">
        <v>55</v>
      </c>
      <c r="C226" s="29" t="s">
        <v>329</v>
      </c>
      <c r="D226" s="28" t="s">
        <v>145</v>
      </c>
      <c r="E226" s="30" t="s">
        <v>330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451</v>
      </c>
    </row>
    <row r="229" ht="118.8">
      <c r="A229" s="1" t="s">
        <v>152</v>
      </c>
      <c r="E229" s="30" t="s">
        <v>331</v>
      </c>
    </row>
    <row r="230">
      <c r="A230" s="1" t="s">
        <v>143</v>
      </c>
      <c r="B230" s="28">
        <v>56</v>
      </c>
      <c r="C230" s="29" t="s">
        <v>332</v>
      </c>
      <c r="D230" s="28" t="s">
        <v>145</v>
      </c>
      <c r="E230" s="30" t="s">
        <v>333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451</v>
      </c>
    </row>
    <row r="233" ht="171.6">
      <c r="A233" s="1" t="s">
        <v>152</v>
      </c>
      <c r="E233" s="30" t="s">
        <v>334</v>
      </c>
    </row>
    <row r="234">
      <c r="A234" s="1" t="s">
        <v>143</v>
      </c>
      <c r="B234" s="28">
        <v>57</v>
      </c>
      <c r="C234" s="29" t="s">
        <v>346</v>
      </c>
      <c r="D234" s="28" t="s">
        <v>145</v>
      </c>
      <c r="E234" s="30" t="s">
        <v>347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480</v>
      </c>
    </row>
    <row r="237" ht="158.4">
      <c r="A237" s="1" t="s">
        <v>152</v>
      </c>
      <c r="E237" s="30" t="s">
        <v>348</v>
      </c>
    </row>
    <row r="238">
      <c r="A238" s="1" t="s">
        <v>143</v>
      </c>
      <c r="B238" s="28">
        <v>58</v>
      </c>
      <c r="C238" s="29" t="s">
        <v>617</v>
      </c>
      <c r="D238" s="28" t="s">
        <v>145</v>
      </c>
      <c r="E238" s="30" t="s">
        <v>618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450</v>
      </c>
    </row>
    <row r="241" ht="118.8">
      <c r="A241" s="1" t="s">
        <v>152</v>
      </c>
      <c r="E241" s="30" t="s">
        <v>619</v>
      </c>
    </row>
    <row r="242">
      <c r="A242" s="1" t="s">
        <v>143</v>
      </c>
      <c r="B242" s="28">
        <v>59</v>
      </c>
      <c r="C242" s="29" t="s">
        <v>620</v>
      </c>
      <c r="D242" s="28" t="s">
        <v>145</v>
      </c>
      <c r="E242" s="30" t="s">
        <v>621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450</v>
      </c>
    </row>
    <row r="245" ht="171.6">
      <c r="A245" s="1" t="s">
        <v>152</v>
      </c>
      <c r="E245" s="30" t="s">
        <v>622</v>
      </c>
    </row>
    <row r="246">
      <c r="A246" s="1" t="s">
        <v>143</v>
      </c>
      <c r="B246" s="28">
        <v>60</v>
      </c>
      <c r="C246" s="29" t="s">
        <v>355</v>
      </c>
      <c r="D246" s="28" t="s">
        <v>145</v>
      </c>
      <c r="E246" s="30" t="s">
        <v>356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823</v>
      </c>
    </row>
    <row r="249" ht="118.8">
      <c r="A249" s="1" t="s">
        <v>152</v>
      </c>
      <c r="E249" s="30" t="s">
        <v>357</v>
      </c>
    </row>
    <row r="250">
      <c r="A250" s="1" t="s">
        <v>143</v>
      </c>
      <c r="B250" s="28">
        <v>61</v>
      </c>
      <c r="C250" s="29" t="s">
        <v>358</v>
      </c>
      <c r="D250" s="28" t="s">
        <v>145</v>
      </c>
      <c r="E250" s="30" t="s">
        <v>359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823</v>
      </c>
    </row>
    <row r="253" ht="118.8">
      <c r="A253" s="1" t="s">
        <v>152</v>
      </c>
      <c r="E253" s="30" t="s">
        <v>360</v>
      </c>
    </row>
    <row r="254">
      <c r="A254" s="1" t="s">
        <v>143</v>
      </c>
      <c r="B254" s="28">
        <v>62</v>
      </c>
      <c r="C254" s="29" t="s">
        <v>624</v>
      </c>
      <c r="D254" s="28" t="s">
        <v>145</v>
      </c>
      <c r="E254" s="30" t="s">
        <v>625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455</v>
      </c>
    </row>
    <row r="257" ht="118.8">
      <c r="A257" s="1" t="s">
        <v>152</v>
      </c>
      <c r="E257" s="30" t="s">
        <v>626</v>
      </c>
    </row>
    <row r="258">
      <c r="A258" s="1" t="s">
        <v>143</v>
      </c>
      <c r="B258" s="28">
        <v>63</v>
      </c>
      <c r="C258" s="29" t="s">
        <v>627</v>
      </c>
      <c r="D258" s="28" t="s">
        <v>145</v>
      </c>
      <c r="E258" s="30" t="s">
        <v>628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455</v>
      </c>
    </row>
    <row r="261" ht="132">
      <c r="A261" s="1" t="s">
        <v>152</v>
      </c>
      <c r="E261" s="30" t="s">
        <v>629</v>
      </c>
    </row>
    <row r="262" ht="26.4">
      <c r="A262" s="1" t="s">
        <v>143</v>
      </c>
      <c r="B262" s="28">
        <v>64</v>
      </c>
      <c r="C262" s="29" t="s">
        <v>630</v>
      </c>
      <c r="D262" s="28" t="s">
        <v>145</v>
      </c>
      <c r="E262" s="30" t="s">
        <v>631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455</v>
      </c>
    </row>
    <row r="265" ht="158.4">
      <c r="A265" s="1" t="s">
        <v>152</v>
      </c>
      <c r="E265" s="30" t="s">
        <v>632</v>
      </c>
    </row>
    <row r="266" ht="26.4">
      <c r="A266" s="1" t="s">
        <v>143</v>
      </c>
      <c r="B266" s="28">
        <v>65</v>
      </c>
      <c r="C266" s="29" t="s">
        <v>633</v>
      </c>
      <c r="D266" s="28" t="s">
        <v>145</v>
      </c>
      <c r="E266" s="30" t="s">
        <v>634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450</v>
      </c>
    </row>
    <row r="269" ht="118.8">
      <c r="A269" s="1" t="s">
        <v>152</v>
      </c>
      <c r="E269" s="30" t="s">
        <v>635</v>
      </c>
    </row>
    <row r="270" ht="26.4">
      <c r="A270" s="1" t="s">
        <v>143</v>
      </c>
      <c r="B270" s="28">
        <v>66</v>
      </c>
      <c r="C270" s="29" t="s">
        <v>636</v>
      </c>
      <c r="D270" s="28" t="s">
        <v>145</v>
      </c>
      <c r="E270" s="30" t="s">
        <v>637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450</v>
      </c>
    </row>
    <row r="273" ht="145.2">
      <c r="A273" s="1" t="s">
        <v>152</v>
      </c>
      <c r="E273" s="30" t="s">
        <v>638</v>
      </c>
    </row>
    <row r="274">
      <c r="A274" s="1" t="s">
        <v>143</v>
      </c>
      <c r="B274" s="28">
        <v>67</v>
      </c>
      <c r="C274" s="29" t="s">
        <v>645</v>
      </c>
      <c r="D274" s="28" t="s">
        <v>145</v>
      </c>
      <c r="E274" s="30" t="s">
        <v>646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455</v>
      </c>
    </row>
    <row r="277" ht="145.2">
      <c r="A277" s="1" t="s">
        <v>152</v>
      </c>
      <c r="E277" s="30" t="s">
        <v>647</v>
      </c>
    </row>
    <row r="278">
      <c r="A278" s="1" t="s">
        <v>143</v>
      </c>
      <c r="B278" s="28">
        <v>68</v>
      </c>
      <c r="C278" s="29" t="s">
        <v>370</v>
      </c>
      <c r="D278" s="28" t="s">
        <v>145</v>
      </c>
      <c r="E278" s="30" t="s">
        <v>371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450</v>
      </c>
    </row>
    <row r="281" ht="118.8">
      <c r="A281" s="1" t="s">
        <v>152</v>
      </c>
      <c r="E281" s="30" t="s">
        <v>373</v>
      </c>
    </row>
    <row r="282">
      <c r="A282" s="1" t="s">
        <v>143</v>
      </c>
      <c r="B282" s="28">
        <v>69</v>
      </c>
      <c r="C282" s="29" t="s">
        <v>374</v>
      </c>
      <c r="D282" s="28" t="s">
        <v>145</v>
      </c>
      <c r="E282" s="30" t="s">
        <v>375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450</v>
      </c>
    </row>
    <row r="285" ht="118.8">
      <c r="A285" s="1" t="s">
        <v>152</v>
      </c>
      <c r="E285" s="30" t="s">
        <v>376</v>
      </c>
    </row>
    <row r="286">
      <c r="A286" s="1" t="s">
        <v>143</v>
      </c>
      <c r="B286" s="28">
        <v>70</v>
      </c>
      <c r="C286" s="29" t="s">
        <v>654</v>
      </c>
      <c r="D286" s="28" t="s">
        <v>145</v>
      </c>
      <c r="E286" s="30" t="s">
        <v>655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450</v>
      </c>
    </row>
    <row r="289" ht="158.4">
      <c r="A289" s="1" t="s">
        <v>152</v>
      </c>
      <c r="E289" s="30" t="s">
        <v>656</v>
      </c>
    </row>
    <row r="290" ht="26.4">
      <c r="A290" s="1" t="s">
        <v>143</v>
      </c>
      <c r="B290" s="28">
        <v>71</v>
      </c>
      <c r="C290" s="29" t="s">
        <v>657</v>
      </c>
      <c r="D290" s="28" t="s">
        <v>145</v>
      </c>
      <c r="E290" s="30" t="s">
        <v>658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450</v>
      </c>
    </row>
    <row r="293" ht="118.8">
      <c r="A293" s="1" t="s">
        <v>152</v>
      </c>
      <c r="E293" s="30" t="s">
        <v>659</v>
      </c>
    </row>
    <row r="294" ht="26.4">
      <c r="A294" s="1" t="s">
        <v>143</v>
      </c>
      <c r="B294" s="28">
        <v>72</v>
      </c>
      <c r="C294" s="29" t="s">
        <v>660</v>
      </c>
      <c r="D294" s="28" t="s">
        <v>145</v>
      </c>
      <c r="E294" s="30" t="s">
        <v>661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450</v>
      </c>
    </row>
    <row r="297" ht="132">
      <c r="A297" s="1" t="s">
        <v>152</v>
      </c>
      <c r="E297" s="30" t="s">
        <v>662</v>
      </c>
    </row>
    <row r="298">
      <c r="A298" s="1" t="s">
        <v>143</v>
      </c>
      <c r="B298" s="28">
        <v>73</v>
      </c>
      <c r="C298" s="29" t="s">
        <v>663</v>
      </c>
      <c r="D298" s="28" t="s">
        <v>145</v>
      </c>
      <c r="E298" s="30" t="s">
        <v>664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9" t="s">
        <v>148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6">
      <c r="A300" s="1" t="s">
        <v>150</v>
      </c>
      <c r="E300" s="36" t="s">
        <v>449</v>
      </c>
    </row>
    <row r="301" ht="118.8">
      <c r="A301" s="1" t="s">
        <v>152</v>
      </c>
      <c r="E301" s="30" t="s">
        <v>665</v>
      </c>
    </row>
    <row r="302">
      <c r="A302" s="1" t="s">
        <v>143</v>
      </c>
      <c r="B302" s="28">
        <v>74</v>
      </c>
      <c r="C302" s="29" t="s">
        <v>666</v>
      </c>
      <c r="D302" s="28" t="s">
        <v>145</v>
      </c>
      <c r="E302" s="30" t="s">
        <v>667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9" t="s">
        <v>148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6">
      <c r="A304" s="1" t="s">
        <v>150</v>
      </c>
      <c r="E304" s="36" t="s">
        <v>449</v>
      </c>
    </row>
    <row r="305" ht="132">
      <c r="A305" s="1" t="s">
        <v>152</v>
      </c>
      <c r="E305" s="30" t="s">
        <v>668</v>
      </c>
    </row>
    <row r="306">
      <c r="A306" s="1" t="s">
        <v>143</v>
      </c>
      <c r="B306" s="28">
        <v>75</v>
      </c>
      <c r="C306" s="29" t="s">
        <v>746</v>
      </c>
      <c r="D306" s="28" t="s">
        <v>145</v>
      </c>
      <c r="E306" s="30" t="s">
        <v>747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9" t="s">
        <v>148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6">
      <c r="A308" s="1" t="s">
        <v>150</v>
      </c>
      <c r="E308" s="36" t="s">
        <v>450</v>
      </c>
    </row>
    <row r="309" ht="158.4">
      <c r="A309" s="1" t="s">
        <v>152</v>
      </c>
      <c r="E309" s="30" t="s">
        <v>748</v>
      </c>
    </row>
    <row r="310">
      <c r="A310" s="1" t="s">
        <v>143</v>
      </c>
      <c r="B310" s="28">
        <v>76</v>
      </c>
      <c r="C310" s="29" t="s">
        <v>669</v>
      </c>
      <c r="D310" s="28" t="s">
        <v>145</v>
      </c>
      <c r="E310" s="30" t="s">
        <v>670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9"/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6">
      <c r="A312" s="1" t="s">
        <v>150</v>
      </c>
      <c r="E312" s="36" t="s">
        <v>497</v>
      </c>
    </row>
    <row r="313" ht="118.8">
      <c r="A313" s="1" t="s">
        <v>152</v>
      </c>
      <c r="E313" s="30" t="s">
        <v>671</v>
      </c>
    </row>
    <row r="314">
      <c r="A314" s="1" t="s">
        <v>143</v>
      </c>
      <c r="B314" s="28">
        <v>77</v>
      </c>
      <c r="C314" s="29" t="s">
        <v>672</v>
      </c>
      <c r="D314" s="28" t="s">
        <v>145</v>
      </c>
      <c r="E314" s="30" t="s">
        <v>673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9"/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6">
      <c r="A316" s="1" t="s">
        <v>150</v>
      </c>
      <c r="E316" s="36" t="s">
        <v>497</v>
      </c>
    </row>
    <row r="317" ht="132">
      <c r="A317" s="1" t="s">
        <v>152</v>
      </c>
      <c r="E317" s="30" t="s">
        <v>674</v>
      </c>
    </row>
    <row r="318">
      <c r="A318" s="1" t="s">
        <v>143</v>
      </c>
      <c r="B318" s="28">
        <v>78</v>
      </c>
      <c r="C318" s="29" t="s">
        <v>675</v>
      </c>
      <c r="D318" s="28" t="s">
        <v>145</v>
      </c>
      <c r="E318" s="30" t="s">
        <v>676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9" t="s">
        <v>148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6">
      <c r="A320" s="1" t="s">
        <v>150</v>
      </c>
      <c r="E320" s="36" t="s">
        <v>450</v>
      </c>
    </row>
    <row r="321" ht="158.4">
      <c r="A321" s="1" t="s">
        <v>152</v>
      </c>
      <c r="E321" s="30" t="s">
        <v>677</v>
      </c>
    </row>
    <row r="322">
      <c r="A322" s="1" t="s">
        <v>143</v>
      </c>
      <c r="B322" s="28">
        <v>79</v>
      </c>
      <c r="C322" s="29" t="s">
        <v>684</v>
      </c>
      <c r="D322" s="28" t="s">
        <v>145</v>
      </c>
      <c r="E322" s="30" t="s">
        <v>685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9" t="s">
        <v>148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6">
      <c r="A324" s="1" t="s">
        <v>150</v>
      </c>
      <c r="E324" s="36" t="s">
        <v>450</v>
      </c>
    </row>
    <row r="325" ht="158.4">
      <c r="A325" s="1" t="s">
        <v>152</v>
      </c>
      <c r="E325" s="30" t="s">
        <v>686</v>
      </c>
    </row>
    <row r="326">
      <c r="A326" s="1" t="s">
        <v>143</v>
      </c>
      <c r="B326" s="28">
        <v>80</v>
      </c>
      <c r="C326" s="29" t="s">
        <v>203</v>
      </c>
      <c r="D326" s="28" t="s">
        <v>145</v>
      </c>
      <c r="E326" s="30" t="s">
        <v>204</v>
      </c>
      <c r="F326" s="31" t="s">
        <v>205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9" t="s">
        <v>148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6">
      <c r="A328" s="1" t="s">
        <v>150</v>
      </c>
      <c r="E328" s="36" t="s">
        <v>693</v>
      </c>
    </row>
    <row r="329" ht="118.8">
      <c r="A329" s="1" t="s">
        <v>152</v>
      </c>
      <c r="E329" s="30" t="s">
        <v>207</v>
      </c>
    </row>
    <row r="330">
      <c r="A330" s="1" t="s">
        <v>143</v>
      </c>
      <c r="B330" s="28">
        <v>81</v>
      </c>
      <c r="C330" s="29" t="s">
        <v>208</v>
      </c>
      <c r="D330" s="28" t="s">
        <v>145</v>
      </c>
      <c r="E330" s="30" t="s">
        <v>209</v>
      </c>
      <c r="F330" s="31" t="s">
        <v>205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9" t="s">
        <v>148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6">
      <c r="A332" s="1" t="s">
        <v>150</v>
      </c>
      <c r="E332" s="36" t="s">
        <v>456</v>
      </c>
    </row>
    <row r="333" ht="105.6">
      <c r="A333" s="1" t="s">
        <v>152</v>
      </c>
      <c r="E333" s="30" t="s">
        <v>211</v>
      </c>
    </row>
    <row r="334">
      <c r="A334" s="1" t="s">
        <v>143</v>
      </c>
      <c r="B334" s="28">
        <v>82</v>
      </c>
      <c r="C334" s="29" t="s">
        <v>212</v>
      </c>
      <c r="D334" s="28" t="s">
        <v>145</v>
      </c>
      <c r="E334" s="30" t="s">
        <v>213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9" t="s">
        <v>148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6">
      <c r="A336" s="1" t="s">
        <v>150</v>
      </c>
      <c r="E336" s="36" t="s">
        <v>456</v>
      </c>
    </row>
    <row r="337" ht="145.2">
      <c r="A337" s="1" t="s">
        <v>152</v>
      </c>
      <c r="E337" s="30" t="s">
        <v>214</v>
      </c>
    </row>
    <row r="338">
      <c r="A338" s="1" t="s">
        <v>143</v>
      </c>
      <c r="B338" s="28">
        <v>83</v>
      </c>
      <c r="C338" s="29" t="s">
        <v>382</v>
      </c>
      <c r="D338" s="28" t="s">
        <v>145</v>
      </c>
      <c r="E338" s="30" t="s">
        <v>383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9" t="s">
        <v>148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6">
      <c r="A340" s="1" t="s">
        <v>150</v>
      </c>
      <c r="E340" s="36" t="s">
        <v>457</v>
      </c>
    </row>
    <row r="341" ht="118.8">
      <c r="A341" s="1" t="s">
        <v>152</v>
      </c>
      <c r="E341" s="30" t="s">
        <v>385</v>
      </c>
    </row>
    <row r="342" ht="26.4">
      <c r="A342" s="1" t="s">
        <v>143</v>
      </c>
      <c r="B342" s="28">
        <v>84</v>
      </c>
      <c r="C342" s="29" t="s">
        <v>215</v>
      </c>
      <c r="D342" s="28" t="s">
        <v>145</v>
      </c>
      <c r="E342" s="30" t="s">
        <v>216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9" t="s">
        <v>148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6">
      <c r="A344" s="1" t="s">
        <v>150</v>
      </c>
      <c r="E344" s="36" t="s">
        <v>456</v>
      </c>
    </row>
    <row r="345" ht="92.4">
      <c r="A345" s="1" t="s">
        <v>152</v>
      </c>
      <c r="E345" s="30" t="s">
        <v>218</v>
      </c>
    </row>
    <row r="346" ht="26.4">
      <c r="A346" s="1" t="s">
        <v>143</v>
      </c>
      <c r="B346" s="28">
        <v>85</v>
      </c>
      <c r="C346" s="29" t="s">
        <v>695</v>
      </c>
      <c r="D346" s="28" t="s">
        <v>145</v>
      </c>
      <c r="E346" s="30" t="s">
        <v>696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9" t="s">
        <v>148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6">
      <c r="A348" s="1" t="s">
        <v>150</v>
      </c>
      <c r="E348" s="36" t="s">
        <v>449</v>
      </c>
    </row>
    <row r="349" ht="105.6">
      <c r="A349" s="1" t="s">
        <v>152</v>
      </c>
      <c r="E349" s="30" t="s">
        <v>697</v>
      </c>
    </row>
    <row r="350">
      <c r="A350" s="1" t="s">
        <v>143</v>
      </c>
      <c r="B350" s="28">
        <v>86</v>
      </c>
      <c r="C350" s="29" t="s">
        <v>698</v>
      </c>
      <c r="D350" s="28" t="s">
        <v>145</v>
      </c>
      <c r="E350" s="30" t="s">
        <v>699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9" t="s">
        <v>148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6">
      <c r="A352" s="1" t="s">
        <v>150</v>
      </c>
      <c r="E352" s="36" t="s">
        <v>456</v>
      </c>
    </row>
    <row r="353" ht="92.4">
      <c r="A353" s="1" t="s">
        <v>152</v>
      </c>
      <c r="E353" s="30" t="s">
        <v>700</v>
      </c>
    </row>
    <row r="354">
      <c r="A354" s="1" t="s">
        <v>143</v>
      </c>
      <c r="B354" s="28">
        <v>87</v>
      </c>
      <c r="C354" s="29" t="s">
        <v>219</v>
      </c>
      <c r="D354" s="28" t="s">
        <v>145</v>
      </c>
      <c r="E354" s="30" t="s">
        <v>220</v>
      </c>
      <c r="F354" s="31" t="s">
        <v>205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9" t="s">
        <v>148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6">
      <c r="A356" s="1" t="s">
        <v>150</v>
      </c>
      <c r="E356" s="36" t="s">
        <v>701</v>
      </c>
    </row>
    <row r="357" ht="118.8">
      <c r="A357" s="1" t="s">
        <v>152</v>
      </c>
      <c r="E357" s="30" t="s">
        <v>222</v>
      </c>
    </row>
    <row r="358">
      <c r="A358" s="1" t="s">
        <v>143</v>
      </c>
      <c r="B358" s="28">
        <v>88</v>
      </c>
      <c r="C358" s="29" t="s">
        <v>223</v>
      </c>
      <c r="D358" s="28" t="s">
        <v>145</v>
      </c>
      <c r="E358" s="30" t="s">
        <v>224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9" t="s">
        <v>148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6">
      <c r="A360" s="1" t="s">
        <v>150</v>
      </c>
      <c r="E360" s="36" t="s">
        <v>497</v>
      </c>
    </row>
    <row r="361" ht="79.2">
      <c r="A361" s="1" t="s">
        <v>152</v>
      </c>
      <c r="E361" s="30" t="s">
        <v>225</v>
      </c>
    </row>
    <row r="362" ht="26.4">
      <c r="A362" s="1" t="s">
        <v>143</v>
      </c>
      <c r="B362" s="28">
        <v>89</v>
      </c>
      <c r="C362" s="29" t="s">
        <v>388</v>
      </c>
      <c r="D362" s="28" t="s">
        <v>145</v>
      </c>
      <c r="E362" s="30" t="s">
        <v>389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9" t="s">
        <v>148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6">
      <c r="A364" s="1" t="s">
        <v>150</v>
      </c>
      <c r="E364" s="36" t="s">
        <v>836</v>
      </c>
    </row>
    <row r="365" ht="105.6">
      <c r="A365" s="1" t="s">
        <v>152</v>
      </c>
      <c r="E365" s="30" t="s">
        <v>391</v>
      </c>
    </row>
    <row r="366">
      <c r="A366" s="1" t="s">
        <v>143</v>
      </c>
      <c r="B366" s="28">
        <v>90</v>
      </c>
      <c r="C366" s="29" t="s">
        <v>392</v>
      </c>
      <c r="D366" s="28" t="s">
        <v>145</v>
      </c>
      <c r="E366" s="30" t="s">
        <v>393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9" t="s">
        <v>148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6">
      <c r="A368" s="1" t="s">
        <v>150</v>
      </c>
      <c r="E368" s="36" t="s">
        <v>836</v>
      </c>
    </row>
    <row r="369" ht="92.4">
      <c r="A369" s="1" t="s">
        <v>152</v>
      </c>
      <c r="E369" s="30" t="s">
        <v>394</v>
      </c>
    </row>
    <row r="370">
      <c r="A370" s="1" t="s">
        <v>143</v>
      </c>
      <c r="B370" s="28">
        <v>91</v>
      </c>
      <c r="C370" s="29" t="s">
        <v>399</v>
      </c>
      <c r="D370" s="28" t="s">
        <v>145</v>
      </c>
      <c r="E370" s="30" t="s">
        <v>400</v>
      </c>
      <c r="F370" s="31" t="s">
        <v>318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9" t="s">
        <v>148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6">
      <c r="A372" s="1" t="s">
        <v>150</v>
      </c>
      <c r="E372" s="36" t="s">
        <v>449</v>
      </c>
    </row>
    <row r="373" ht="92.4">
      <c r="A373" s="1" t="s">
        <v>152</v>
      </c>
      <c r="E373" s="30" t="s">
        <v>401</v>
      </c>
    </row>
    <row r="374">
      <c r="A374" s="1" t="s">
        <v>143</v>
      </c>
      <c r="B374" s="28">
        <v>92</v>
      </c>
      <c r="C374" s="29" t="s">
        <v>402</v>
      </c>
      <c r="D374" s="28" t="s">
        <v>145</v>
      </c>
      <c r="E374" s="30" t="s">
        <v>403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9" t="s">
        <v>148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6">
      <c r="A376" s="1" t="s">
        <v>150</v>
      </c>
      <c r="E376" s="36" t="s">
        <v>451</v>
      </c>
    </row>
    <row r="377" ht="92.4">
      <c r="A377" s="1" t="s">
        <v>152</v>
      </c>
      <c r="E377" s="30" t="s">
        <v>404</v>
      </c>
    </row>
    <row r="378" ht="26.4">
      <c r="A378" s="1" t="s">
        <v>143</v>
      </c>
      <c r="B378" s="28">
        <v>99</v>
      </c>
      <c r="C378" s="29" t="s">
        <v>567</v>
      </c>
      <c r="D378" s="28" t="s">
        <v>145</v>
      </c>
      <c r="E378" s="30" t="s">
        <v>568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9" t="s">
        <v>148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6">
      <c r="A380" s="1" t="s">
        <v>150</v>
      </c>
      <c r="E380" s="36" t="s">
        <v>450</v>
      </c>
    </row>
    <row r="381" ht="92.4">
      <c r="A381" s="1" t="s">
        <v>152</v>
      </c>
      <c r="E381" s="30" t="s">
        <v>569</v>
      </c>
    </row>
    <row r="382" ht="26.4">
      <c r="A382" s="1" t="s">
        <v>143</v>
      </c>
      <c r="B382" s="28">
        <v>100</v>
      </c>
      <c r="C382" s="29" t="s">
        <v>564</v>
      </c>
      <c r="D382" s="28" t="s">
        <v>145</v>
      </c>
      <c r="E382" s="30" t="s">
        <v>565</v>
      </c>
      <c r="F382" s="31" t="s">
        <v>159</v>
      </c>
      <c r="G382" s="32">
        <v>2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9" t="s">
        <v>148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6">
      <c r="A384" s="1" t="s">
        <v>150</v>
      </c>
      <c r="E384" s="36" t="s">
        <v>450</v>
      </c>
    </row>
    <row r="385" ht="92.4">
      <c r="A385" s="1" t="s">
        <v>152</v>
      </c>
      <c r="E385" s="30" t="s">
        <v>566</v>
      </c>
    </row>
    <row r="386">
      <c r="A386" s="1" t="s">
        <v>143</v>
      </c>
      <c r="B386" s="28">
        <v>101</v>
      </c>
      <c r="C386" s="29" t="s">
        <v>718</v>
      </c>
      <c r="D386" s="28" t="s">
        <v>406</v>
      </c>
      <c r="E386" s="30" t="s">
        <v>719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9"/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6">
      <c r="A388" s="1" t="s">
        <v>150</v>
      </c>
      <c r="E388" s="36" t="s">
        <v>710</v>
      </c>
    </row>
    <row r="389" ht="145.2">
      <c r="A389" s="1" t="s">
        <v>152</v>
      </c>
      <c r="E389" s="30" t="s">
        <v>720</v>
      </c>
    </row>
    <row r="390">
      <c r="A390" s="1" t="s">
        <v>143</v>
      </c>
      <c r="B390" s="28">
        <v>102</v>
      </c>
      <c r="C390" s="29" t="s">
        <v>715</v>
      </c>
      <c r="D390" s="28" t="s">
        <v>406</v>
      </c>
      <c r="E390" s="30" t="s">
        <v>716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9"/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6">
      <c r="A392" s="1" t="s">
        <v>150</v>
      </c>
      <c r="E392" s="36" t="s">
        <v>710</v>
      </c>
    </row>
    <row r="393" ht="132">
      <c r="A393" s="1" t="s">
        <v>152</v>
      </c>
      <c r="E393" s="30" t="s">
        <v>717</v>
      </c>
    </row>
    <row r="394">
      <c r="A394" s="1" t="s">
        <v>140</v>
      </c>
      <c r="C394" s="22" t="s">
        <v>231</v>
      </c>
      <c r="E394" s="23" t="s">
        <v>232</v>
      </c>
      <c r="L394" s="37"/>
      <c r="M394" s="38">
        <f>SUMIFS(M395:M418,A395:A418,"P")</f>
        <v>0</v>
      </c>
      <c r="N394" s="37"/>
    </row>
    <row r="395" ht="26.4">
      <c r="A395" s="1" t="s">
        <v>143</v>
      </c>
      <c r="B395" s="28">
        <v>93</v>
      </c>
      <c r="C395" s="29" t="s">
        <v>426</v>
      </c>
      <c r="D395" s="28" t="s">
        <v>427</v>
      </c>
      <c r="E395" s="30" t="s">
        <v>428</v>
      </c>
      <c r="F395" s="31" t="s">
        <v>236</v>
      </c>
      <c r="G395" s="32">
        <v>25</v>
      </c>
      <c r="H395" s="32">
        <v>0</v>
      </c>
      <c r="I395" s="33">
        <f>ROUND(G395*H395,P4)</f>
        <v>0</v>
      </c>
      <c r="J395" s="28"/>
      <c r="K395" s="28"/>
      <c r="L395" s="33">
        <v>0</v>
      </c>
      <c r="M395" s="20">
        <f>ROUND(G395*L395,P4)</f>
        <v>0</v>
      </c>
      <c r="N395" s="39" t="s">
        <v>237</v>
      </c>
      <c r="O395" s="35">
        <f>M395*AA395</f>
        <v>0</v>
      </c>
      <c r="P395" s="1">
        <v>3</v>
      </c>
      <c r="AA395" s="1">
        <f>IF(P395=1,$O$3,IF(P395=2,$O$4,$O$5))</f>
        <v>0</v>
      </c>
    </row>
    <row r="396" ht="26.4">
      <c r="A396" s="1" t="s">
        <v>149</v>
      </c>
      <c r="E396" s="30" t="s">
        <v>238</v>
      </c>
    </row>
    <row r="397">
      <c r="A397" s="1" t="s">
        <v>150</v>
      </c>
      <c r="E397" s="28"/>
    </row>
    <row r="398" ht="211.2">
      <c r="A398" s="1" t="s">
        <v>152</v>
      </c>
      <c r="E398" s="30" t="s">
        <v>239</v>
      </c>
    </row>
    <row r="399" ht="26.4">
      <c r="A399" s="1" t="s">
        <v>143</v>
      </c>
      <c r="B399" s="28">
        <v>94</v>
      </c>
      <c r="C399" s="29" t="s">
        <v>429</v>
      </c>
      <c r="D399" s="28" t="s">
        <v>430</v>
      </c>
      <c r="E399" s="30" t="s">
        <v>431</v>
      </c>
      <c r="F399" s="31" t="s">
        <v>236</v>
      </c>
      <c r="G399" s="32">
        <v>11</v>
      </c>
      <c r="H399" s="32">
        <v>0</v>
      </c>
      <c r="I399" s="33">
        <f>ROUND(G399*H399,P4)</f>
        <v>0</v>
      </c>
      <c r="J399" s="28"/>
      <c r="K399" s="28"/>
      <c r="L399" s="33">
        <v>0</v>
      </c>
      <c r="M399" s="20">
        <f>ROUND(G399*L399,P4)</f>
        <v>0</v>
      </c>
      <c r="N399" s="39" t="s">
        <v>237</v>
      </c>
      <c r="O399" s="35">
        <f>M399*AA399</f>
        <v>0</v>
      </c>
      <c r="P399" s="1">
        <v>3</v>
      </c>
      <c r="AA399" s="1">
        <f>IF(P399=1,$O$3,IF(P399=2,$O$4,$O$5))</f>
        <v>0</v>
      </c>
    </row>
    <row r="400" ht="26.4">
      <c r="A400" s="1" t="s">
        <v>149</v>
      </c>
      <c r="E400" s="30" t="s">
        <v>238</v>
      </c>
    </row>
    <row r="401">
      <c r="A401" s="1" t="s">
        <v>150</v>
      </c>
      <c r="E401" s="28"/>
    </row>
    <row r="402" ht="211.2">
      <c r="A402" s="1" t="s">
        <v>152</v>
      </c>
      <c r="E402" s="30" t="s">
        <v>239</v>
      </c>
    </row>
    <row r="403" ht="26.4">
      <c r="A403" s="1" t="s">
        <v>143</v>
      </c>
      <c r="B403" s="28">
        <v>95</v>
      </c>
      <c r="C403" s="29" t="s">
        <v>432</v>
      </c>
      <c r="D403" s="28" t="s">
        <v>433</v>
      </c>
      <c r="E403" s="30" t="s">
        <v>434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3">
        <v>0</v>
      </c>
      <c r="M403" s="20">
        <f>ROUND(G403*L403,P4)</f>
        <v>0</v>
      </c>
      <c r="N403" s="39" t="s">
        <v>237</v>
      </c>
      <c r="O403" s="35">
        <f>M403*AA403</f>
        <v>0</v>
      </c>
      <c r="P403" s="1">
        <v>3</v>
      </c>
      <c r="AA403" s="1">
        <f>IF(P403=1,$O$3,IF(P403=2,$O$4,$O$5))</f>
        <v>0</v>
      </c>
    </row>
    <row r="404" ht="26.4">
      <c r="A404" s="1" t="s">
        <v>149</v>
      </c>
      <c r="E404" s="30" t="s">
        <v>238</v>
      </c>
    </row>
    <row r="405">
      <c r="A405" s="1" t="s">
        <v>150</v>
      </c>
      <c r="E405" s="28"/>
    </row>
    <row r="406" ht="211.2">
      <c r="A406" s="1" t="s">
        <v>152</v>
      </c>
      <c r="E406" s="30" t="s">
        <v>239</v>
      </c>
    </row>
    <row r="407" ht="26.4">
      <c r="A407" s="1" t="s">
        <v>143</v>
      </c>
      <c r="B407" s="28">
        <v>96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3">
        <v>0</v>
      </c>
      <c r="M407" s="20">
        <f>ROUND(G407*L407,P4)</f>
        <v>0</v>
      </c>
      <c r="N407" s="39" t="s">
        <v>237</v>
      </c>
      <c r="O407" s="35">
        <f>M407*AA407</f>
        <v>0</v>
      </c>
      <c r="P407" s="1">
        <v>3</v>
      </c>
      <c r="AA407" s="1">
        <f>IF(P407=1,$O$3,IF(P407=2,$O$4,$O$5))</f>
        <v>0</v>
      </c>
    </row>
    <row r="408" ht="26.4">
      <c r="A408" s="1" t="s">
        <v>149</v>
      </c>
      <c r="E408" s="30" t="s">
        <v>238</v>
      </c>
    </row>
    <row r="409">
      <c r="A409" s="1" t="s">
        <v>150</v>
      </c>
      <c r="E409" s="28"/>
    </row>
    <row r="410" ht="211.2">
      <c r="A410" s="1" t="s">
        <v>152</v>
      </c>
      <c r="E410" s="30" t="s">
        <v>239</v>
      </c>
    </row>
    <row r="411" ht="26.4">
      <c r="A411" s="1" t="s">
        <v>143</v>
      </c>
      <c r="B411" s="28">
        <v>97</v>
      </c>
      <c r="C411" s="29" t="s">
        <v>435</v>
      </c>
      <c r="D411" s="28" t="s">
        <v>436</v>
      </c>
      <c r="E411" s="30" t="s">
        <v>437</v>
      </c>
      <c r="F411" s="31" t="s">
        <v>236</v>
      </c>
      <c r="G411" s="32">
        <v>0.45000000000000001</v>
      </c>
      <c r="H411" s="32">
        <v>0</v>
      </c>
      <c r="I411" s="33">
        <f>ROUND(G411*H411,P4)</f>
        <v>0</v>
      </c>
      <c r="J411" s="28"/>
      <c r="K411" s="28"/>
      <c r="L411" s="33">
        <v>0</v>
      </c>
      <c r="M411" s="20">
        <f>ROUND(G411*L411,P4)</f>
        <v>0</v>
      </c>
      <c r="N411" s="39" t="s">
        <v>237</v>
      </c>
      <c r="O411" s="35">
        <f>M411*AA411</f>
        <v>0</v>
      </c>
      <c r="P411" s="1">
        <v>3</v>
      </c>
      <c r="AA411" s="1">
        <f>IF(P411=1,$O$3,IF(P411=2,$O$4,$O$5))</f>
        <v>0</v>
      </c>
    </row>
    <row r="412" ht="26.4">
      <c r="A412" s="1" t="s">
        <v>149</v>
      </c>
      <c r="E412" s="30" t="s">
        <v>238</v>
      </c>
    </row>
    <row r="413">
      <c r="A413" s="1" t="s">
        <v>150</v>
      </c>
      <c r="E413" s="28"/>
    </row>
    <row r="414" ht="211.2">
      <c r="A414" s="1" t="s">
        <v>152</v>
      </c>
      <c r="E414" s="30" t="s">
        <v>239</v>
      </c>
    </row>
    <row r="415" ht="26.4">
      <c r="A415" s="1" t="s">
        <v>143</v>
      </c>
      <c r="B415" s="28">
        <v>98</v>
      </c>
      <c r="C415" s="29" t="s">
        <v>438</v>
      </c>
      <c r="D415" s="28" t="s">
        <v>439</v>
      </c>
      <c r="E415" s="30" t="s">
        <v>440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3">
        <v>0</v>
      </c>
      <c r="M415" s="20">
        <f>ROUND(G415*L415,P4)</f>
        <v>0</v>
      </c>
      <c r="N415" s="39" t="s">
        <v>237</v>
      </c>
      <c r="O415" s="35">
        <f>M415*AA415</f>
        <v>0</v>
      </c>
      <c r="P415" s="1">
        <v>3</v>
      </c>
      <c r="AA415" s="1">
        <f>IF(P415=1,$O$3,IF(P415=2,$O$4,$O$5))</f>
        <v>0</v>
      </c>
    </row>
    <row r="416" ht="26.4">
      <c r="A416" s="1" t="s">
        <v>149</v>
      </c>
      <c r="E416" s="30" t="s">
        <v>238</v>
      </c>
    </row>
    <row r="417">
      <c r="A417" s="1" t="s">
        <v>150</v>
      </c>
      <c r="E417" s="28"/>
    </row>
    <row r="418" ht="211.2">
      <c r="A418" s="1" t="s">
        <v>152</v>
      </c>
      <c r="E418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837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837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SUMIFS(M10:M293,A10:A293,"P")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838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839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840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841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842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843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841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206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842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474</v>
      </c>
      <c r="D46" s="28" t="s">
        <v>145</v>
      </c>
      <c r="E46" s="30" t="s">
        <v>475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844</v>
      </c>
    </row>
    <row r="49" ht="79.2">
      <c r="A49" s="1" t="s">
        <v>152</v>
      </c>
      <c r="E49" s="30" t="s">
        <v>477</v>
      </c>
    </row>
    <row r="50">
      <c r="A50" s="1" t="s">
        <v>143</v>
      </c>
      <c r="B50" s="28">
        <v>11</v>
      </c>
      <c r="C50" s="29" t="s">
        <v>817</v>
      </c>
      <c r="D50" s="28" t="s">
        <v>145</v>
      </c>
      <c r="E50" s="30" t="s">
        <v>818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845</v>
      </c>
    </row>
    <row r="53" ht="79.2">
      <c r="A53" s="1" t="s">
        <v>152</v>
      </c>
      <c r="E53" s="30" t="s">
        <v>477</v>
      </c>
    </row>
    <row r="54" ht="26.4">
      <c r="A54" s="1" t="s">
        <v>143</v>
      </c>
      <c r="B54" s="28">
        <v>12</v>
      </c>
      <c r="C54" s="29" t="s">
        <v>478</v>
      </c>
      <c r="D54" s="28" t="s">
        <v>145</v>
      </c>
      <c r="E54" s="30" t="s">
        <v>479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846</v>
      </c>
    </row>
    <row r="57" ht="92.4">
      <c r="A57" s="1" t="s">
        <v>152</v>
      </c>
      <c r="E57" s="30" t="s">
        <v>481</v>
      </c>
    </row>
    <row r="58" ht="26.4">
      <c r="A58" s="1" t="s">
        <v>143</v>
      </c>
      <c r="B58" s="28">
        <v>13</v>
      </c>
      <c r="C58" s="29" t="s">
        <v>820</v>
      </c>
      <c r="D58" s="28" t="s">
        <v>145</v>
      </c>
      <c r="E58" s="30" t="s">
        <v>821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241</v>
      </c>
    </row>
    <row r="61" ht="92.4">
      <c r="A61" s="1" t="s">
        <v>152</v>
      </c>
      <c r="E61" s="30" t="s">
        <v>481</v>
      </c>
    </row>
    <row r="62">
      <c r="A62" s="1" t="s">
        <v>143</v>
      </c>
      <c r="B62" s="28">
        <v>14</v>
      </c>
      <c r="C62" s="29" t="s">
        <v>482</v>
      </c>
      <c r="D62" s="28" t="s">
        <v>145</v>
      </c>
      <c r="E62" s="30" t="s">
        <v>483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847</v>
      </c>
    </row>
    <row r="65" ht="92.4">
      <c r="A65" s="1" t="s">
        <v>152</v>
      </c>
      <c r="E65" s="30" t="s">
        <v>485</v>
      </c>
    </row>
    <row r="66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848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487</v>
      </c>
      <c r="D70" s="28" t="s">
        <v>145</v>
      </c>
      <c r="E70" s="30" t="s">
        <v>488</v>
      </c>
      <c r="F70" s="31" t="s">
        <v>292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241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849</v>
      </c>
    </row>
    <row r="77" ht="79.2">
      <c r="A77" s="1" t="s">
        <v>152</v>
      </c>
      <c r="E77" s="30" t="s">
        <v>294</v>
      </c>
    </row>
    <row r="78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850</v>
      </c>
    </row>
    <row r="81" ht="79.2">
      <c r="A81" s="1" t="s">
        <v>152</v>
      </c>
      <c r="E81" s="30" t="s">
        <v>294</v>
      </c>
    </row>
    <row r="82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848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492</v>
      </c>
      <c r="D86" s="28" t="s">
        <v>145</v>
      </c>
      <c r="E86" s="30" t="s">
        <v>493</v>
      </c>
      <c r="F86" s="31" t="s">
        <v>292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241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304</v>
      </c>
      <c r="D90" s="28" t="s">
        <v>145</v>
      </c>
      <c r="E90" s="30" t="s">
        <v>305</v>
      </c>
      <c r="F90" s="31" t="s">
        <v>292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849</v>
      </c>
    </row>
    <row r="93" ht="198">
      <c r="A93" s="1" t="s">
        <v>152</v>
      </c>
      <c r="E93" s="30" t="s">
        <v>303</v>
      </c>
    </row>
    <row r="94">
      <c r="A94" s="1" t="s">
        <v>143</v>
      </c>
      <c r="B94" s="28">
        <v>22</v>
      </c>
      <c r="C94" s="29" t="s">
        <v>306</v>
      </c>
      <c r="D94" s="28" t="s">
        <v>145</v>
      </c>
      <c r="E94" s="30" t="s">
        <v>307</v>
      </c>
      <c r="F94" s="31" t="s">
        <v>292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850</v>
      </c>
    </row>
    <row r="97" ht="198">
      <c r="A97" s="1" t="s">
        <v>152</v>
      </c>
      <c r="E97" s="30" t="s">
        <v>303</v>
      </c>
    </row>
    <row r="98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851</v>
      </c>
    </row>
    <row r="101" ht="118.8">
      <c r="A101" s="1" t="s">
        <v>152</v>
      </c>
      <c r="E101" s="30" t="s">
        <v>153</v>
      </c>
    </row>
    <row r="102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851</v>
      </c>
    </row>
    <row r="105" ht="118.8">
      <c r="A105" s="1" t="s">
        <v>152</v>
      </c>
      <c r="E105" s="30" t="s">
        <v>156</v>
      </c>
    </row>
    <row r="106">
      <c r="A106" s="1" t="s">
        <v>143</v>
      </c>
      <c r="B106" s="28">
        <v>27</v>
      </c>
      <c r="C106" s="29" t="s">
        <v>733</v>
      </c>
      <c r="D106" s="28" t="s">
        <v>145</v>
      </c>
      <c r="E106" s="30" t="s">
        <v>734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160</v>
      </c>
    </row>
    <row r="109" ht="105.6">
      <c r="A109" s="1" t="s">
        <v>152</v>
      </c>
      <c r="E109" s="30" t="s">
        <v>735</v>
      </c>
    </row>
    <row r="110">
      <c r="A110" s="1" t="s">
        <v>143</v>
      </c>
      <c r="B110" s="28">
        <v>28</v>
      </c>
      <c r="C110" s="29" t="s">
        <v>736</v>
      </c>
      <c r="D110" s="28" t="s">
        <v>145</v>
      </c>
      <c r="E110" s="30" t="s">
        <v>737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160</v>
      </c>
    </row>
    <row r="113" ht="105.6">
      <c r="A113" s="1" t="s">
        <v>152</v>
      </c>
      <c r="E113" s="30" t="s">
        <v>738</v>
      </c>
    </row>
    <row r="114">
      <c r="A114" s="1" t="s">
        <v>143</v>
      </c>
      <c r="B114" s="28">
        <v>29</v>
      </c>
      <c r="C114" s="29" t="s">
        <v>825</v>
      </c>
      <c r="D114" s="28" t="s">
        <v>145</v>
      </c>
      <c r="E114" s="30" t="s">
        <v>826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189</v>
      </c>
    </row>
    <row r="117" ht="105.6">
      <c r="A117" s="1" t="s">
        <v>152</v>
      </c>
      <c r="E117" s="30" t="s">
        <v>546</v>
      </c>
    </row>
    <row r="118">
      <c r="A118" s="1" t="s">
        <v>143</v>
      </c>
      <c r="B118" s="28">
        <v>30</v>
      </c>
      <c r="C118" s="29" t="s">
        <v>547</v>
      </c>
      <c r="D118" s="28" t="s">
        <v>145</v>
      </c>
      <c r="E118" s="30" t="s">
        <v>548</v>
      </c>
      <c r="F118" s="31" t="s">
        <v>159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189</v>
      </c>
    </row>
    <row r="121" ht="105.6">
      <c r="A121" s="1" t="s">
        <v>152</v>
      </c>
      <c r="E121" s="30" t="s">
        <v>549</v>
      </c>
    </row>
    <row r="122">
      <c r="A122" s="1" t="s">
        <v>143</v>
      </c>
      <c r="B122" s="28">
        <v>31</v>
      </c>
      <c r="C122" s="29" t="s">
        <v>739</v>
      </c>
      <c r="D122" s="28" t="s">
        <v>145</v>
      </c>
      <c r="E122" s="30" t="s">
        <v>740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164</v>
      </c>
    </row>
    <row r="125" ht="105.6">
      <c r="A125" s="1" t="s">
        <v>152</v>
      </c>
      <c r="E125" s="30" t="s">
        <v>552</v>
      </c>
    </row>
    <row r="126">
      <c r="A126" s="1" t="s">
        <v>143</v>
      </c>
      <c r="B126" s="28">
        <v>32</v>
      </c>
      <c r="C126" s="29" t="s">
        <v>550</v>
      </c>
      <c r="D126" s="28" t="s">
        <v>145</v>
      </c>
      <c r="E126" s="30" t="s">
        <v>551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241</v>
      </c>
    </row>
    <row r="129" ht="105.6">
      <c r="A129" s="1" t="s">
        <v>152</v>
      </c>
      <c r="E129" s="30" t="s">
        <v>552</v>
      </c>
    </row>
    <row r="130">
      <c r="A130" s="1" t="s">
        <v>143</v>
      </c>
      <c r="B130" s="28">
        <v>33</v>
      </c>
      <c r="C130" s="29" t="s">
        <v>741</v>
      </c>
      <c r="D130" s="28" t="s">
        <v>145</v>
      </c>
      <c r="E130" s="30" t="s">
        <v>742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164</v>
      </c>
    </row>
    <row r="133" ht="105.6">
      <c r="A133" s="1" t="s">
        <v>152</v>
      </c>
      <c r="E133" s="30" t="s">
        <v>552</v>
      </c>
    </row>
    <row r="134">
      <c r="A134" s="1" t="s">
        <v>143</v>
      </c>
      <c r="B134" s="28">
        <v>34</v>
      </c>
      <c r="C134" s="29" t="s">
        <v>553</v>
      </c>
      <c r="D134" s="28" t="s">
        <v>145</v>
      </c>
      <c r="E134" s="30" t="s">
        <v>554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189</v>
      </c>
    </row>
    <row r="137" ht="118.8">
      <c r="A137" s="1" t="s">
        <v>152</v>
      </c>
      <c r="E137" s="30" t="s">
        <v>555</v>
      </c>
    </row>
    <row r="138">
      <c r="A138" s="1" t="s">
        <v>143</v>
      </c>
      <c r="B138" s="28">
        <v>35</v>
      </c>
      <c r="C138" s="29" t="s">
        <v>556</v>
      </c>
      <c r="D138" s="28" t="s">
        <v>145</v>
      </c>
      <c r="E138" s="30" t="s">
        <v>557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852</v>
      </c>
    </row>
    <row r="141" ht="132">
      <c r="A141" s="1" t="s">
        <v>152</v>
      </c>
      <c r="E141" s="30" t="s">
        <v>558</v>
      </c>
    </row>
    <row r="142" ht="26.4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851</v>
      </c>
    </row>
    <row r="145" ht="145.2">
      <c r="A145" s="1" t="s">
        <v>152</v>
      </c>
      <c r="E145" s="30" t="s">
        <v>320</v>
      </c>
    </row>
    <row r="146">
      <c r="A146" s="1" t="s">
        <v>143</v>
      </c>
      <c r="B146" s="28">
        <v>37</v>
      </c>
      <c r="C146" s="29" t="s">
        <v>335</v>
      </c>
      <c r="D146" s="28" t="s">
        <v>145</v>
      </c>
      <c r="E146" s="30" t="s">
        <v>336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241</v>
      </c>
    </row>
    <row r="149" ht="158.4">
      <c r="A149" s="1" t="s">
        <v>152</v>
      </c>
      <c r="E149" s="30" t="s">
        <v>337</v>
      </c>
    </row>
    <row r="150" ht="26.4">
      <c r="A150" s="1" t="s">
        <v>143</v>
      </c>
      <c r="B150" s="28">
        <v>38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853</v>
      </c>
    </row>
    <row r="153" ht="118.8">
      <c r="A153" s="1" t="s">
        <v>152</v>
      </c>
      <c r="E153" s="30" t="s">
        <v>351</v>
      </c>
    </row>
    <row r="154" ht="26.4">
      <c r="A154" s="1" t="s">
        <v>143</v>
      </c>
      <c r="B154" s="28">
        <v>39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853</v>
      </c>
    </row>
    <row r="157" ht="118.8">
      <c r="A157" s="1" t="s">
        <v>152</v>
      </c>
      <c r="E157" s="30" t="s">
        <v>354</v>
      </c>
    </row>
    <row r="158" ht="26.4">
      <c r="A158" s="1" t="s">
        <v>143</v>
      </c>
      <c r="B158" s="28">
        <v>40</v>
      </c>
      <c r="C158" s="29" t="s">
        <v>452</v>
      </c>
      <c r="D158" s="28" t="s">
        <v>145</v>
      </c>
      <c r="E158" s="30" t="s">
        <v>453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853</v>
      </c>
    </row>
    <row r="161" ht="145.2">
      <c r="A161" s="1" t="s">
        <v>152</v>
      </c>
      <c r="E161" s="30" t="s">
        <v>454</v>
      </c>
    </row>
    <row r="162">
      <c r="A162" s="1" t="s">
        <v>143</v>
      </c>
      <c r="B162" s="28">
        <v>41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10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851</v>
      </c>
    </row>
    <row r="165" ht="118.8">
      <c r="A165" s="1" t="s">
        <v>152</v>
      </c>
      <c r="E165" s="30" t="s">
        <v>357</v>
      </c>
    </row>
    <row r="166">
      <c r="A166" s="1" t="s">
        <v>143</v>
      </c>
      <c r="B166" s="28">
        <v>42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10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851</v>
      </c>
    </row>
    <row r="169" ht="118.8">
      <c r="A169" s="1" t="s">
        <v>152</v>
      </c>
      <c r="E169" s="30" t="s">
        <v>360</v>
      </c>
    </row>
    <row r="170">
      <c r="A170" s="1" t="s">
        <v>143</v>
      </c>
      <c r="B170" s="28">
        <v>43</v>
      </c>
      <c r="C170" s="29" t="s">
        <v>624</v>
      </c>
      <c r="D170" s="28" t="s">
        <v>145</v>
      </c>
      <c r="E170" s="30" t="s">
        <v>625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164</v>
      </c>
    </row>
    <row r="173" ht="118.8">
      <c r="A173" s="1" t="s">
        <v>152</v>
      </c>
      <c r="E173" s="30" t="s">
        <v>626</v>
      </c>
    </row>
    <row r="174">
      <c r="A174" s="1" t="s">
        <v>143</v>
      </c>
      <c r="B174" s="28">
        <v>44</v>
      </c>
      <c r="C174" s="29" t="s">
        <v>627</v>
      </c>
      <c r="D174" s="28" t="s">
        <v>145</v>
      </c>
      <c r="E174" s="30" t="s">
        <v>628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164</v>
      </c>
    </row>
    <row r="177" ht="132">
      <c r="A177" s="1" t="s">
        <v>152</v>
      </c>
      <c r="E177" s="30" t="s">
        <v>629</v>
      </c>
    </row>
    <row r="178" ht="26.4">
      <c r="A178" s="1" t="s">
        <v>143</v>
      </c>
      <c r="B178" s="28">
        <v>45</v>
      </c>
      <c r="C178" s="29" t="s">
        <v>630</v>
      </c>
      <c r="D178" s="28" t="s">
        <v>145</v>
      </c>
      <c r="E178" s="30" t="s">
        <v>631</v>
      </c>
      <c r="F178" s="31" t="s">
        <v>159</v>
      </c>
      <c r="G178" s="32">
        <v>7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854</v>
      </c>
    </row>
    <row r="181" ht="158.4">
      <c r="A181" s="1" t="s">
        <v>152</v>
      </c>
      <c r="E181" s="30" t="s">
        <v>632</v>
      </c>
    </row>
    <row r="182" ht="26.4">
      <c r="A182" s="1" t="s">
        <v>143</v>
      </c>
      <c r="B182" s="28">
        <v>46</v>
      </c>
      <c r="C182" s="29" t="s">
        <v>633</v>
      </c>
      <c r="D182" s="28" t="s">
        <v>145</v>
      </c>
      <c r="E182" s="30" t="s">
        <v>634</v>
      </c>
      <c r="F182" s="31" t="s">
        <v>159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189</v>
      </c>
    </row>
    <row r="185" ht="118.8">
      <c r="A185" s="1" t="s">
        <v>152</v>
      </c>
      <c r="E185" s="30" t="s">
        <v>635</v>
      </c>
    </row>
    <row r="186" ht="26.4">
      <c r="A186" s="1" t="s">
        <v>143</v>
      </c>
      <c r="B186" s="28">
        <v>47</v>
      </c>
      <c r="C186" s="29" t="s">
        <v>636</v>
      </c>
      <c r="D186" s="28" t="s">
        <v>145</v>
      </c>
      <c r="E186" s="30" t="s">
        <v>637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189</v>
      </c>
    </row>
    <row r="189" ht="145.2">
      <c r="A189" s="1" t="s">
        <v>152</v>
      </c>
      <c r="E189" s="30" t="s">
        <v>638</v>
      </c>
    </row>
    <row r="190">
      <c r="A190" s="1" t="s">
        <v>143</v>
      </c>
      <c r="B190" s="28">
        <v>48</v>
      </c>
      <c r="C190" s="29" t="s">
        <v>639</v>
      </c>
      <c r="D190" s="28" t="s">
        <v>145</v>
      </c>
      <c r="E190" s="30" t="s">
        <v>640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189</v>
      </c>
    </row>
    <row r="193" ht="118.8">
      <c r="A193" s="1" t="s">
        <v>152</v>
      </c>
      <c r="E193" s="30" t="s">
        <v>641</v>
      </c>
    </row>
    <row r="194">
      <c r="A194" s="1" t="s">
        <v>143</v>
      </c>
      <c r="B194" s="28">
        <v>49</v>
      </c>
      <c r="C194" s="29" t="s">
        <v>642</v>
      </c>
      <c r="D194" s="28" t="s">
        <v>145</v>
      </c>
      <c r="E194" s="30" t="s">
        <v>643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189</v>
      </c>
    </row>
    <row r="197" ht="105.6">
      <c r="A197" s="1" t="s">
        <v>152</v>
      </c>
      <c r="E197" s="30" t="s">
        <v>644</v>
      </c>
    </row>
    <row r="198">
      <c r="A198" s="1" t="s">
        <v>143</v>
      </c>
      <c r="B198" s="28">
        <v>50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241</v>
      </c>
    </row>
    <row r="201" ht="118.8">
      <c r="A201" s="1" t="s">
        <v>152</v>
      </c>
      <c r="E201" s="30" t="s">
        <v>373</v>
      </c>
    </row>
    <row r="202">
      <c r="A202" s="1" t="s">
        <v>143</v>
      </c>
      <c r="B202" s="28">
        <v>51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241</v>
      </c>
    </row>
    <row r="205" ht="118.8">
      <c r="A205" s="1" t="s">
        <v>152</v>
      </c>
      <c r="E205" s="30" t="s">
        <v>376</v>
      </c>
    </row>
    <row r="206" ht="26.4">
      <c r="A206" s="1" t="s">
        <v>143</v>
      </c>
      <c r="B206" s="28">
        <v>52</v>
      </c>
      <c r="C206" s="29" t="s">
        <v>648</v>
      </c>
      <c r="D206" s="28" t="s">
        <v>145</v>
      </c>
      <c r="E206" s="30" t="s">
        <v>649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160</v>
      </c>
    </row>
    <row r="209" ht="118.8">
      <c r="A209" s="1" t="s">
        <v>152</v>
      </c>
      <c r="E209" s="30" t="s">
        <v>650</v>
      </c>
    </row>
    <row r="210">
      <c r="A210" s="1" t="s">
        <v>143</v>
      </c>
      <c r="B210" s="28">
        <v>53</v>
      </c>
      <c r="C210" s="29" t="s">
        <v>651</v>
      </c>
      <c r="D210" s="28" t="s">
        <v>145</v>
      </c>
      <c r="E210" s="30" t="s">
        <v>652</v>
      </c>
      <c r="F210" s="31" t="s">
        <v>159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160</v>
      </c>
    </row>
    <row r="213" ht="158.4">
      <c r="A213" s="1" t="s">
        <v>152</v>
      </c>
      <c r="E213" s="30" t="s">
        <v>653</v>
      </c>
    </row>
    <row r="214">
      <c r="A214" s="1" t="s">
        <v>143</v>
      </c>
      <c r="B214" s="28">
        <v>54</v>
      </c>
      <c r="C214" s="29" t="s">
        <v>654</v>
      </c>
      <c r="D214" s="28" t="s">
        <v>145</v>
      </c>
      <c r="E214" s="30" t="s">
        <v>655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854</v>
      </c>
    </row>
    <row r="217" ht="158.4">
      <c r="A217" s="1" t="s">
        <v>152</v>
      </c>
      <c r="E217" s="30" t="s">
        <v>656</v>
      </c>
    </row>
    <row r="218">
      <c r="A218" s="1" t="s">
        <v>143</v>
      </c>
      <c r="B218" s="28">
        <v>57</v>
      </c>
      <c r="C218" s="29" t="s">
        <v>743</v>
      </c>
      <c r="D218" s="28" t="s">
        <v>145</v>
      </c>
      <c r="E218" s="30" t="s">
        <v>744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854</v>
      </c>
    </row>
    <row r="221" ht="145.2">
      <c r="A221" s="1" t="s">
        <v>152</v>
      </c>
      <c r="E221" s="30" t="s">
        <v>745</v>
      </c>
    </row>
    <row r="222">
      <c r="A222" s="1" t="s">
        <v>143</v>
      </c>
      <c r="B222" s="28">
        <v>58</v>
      </c>
      <c r="C222" s="29" t="s">
        <v>663</v>
      </c>
      <c r="D222" s="28" t="s">
        <v>145</v>
      </c>
      <c r="E222" s="30" t="s">
        <v>664</v>
      </c>
      <c r="F222" s="31" t="s">
        <v>159</v>
      </c>
      <c r="G222" s="32">
        <v>6.9000000000000004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855</v>
      </c>
    </row>
    <row r="225" ht="118.8">
      <c r="A225" s="1" t="s">
        <v>152</v>
      </c>
      <c r="E225" s="30" t="s">
        <v>665</v>
      </c>
    </row>
    <row r="226">
      <c r="A226" s="1" t="s">
        <v>143</v>
      </c>
      <c r="B226" s="28">
        <v>59</v>
      </c>
      <c r="C226" s="29" t="s">
        <v>666</v>
      </c>
      <c r="D226" s="28" t="s">
        <v>145</v>
      </c>
      <c r="E226" s="30" t="s">
        <v>667</v>
      </c>
      <c r="F226" s="31" t="s">
        <v>159</v>
      </c>
      <c r="G226" s="32">
        <v>6.9000000000000004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855</v>
      </c>
    </row>
    <row r="229" ht="132">
      <c r="A229" s="1" t="s">
        <v>152</v>
      </c>
      <c r="E229" s="30" t="s">
        <v>668</v>
      </c>
    </row>
    <row r="230">
      <c r="A230" s="1" t="s">
        <v>143</v>
      </c>
      <c r="B230" s="28">
        <v>60</v>
      </c>
      <c r="C230" s="29" t="s">
        <v>746</v>
      </c>
      <c r="D230" s="28" t="s">
        <v>145</v>
      </c>
      <c r="E230" s="30" t="s">
        <v>747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241</v>
      </c>
    </row>
    <row r="233" ht="158.4">
      <c r="A233" s="1" t="s">
        <v>152</v>
      </c>
      <c r="E233" s="30" t="s">
        <v>748</v>
      </c>
    </row>
    <row r="234">
      <c r="A234" s="1" t="s">
        <v>143</v>
      </c>
      <c r="B234" s="28">
        <v>61</v>
      </c>
      <c r="C234" s="29" t="s">
        <v>856</v>
      </c>
      <c r="D234" s="28" t="s">
        <v>145</v>
      </c>
      <c r="E234" s="30" t="s">
        <v>857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241</v>
      </c>
    </row>
    <row r="237" ht="118.8">
      <c r="A237" s="1" t="s">
        <v>152</v>
      </c>
      <c r="E237" s="30" t="s">
        <v>671</v>
      </c>
    </row>
    <row r="238">
      <c r="A238" s="1" t="s">
        <v>143</v>
      </c>
      <c r="B238" s="28">
        <v>62</v>
      </c>
      <c r="C238" s="29" t="s">
        <v>858</v>
      </c>
      <c r="D238" s="28" t="s">
        <v>145</v>
      </c>
      <c r="E238" s="30" t="s">
        <v>859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241</v>
      </c>
    </row>
    <row r="241" ht="132">
      <c r="A241" s="1" t="s">
        <v>152</v>
      </c>
      <c r="E241" s="30" t="s">
        <v>674</v>
      </c>
    </row>
    <row r="242">
      <c r="A242" s="1" t="s">
        <v>143</v>
      </c>
      <c r="B242" s="28">
        <v>63</v>
      </c>
      <c r="C242" s="29" t="s">
        <v>675</v>
      </c>
      <c r="D242" s="28" t="s">
        <v>145</v>
      </c>
      <c r="E242" s="30" t="s">
        <v>676</v>
      </c>
      <c r="F242" s="31" t="s">
        <v>159</v>
      </c>
      <c r="G242" s="32">
        <v>13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860</v>
      </c>
    </row>
    <row r="245" ht="158.4">
      <c r="A245" s="1" t="s">
        <v>152</v>
      </c>
      <c r="E245" s="30" t="s">
        <v>677</v>
      </c>
    </row>
    <row r="246">
      <c r="A246" s="1" t="s">
        <v>143</v>
      </c>
      <c r="B246" s="28">
        <v>64</v>
      </c>
      <c r="C246" s="29" t="s">
        <v>678</v>
      </c>
      <c r="D246" s="28" t="s">
        <v>145</v>
      </c>
      <c r="E246" s="30" t="s">
        <v>679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164</v>
      </c>
    </row>
    <row r="249" ht="118.8">
      <c r="A249" s="1" t="s">
        <v>152</v>
      </c>
      <c r="E249" s="30" t="s">
        <v>680</v>
      </c>
    </row>
    <row r="250">
      <c r="A250" s="1" t="s">
        <v>143</v>
      </c>
      <c r="B250" s="28">
        <v>65</v>
      </c>
      <c r="C250" s="29" t="s">
        <v>681</v>
      </c>
      <c r="D250" s="28" t="s">
        <v>145</v>
      </c>
      <c r="E250" s="30" t="s">
        <v>682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164</v>
      </c>
    </row>
    <row r="253" ht="145.2">
      <c r="A253" s="1" t="s">
        <v>152</v>
      </c>
      <c r="E253" s="30" t="s">
        <v>683</v>
      </c>
    </row>
    <row r="254">
      <c r="A254" s="1" t="s">
        <v>143</v>
      </c>
      <c r="B254" s="28">
        <v>66</v>
      </c>
      <c r="C254" s="29" t="s">
        <v>208</v>
      </c>
      <c r="D254" s="28" t="s">
        <v>145</v>
      </c>
      <c r="E254" s="30" t="s">
        <v>209</v>
      </c>
      <c r="F254" s="31" t="s">
        <v>205</v>
      </c>
      <c r="G254" s="32">
        <v>40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861</v>
      </c>
    </row>
    <row r="257" ht="105.6">
      <c r="A257" s="1" t="s">
        <v>152</v>
      </c>
      <c r="E257" s="30" t="s">
        <v>211</v>
      </c>
    </row>
    <row r="258" ht="26.4">
      <c r="A258" s="1" t="s">
        <v>143</v>
      </c>
      <c r="B258" s="28">
        <v>67</v>
      </c>
      <c r="C258" s="29" t="s">
        <v>695</v>
      </c>
      <c r="D258" s="28" t="s">
        <v>145</v>
      </c>
      <c r="E258" s="30" t="s">
        <v>696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189</v>
      </c>
    </row>
    <row r="261" ht="105.6">
      <c r="A261" s="1" t="s">
        <v>152</v>
      </c>
      <c r="E261" s="30" t="s">
        <v>697</v>
      </c>
    </row>
    <row r="262">
      <c r="A262" s="1" t="s">
        <v>143</v>
      </c>
      <c r="B262" s="28">
        <v>68</v>
      </c>
      <c r="C262" s="29" t="s">
        <v>219</v>
      </c>
      <c r="D262" s="28" t="s">
        <v>145</v>
      </c>
      <c r="E262" s="30" t="s">
        <v>220</v>
      </c>
      <c r="F262" s="31" t="s">
        <v>205</v>
      </c>
      <c r="G262" s="32">
        <v>100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221</v>
      </c>
    </row>
    <row r="265" ht="118.8">
      <c r="A265" s="1" t="s">
        <v>152</v>
      </c>
      <c r="E265" s="30" t="s">
        <v>222</v>
      </c>
    </row>
    <row r="266">
      <c r="A266" s="1" t="s">
        <v>143</v>
      </c>
      <c r="B266" s="28">
        <v>69</v>
      </c>
      <c r="C266" s="29" t="s">
        <v>223</v>
      </c>
      <c r="D266" s="28" t="s">
        <v>145</v>
      </c>
      <c r="E266" s="30" t="s">
        <v>224</v>
      </c>
      <c r="F266" s="31" t="s">
        <v>159</v>
      </c>
      <c r="G266" s="32">
        <v>4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189</v>
      </c>
    </row>
    <row r="269" ht="79.2">
      <c r="A269" s="1" t="s">
        <v>152</v>
      </c>
      <c r="E269" s="30" t="s">
        <v>225</v>
      </c>
    </row>
    <row r="270" ht="26.4">
      <c r="A270" s="1" t="s">
        <v>143</v>
      </c>
      <c r="B270" s="28">
        <v>70</v>
      </c>
      <c r="C270" s="29" t="s">
        <v>388</v>
      </c>
      <c r="D270" s="28" t="s">
        <v>145</v>
      </c>
      <c r="E270" s="30" t="s">
        <v>389</v>
      </c>
      <c r="F270" s="31" t="s">
        <v>159</v>
      </c>
      <c r="G270" s="32">
        <v>19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862</v>
      </c>
    </row>
    <row r="273" ht="105.6">
      <c r="A273" s="1" t="s">
        <v>152</v>
      </c>
      <c r="E273" s="30" t="s">
        <v>391</v>
      </c>
    </row>
    <row r="274">
      <c r="A274" s="1" t="s">
        <v>143</v>
      </c>
      <c r="B274" s="28">
        <v>71</v>
      </c>
      <c r="C274" s="29" t="s">
        <v>392</v>
      </c>
      <c r="D274" s="28" t="s">
        <v>145</v>
      </c>
      <c r="E274" s="30" t="s">
        <v>393</v>
      </c>
      <c r="F274" s="31" t="s">
        <v>159</v>
      </c>
      <c r="G274" s="32">
        <v>19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862</v>
      </c>
    </row>
    <row r="277" ht="92.4">
      <c r="A277" s="1" t="s">
        <v>152</v>
      </c>
      <c r="E277" s="30" t="s">
        <v>394</v>
      </c>
    </row>
    <row r="278">
      <c r="A278" s="1" t="s">
        <v>143</v>
      </c>
      <c r="B278" s="28">
        <v>72</v>
      </c>
      <c r="C278" s="29" t="s">
        <v>399</v>
      </c>
      <c r="D278" s="28" t="s">
        <v>145</v>
      </c>
      <c r="E278" s="30" t="s">
        <v>400</v>
      </c>
      <c r="F278" s="31" t="s">
        <v>318</v>
      </c>
      <c r="G278" s="32">
        <v>10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851</v>
      </c>
    </row>
    <row r="281" ht="92.4">
      <c r="A281" s="1" t="s">
        <v>152</v>
      </c>
      <c r="E281" s="30" t="s">
        <v>401</v>
      </c>
    </row>
    <row r="282">
      <c r="A282" s="1" t="s">
        <v>143</v>
      </c>
      <c r="B282" s="28">
        <v>73</v>
      </c>
      <c r="C282" s="29" t="s">
        <v>402</v>
      </c>
      <c r="D282" s="28" t="s">
        <v>145</v>
      </c>
      <c r="E282" s="30" t="s">
        <v>403</v>
      </c>
      <c r="F282" s="31" t="s">
        <v>159</v>
      </c>
      <c r="G282" s="32">
        <v>8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848</v>
      </c>
    </row>
    <row r="285" ht="92.4">
      <c r="A285" s="1" t="s">
        <v>152</v>
      </c>
      <c r="E285" s="30" t="s">
        <v>404</v>
      </c>
    </row>
    <row r="286" ht="26.4">
      <c r="A286" s="1" t="s">
        <v>143</v>
      </c>
      <c r="B286" s="28">
        <v>80</v>
      </c>
      <c r="C286" s="29" t="s">
        <v>564</v>
      </c>
      <c r="D286" s="28" t="s">
        <v>145</v>
      </c>
      <c r="E286" s="30" t="s">
        <v>565</v>
      </c>
      <c r="F286" s="31" t="s">
        <v>159</v>
      </c>
      <c r="G286" s="32">
        <v>4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189</v>
      </c>
    </row>
    <row r="289" ht="92.4">
      <c r="A289" s="1" t="s">
        <v>152</v>
      </c>
      <c r="E289" s="30" t="s">
        <v>566</v>
      </c>
    </row>
    <row r="290" ht="26.4">
      <c r="A290" s="1" t="s">
        <v>143</v>
      </c>
      <c r="B290" s="28">
        <v>81</v>
      </c>
      <c r="C290" s="29" t="s">
        <v>567</v>
      </c>
      <c r="D290" s="28" t="s">
        <v>145</v>
      </c>
      <c r="E290" s="30" t="s">
        <v>568</v>
      </c>
      <c r="F290" s="31" t="s">
        <v>159</v>
      </c>
      <c r="G290" s="32">
        <v>4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189</v>
      </c>
    </row>
    <row r="293" ht="92.4">
      <c r="A293" s="1" t="s">
        <v>152</v>
      </c>
      <c r="E293" s="30" t="s">
        <v>569</v>
      </c>
    </row>
    <row r="294">
      <c r="A294" s="1" t="s">
        <v>140</v>
      </c>
      <c r="C294" s="22" t="s">
        <v>231</v>
      </c>
      <c r="E294" s="23" t="s">
        <v>232</v>
      </c>
      <c r="L294" s="37"/>
      <c r="M294" s="38">
        <f>SUMIFS(M295:M318,A295:A318,"P")</f>
        <v>0</v>
      </c>
      <c r="N294" s="37"/>
    </row>
    <row r="295" ht="26.4">
      <c r="A295" s="1" t="s">
        <v>143</v>
      </c>
      <c r="B295" s="28">
        <v>74</v>
      </c>
      <c r="C295" s="29" t="s">
        <v>426</v>
      </c>
      <c r="D295" s="28" t="s">
        <v>427</v>
      </c>
      <c r="E295" s="30" t="s">
        <v>428</v>
      </c>
      <c r="F295" s="31" t="s">
        <v>236</v>
      </c>
      <c r="G295" s="32">
        <v>10.300000000000001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9" t="s">
        <v>237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 ht="26.4">
      <c r="A296" s="1" t="s">
        <v>149</v>
      </c>
      <c r="E296" s="30" t="s">
        <v>238</v>
      </c>
    </row>
    <row r="297">
      <c r="A297" s="1" t="s">
        <v>150</v>
      </c>
      <c r="E297" s="28"/>
    </row>
    <row r="298" ht="211.2">
      <c r="A298" s="1" t="s">
        <v>152</v>
      </c>
      <c r="E298" s="30" t="s">
        <v>239</v>
      </c>
    </row>
    <row r="299" ht="26.4">
      <c r="A299" s="1" t="s">
        <v>143</v>
      </c>
      <c r="B299" s="28">
        <v>75</v>
      </c>
      <c r="C299" s="29" t="s">
        <v>429</v>
      </c>
      <c r="D299" s="28" t="s">
        <v>430</v>
      </c>
      <c r="E299" s="30" t="s">
        <v>431</v>
      </c>
      <c r="F299" s="31" t="s">
        <v>236</v>
      </c>
      <c r="G299" s="32">
        <v>10.5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9" t="s">
        <v>237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 ht="26.4">
      <c r="A300" s="1" t="s">
        <v>149</v>
      </c>
      <c r="E300" s="30" t="s">
        <v>238</v>
      </c>
    </row>
    <row r="301">
      <c r="A301" s="1" t="s">
        <v>150</v>
      </c>
      <c r="E301" s="28"/>
    </row>
    <row r="302" ht="211.2">
      <c r="A302" s="1" t="s">
        <v>152</v>
      </c>
      <c r="E302" s="30" t="s">
        <v>239</v>
      </c>
    </row>
    <row r="303" ht="26.4">
      <c r="A303" s="1" t="s">
        <v>143</v>
      </c>
      <c r="B303" s="28">
        <v>76</v>
      </c>
      <c r="C303" s="29" t="s">
        <v>432</v>
      </c>
      <c r="D303" s="28" t="s">
        <v>433</v>
      </c>
      <c r="E303" s="30" t="s">
        <v>434</v>
      </c>
      <c r="F303" s="31" t="s">
        <v>236</v>
      </c>
      <c r="G303" s="32">
        <v>0.54000000000000004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9" t="s">
        <v>237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 ht="26.4">
      <c r="A304" s="1" t="s">
        <v>149</v>
      </c>
      <c r="E304" s="30" t="s">
        <v>238</v>
      </c>
    </row>
    <row r="305">
      <c r="A305" s="1" t="s">
        <v>150</v>
      </c>
      <c r="E305" s="28"/>
    </row>
    <row r="306" ht="211.2">
      <c r="A306" s="1" t="s">
        <v>152</v>
      </c>
      <c r="E306" s="30" t="s">
        <v>239</v>
      </c>
    </row>
    <row r="307" ht="26.4">
      <c r="A307" s="1" t="s">
        <v>143</v>
      </c>
      <c r="B307" s="28">
        <v>77</v>
      </c>
      <c r="C307" s="29" t="s">
        <v>233</v>
      </c>
      <c r="D307" s="28" t="s">
        <v>234</v>
      </c>
      <c r="E307" s="30" t="s">
        <v>235</v>
      </c>
      <c r="F307" s="31" t="s">
        <v>236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9" t="s">
        <v>237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 ht="26.4">
      <c r="A308" s="1" t="s">
        <v>149</v>
      </c>
      <c r="E308" s="30" t="s">
        <v>238</v>
      </c>
    </row>
    <row r="309">
      <c r="A309" s="1" t="s">
        <v>150</v>
      </c>
      <c r="E309" s="28"/>
    </row>
    <row r="310" ht="211.2">
      <c r="A310" s="1" t="s">
        <v>152</v>
      </c>
      <c r="E310" s="30" t="s">
        <v>239</v>
      </c>
    </row>
    <row r="311" ht="26.4">
      <c r="A311" s="1" t="s">
        <v>143</v>
      </c>
      <c r="B311" s="28">
        <v>78</v>
      </c>
      <c r="C311" s="29" t="s">
        <v>435</v>
      </c>
      <c r="D311" s="28" t="s">
        <v>436</v>
      </c>
      <c r="E311" s="30" t="s">
        <v>437</v>
      </c>
      <c r="F311" s="31" t="s">
        <v>236</v>
      </c>
      <c r="G311" s="32">
        <v>1.1699999999999999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9" t="s">
        <v>237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 ht="26.4">
      <c r="A312" s="1" t="s">
        <v>149</v>
      </c>
      <c r="E312" s="30" t="s">
        <v>238</v>
      </c>
    </row>
    <row r="313">
      <c r="A313" s="1" t="s">
        <v>150</v>
      </c>
      <c r="E313" s="28"/>
    </row>
    <row r="314" ht="211.2">
      <c r="A314" s="1" t="s">
        <v>152</v>
      </c>
      <c r="E314" s="30" t="s">
        <v>239</v>
      </c>
    </row>
    <row r="315" ht="26.4">
      <c r="A315" s="1" t="s">
        <v>143</v>
      </c>
      <c r="B315" s="28">
        <v>79</v>
      </c>
      <c r="C315" s="29" t="s">
        <v>438</v>
      </c>
      <c r="D315" s="28" t="s">
        <v>439</v>
      </c>
      <c r="E315" s="30" t="s">
        <v>440</v>
      </c>
      <c r="F315" s="31" t="s">
        <v>236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9" t="s">
        <v>237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 ht="26.4">
      <c r="A316" s="1" t="s">
        <v>149</v>
      </c>
      <c r="E316" s="30" t="s">
        <v>238</v>
      </c>
    </row>
    <row r="317">
      <c r="A317" s="1" t="s">
        <v>150</v>
      </c>
      <c r="E317" s="28"/>
    </row>
    <row r="318" ht="211.2">
      <c r="A318" s="1" t="s">
        <v>152</v>
      </c>
      <c r="E318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863</v>
      </c>
      <c r="M3" s="20">
        <f>0+M9+M490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863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COUNTIFS(L9:L515,"=0",A9:A515,"P")+COUNTIFS(L9:L515,"",A9:A515,"P")+SUM(Q9:Q515)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SUMIFS(M10:M489,A10:A489,"P")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864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865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866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867</v>
      </c>
    </row>
    <row r="25" ht="79.2">
      <c r="A25" s="1" t="s">
        <v>152</v>
      </c>
      <c r="E25" s="30" t="s">
        <v>272</v>
      </c>
    </row>
    <row r="26" ht="26.4">
      <c r="A26" s="1" t="s">
        <v>143</v>
      </c>
      <c r="B26" s="28">
        <v>5</v>
      </c>
      <c r="C26" s="29" t="s">
        <v>470</v>
      </c>
      <c r="D26" s="28" t="s">
        <v>145</v>
      </c>
      <c r="E26" s="30" t="s">
        <v>471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/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868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869</v>
      </c>
    </row>
    <row r="33" ht="79.2">
      <c r="A33" s="1" t="s">
        <v>152</v>
      </c>
      <c r="E33" s="30" t="s">
        <v>272</v>
      </c>
    </row>
    <row r="34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860</v>
      </c>
    </row>
    <row r="37" ht="92.4">
      <c r="A37" s="1" t="s">
        <v>152</v>
      </c>
      <c r="E37" s="30" t="s">
        <v>279</v>
      </c>
    </row>
    <row r="38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210</v>
      </c>
    </row>
    <row r="41" ht="118.8">
      <c r="A41" s="1" t="s">
        <v>152</v>
      </c>
      <c r="E41" s="30" t="s">
        <v>282</v>
      </c>
    </row>
    <row r="42" ht="26.4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210</v>
      </c>
    </row>
    <row r="45" ht="105.6">
      <c r="A45" s="1" t="s">
        <v>152</v>
      </c>
      <c r="E45" s="30" t="s">
        <v>285</v>
      </c>
    </row>
    <row r="46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869</v>
      </c>
    </row>
    <row r="49" ht="92.4">
      <c r="A49" s="1" t="s">
        <v>152</v>
      </c>
      <c r="E49" s="30" t="s">
        <v>289</v>
      </c>
    </row>
    <row r="50">
      <c r="A50" s="1" t="s">
        <v>143</v>
      </c>
      <c r="B50" s="28">
        <v>11</v>
      </c>
      <c r="C50" s="29" t="s">
        <v>474</v>
      </c>
      <c r="D50" s="28" t="s">
        <v>145</v>
      </c>
      <c r="E50" s="30" t="s">
        <v>475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870</v>
      </c>
    </row>
    <row r="53" ht="79.2">
      <c r="A53" s="1" t="s">
        <v>152</v>
      </c>
      <c r="E53" s="30" t="s">
        <v>477</v>
      </c>
    </row>
    <row r="54" ht="26.4">
      <c r="A54" s="1" t="s">
        <v>143</v>
      </c>
      <c r="B54" s="28">
        <v>12</v>
      </c>
      <c r="C54" s="29" t="s">
        <v>478</v>
      </c>
      <c r="D54" s="28" t="s">
        <v>145</v>
      </c>
      <c r="E54" s="30" t="s">
        <v>479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871</v>
      </c>
    </row>
    <row r="57" ht="92.4">
      <c r="A57" s="1" t="s">
        <v>152</v>
      </c>
      <c r="E57" s="30" t="s">
        <v>481</v>
      </c>
    </row>
    <row r="58">
      <c r="A58" s="1" t="s">
        <v>143</v>
      </c>
      <c r="B58" s="28">
        <v>13</v>
      </c>
      <c r="C58" s="29" t="s">
        <v>482</v>
      </c>
      <c r="D58" s="28" t="s">
        <v>145</v>
      </c>
      <c r="E58" s="30" t="s">
        <v>483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871</v>
      </c>
    </row>
    <row r="61" ht="92.4">
      <c r="A61" s="1" t="s">
        <v>152</v>
      </c>
      <c r="E61" s="30" t="s">
        <v>485</v>
      </c>
    </row>
    <row r="62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872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873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874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872</v>
      </c>
    </row>
    <row r="77" ht="198">
      <c r="A77" s="1" t="s">
        <v>152</v>
      </c>
      <c r="E77" s="30" t="s">
        <v>303</v>
      </c>
    </row>
    <row r="78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873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874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875</v>
      </c>
      <c r="D86" s="28" t="s">
        <v>145</v>
      </c>
      <c r="E86" s="30" t="s">
        <v>876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852</v>
      </c>
    </row>
    <row r="89" ht="118.8">
      <c r="A89" s="1" t="s">
        <v>152</v>
      </c>
      <c r="E89" s="30" t="s">
        <v>153</v>
      </c>
    </row>
    <row r="90">
      <c r="A90" s="1" t="s">
        <v>143</v>
      </c>
      <c r="B90" s="28">
        <v>21</v>
      </c>
      <c r="C90" s="29" t="s">
        <v>877</v>
      </c>
      <c r="D90" s="28" t="s">
        <v>145</v>
      </c>
      <c r="E90" s="30" t="s">
        <v>878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852</v>
      </c>
    </row>
    <row r="93" ht="118.8">
      <c r="A93" s="1" t="s">
        <v>152</v>
      </c>
      <c r="E93" s="30" t="s">
        <v>156</v>
      </c>
    </row>
    <row r="94">
      <c r="A94" s="1" t="s">
        <v>143</v>
      </c>
      <c r="B94" s="28">
        <v>22</v>
      </c>
      <c r="C94" s="29" t="s">
        <v>879</v>
      </c>
      <c r="D94" s="28" t="s">
        <v>145</v>
      </c>
      <c r="E94" s="30" t="s">
        <v>880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210</v>
      </c>
    </row>
    <row r="97" ht="132">
      <c r="A97" s="1" t="s">
        <v>152</v>
      </c>
      <c r="E97" s="30" t="s">
        <v>311</v>
      </c>
    </row>
    <row r="98">
      <c r="A98" s="1" t="s">
        <v>143</v>
      </c>
      <c r="B98" s="28">
        <v>23</v>
      </c>
      <c r="C98" s="29" t="s">
        <v>881</v>
      </c>
      <c r="D98" s="28" t="s">
        <v>145</v>
      </c>
      <c r="E98" s="30" t="s">
        <v>882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853</v>
      </c>
    </row>
    <row r="101" ht="118.8">
      <c r="A101" s="1" t="s">
        <v>152</v>
      </c>
      <c r="E101" s="30" t="s">
        <v>153</v>
      </c>
    </row>
    <row r="102">
      <c r="A102" s="1" t="s">
        <v>143</v>
      </c>
      <c r="B102" s="28">
        <v>24</v>
      </c>
      <c r="C102" s="29" t="s">
        <v>883</v>
      </c>
      <c r="D102" s="28" t="s">
        <v>145</v>
      </c>
      <c r="E102" s="30" t="s">
        <v>884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853</v>
      </c>
    </row>
    <row r="105" ht="118.8">
      <c r="A105" s="1" t="s">
        <v>152</v>
      </c>
      <c r="E105" s="30" t="s">
        <v>156</v>
      </c>
    </row>
    <row r="106">
      <c r="A106" s="1" t="s">
        <v>143</v>
      </c>
      <c r="B106" s="28">
        <v>25</v>
      </c>
      <c r="C106" s="29" t="s">
        <v>495</v>
      </c>
      <c r="D106" s="28" t="s">
        <v>145</v>
      </c>
      <c r="E106" s="30" t="s">
        <v>496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160</v>
      </c>
    </row>
    <row r="109" ht="132">
      <c r="A109" s="1" t="s">
        <v>152</v>
      </c>
      <c r="E109" s="30" t="s">
        <v>498</v>
      </c>
    </row>
    <row r="110">
      <c r="A110" s="1" t="s">
        <v>143</v>
      </c>
      <c r="B110" s="28">
        <v>26</v>
      </c>
      <c r="C110" s="29" t="s">
        <v>499</v>
      </c>
      <c r="D110" s="28" t="s">
        <v>145</v>
      </c>
      <c r="E110" s="30" t="s">
        <v>500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885</v>
      </c>
    </row>
    <row r="113" ht="118.8">
      <c r="A113" s="1" t="s">
        <v>152</v>
      </c>
      <c r="E113" s="30" t="s">
        <v>502</v>
      </c>
    </row>
    <row r="114">
      <c r="A114" s="1" t="s">
        <v>143</v>
      </c>
      <c r="B114" s="28">
        <v>27</v>
      </c>
      <c r="C114" s="29" t="s">
        <v>886</v>
      </c>
      <c r="D114" s="28" t="s">
        <v>145</v>
      </c>
      <c r="E114" s="30" t="s">
        <v>887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888</v>
      </c>
    </row>
    <row r="117" ht="118.8">
      <c r="A117" s="1" t="s">
        <v>152</v>
      </c>
      <c r="E117" s="30" t="s">
        <v>889</v>
      </c>
    </row>
    <row r="118">
      <c r="A118" s="1" t="s">
        <v>143</v>
      </c>
      <c r="B118" s="28">
        <v>28</v>
      </c>
      <c r="C118" s="29" t="s">
        <v>890</v>
      </c>
      <c r="D118" s="28" t="s">
        <v>145</v>
      </c>
      <c r="E118" s="30" t="s">
        <v>891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888</v>
      </c>
    </row>
    <row r="121" ht="105.6">
      <c r="A121" s="1" t="s">
        <v>152</v>
      </c>
      <c r="E121" s="30" t="s">
        <v>892</v>
      </c>
    </row>
    <row r="122">
      <c r="A122" s="1" t="s">
        <v>143</v>
      </c>
      <c r="B122" s="28">
        <v>29</v>
      </c>
      <c r="C122" s="29" t="s">
        <v>503</v>
      </c>
      <c r="D122" s="28" t="s">
        <v>145</v>
      </c>
      <c r="E122" s="30" t="s">
        <v>504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164</v>
      </c>
    </row>
    <row r="125" ht="118.8">
      <c r="A125" s="1" t="s">
        <v>152</v>
      </c>
      <c r="E125" s="30" t="s">
        <v>505</v>
      </c>
    </row>
    <row r="126">
      <c r="A126" s="1" t="s">
        <v>143</v>
      </c>
      <c r="B126" s="28">
        <v>30</v>
      </c>
      <c r="C126" s="29" t="s">
        <v>506</v>
      </c>
      <c r="D126" s="28" t="s">
        <v>145</v>
      </c>
      <c r="E126" s="30" t="s">
        <v>507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164</v>
      </c>
    </row>
    <row r="129" ht="105.6">
      <c r="A129" s="1" t="s">
        <v>152</v>
      </c>
      <c r="E129" s="30" t="s">
        <v>508</v>
      </c>
    </row>
    <row r="130">
      <c r="A130" s="1" t="s">
        <v>143</v>
      </c>
      <c r="B130" s="28">
        <v>31</v>
      </c>
      <c r="C130" s="29" t="s">
        <v>509</v>
      </c>
      <c r="D130" s="28" t="s">
        <v>145</v>
      </c>
      <c r="E130" s="30" t="s">
        <v>510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160</v>
      </c>
    </row>
    <row r="133" ht="132">
      <c r="A133" s="1" t="s">
        <v>152</v>
      </c>
      <c r="E133" s="30" t="s">
        <v>511</v>
      </c>
    </row>
    <row r="134" ht="26.4">
      <c r="A134" s="1" t="s">
        <v>143</v>
      </c>
      <c r="B134" s="28">
        <v>32</v>
      </c>
      <c r="C134" s="29" t="s">
        <v>512</v>
      </c>
      <c r="D134" s="28" t="s">
        <v>145</v>
      </c>
      <c r="E134" s="30" t="s">
        <v>513</v>
      </c>
      <c r="F134" s="31" t="s">
        <v>323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851</v>
      </c>
    </row>
    <row r="137" ht="132">
      <c r="A137" s="1" t="s">
        <v>152</v>
      </c>
      <c r="E137" s="30" t="s">
        <v>515</v>
      </c>
    </row>
    <row r="138" ht="26.4">
      <c r="A138" s="1" t="s">
        <v>143</v>
      </c>
      <c r="B138" s="28">
        <v>33</v>
      </c>
      <c r="C138" s="29" t="s">
        <v>516</v>
      </c>
      <c r="D138" s="28" t="s">
        <v>145</v>
      </c>
      <c r="E138" s="30" t="s">
        <v>517</v>
      </c>
      <c r="F138" s="31" t="s">
        <v>323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851</v>
      </c>
    </row>
    <row r="141" ht="132">
      <c r="A141" s="1" t="s">
        <v>152</v>
      </c>
      <c r="E141" s="30" t="s">
        <v>518</v>
      </c>
    </row>
    <row r="142">
      <c r="A142" s="1" t="s">
        <v>143</v>
      </c>
      <c r="B142" s="28">
        <v>34</v>
      </c>
      <c r="C142" s="29" t="s">
        <v>519</v>
      </c>
      <c r="D142" s="28" t="s">
        <v>145</v>
      </c>
      <c r="E142" s="30" t="s">
        <v>520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164</v>
      </c>
    </row>
    <row r="145" ht="118.8">
      <c r="A145" s="1" t="s">
        <v>152</v>
      </c>
      <c r="E145" s="30" t="s">
        <v>521</v>
      </c>
    </row>
    <row r="146">
      <c r="A146" s="1" t="s">
        <v>143</v>
      </c>
      <c r="B146" s="28">
        <v>35</v>
      </c>
      <c r="C146" s="29" t="s">
        <v>522</v>
      </c>
      <c r="D146" s="28" t="s">
        <v>145</v>
      </c>
      <c r="E146" s="30" t="s">
        <v>523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164</v>
      </c>
    </row>
    <row r="149" ht="118.8">
      <c r="A149" s="1" t="s">
        <v>152</v>
      </c>
      <c r="E149" s="30" t="s">
        <v>524</v>
      </c>
    </row>
    <row r="150">
      <c r="A150" s="1" t="s">
        <v>143</v>
      </c>
      <c r="B150" s="28">
        <v>36</v>
      </c>
      <c r="C150" s="29" t="s">
        <v>525</v>
      </c>
      <c r="D150" s="28" t="s">
        <v>145</v>
      </c>
      <c r="E150" s="30" t="s">
        <v>526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893</v>
      </c>
    </row>
    <row r="153" ht="132">
      <c r="A153" s="1" t="s">
        <v>152</v>
      </c>
      <c r="E153" s="30" t="s">
        <v>528</v>
      </c>
    </row>
    <row r="154">
      <c r="A154" s="1" t="s">
        <v>143</v>
      </c>
      <c r="B154" s="28">
        <v>37</v>
      </c>
      <c r="C154" s="29" t="s">
        <v>529</v>
      </c>
      <c r="D154" s="28" t="s">
        <v>145</v>
      </c>
      <c r="E154" s="30" t="s">
        <v>530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164</v>
      </c>
    </row>
    <row r="157" ht="105.6">
      <c r="A157" s="1" t="s">
        <v>152</v>
      </c>
      <c r="E157" s="30" t="s">
        <v>531</v>
      </c>
    </row>
    <row r="158">
      <c r="A158" s="1" t="s">
        <v>143</v>
      </c>
      <c r="B158" s="28">
        <v>38</v>
      </c>
      <c r="C158" s="29" t="s">
        <v>532</v>
      </c>
      <c r="D158" s="28" t="s">
        <v>145</v>
      </c>
      <c r="E158" s="30" t="s">
        <v>533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164</v>
      </c>
    </row>
    <row r="161" ht="118.8">
      <c r="A161" s="1" t="s">
        <v>152</v>
      </c>
      <c r="E161" s="30" t="s">
        <v>534</v>
      </c>
    </row>
    <row r="162">
      <c r="A162" s="1" t="s">
        <v>143</v>
      </c>
      <c r="B162" s="28">
        <v>39</v>
      </c>
      <c r="C162" s="29" t="s">
        <v>535</v>
      </c>
      <c r="D162" s="28" t="s">
        <v>145</v>
      </c>
      <c r="E162" s="30" t="s">
        <v>536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164</v>
      </c>
    </row>
    <row r="165" ht="145.2">
      <c r="A165" s="1" t="s">
        <v>152</v>
      </c>
      <c r="E165" s="30" t="s">
        <v>537</v>
      </c>
    </row>
    <row r="166">
      <c r="A166" s="1" t="s">
        <v>143</v>
      </c>
      <c r="B166" s="28">
        <v>40</v>
      </c>
      <c r="C166" s="29" t="s">
        <v>538</v>
      </c>
      <c r="D166" s="28" t="s">
        <v>145</v>
      </c>
      <c r="E166" s="30" t="s">
        <v>539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241</v>
      </c>
    </row>
    <row r="169" ht="105.6">
      <c r="A169" s="1" t="s">
        <v>152</v>
      </c>
      <c r="E169" s="30" t="s">
        <v>540</v>
      </c>
    </row>
    <row r="170">
      <c r="A170" s="1" t="s">
        <v>143</v>
      </c>
      <c r="B170" s="28">
        <v>41</v>
      </c>
      <c r="C170" s="29" t="s">
        <v>541</v>
      </c>
      <c r="D170" s="28" t="s">
        <v>145</v>
      </c>
      <c r="E170" s="30" t="s">
        <v>542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241</v>
      </c>
    </row>
    <row r="173" ht="118.8">
      <c r="A173" s="1" t="s">
        <v>152</v>
      </c>
      <c r="E173" s="30" t="s">
        <v>543</v>
      </c>
    </row>
    <row r="174">
      <c r="A174" s="1" t="s">
        <v>143</v>
      </c>
      <c r="B174" s="28">
        <v>42</v>
      </c>
      <c r="C174" s="29" t="s">
        <v>733</v>
      </c>
      <c r="D174" s="28" t="s">
        <v>145</v>
      </c>
      <c r="E174" s="30" t="s">
        <v>734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164</v>
      </c>
    </row>
    <row r="177" ht="105.6">
      <c r="A177" s="1" t="s">
        <v>152</v>
      </c>
      <c r="E177" s="30" t="s">
        <v>735</v>
      </c>
    </row>
    <row r="178">
      <c r="A178" s="1" t="s">
        <v>143</v>
      </c>
      <c r="B178" s="28">
        <v>43</v>
      </c>
      <c r="C178" s="29" t="s">
        <v>736</v>
      </c>
      <c r="D178" s="28" t="s">
        <v>145</v>
      </c>
      <c r="E178" s="30" t="s">
        <v>737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164</v>
      </c>
    </row>
    <row r="181" ht="105.6">
      <c r="A181" s="1" t="s">
        <v>152</v>
      </c>
      <c r="E181" s="30" t="s">
        <v>738</v>
      </c>
    </row>
    <row r="182">
      <c r="A182" s="1" t="s">
        <v>143</v>
      </c>
      <c r="B182" s="28">
        <v>44</v>
      </c>
      <c r="C182" s="29" t="s">
        <v>544</v>
      </c>
      <c r="D182" s="28" t="s">
        <v>145</v>
      </c>
      <c r="E182" s="30" t="s">
        <v>545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241</v>
      </c>
    </row>
    <row r="185" ht="105.6">
      <c r="A185" s="1" t="s">
        <v>152</v>
      </c>
      <c r="E185" s="30" t="s">
        <v>546</v>
      </c>
    </row>
    <row r="186">
      <c r="A186" s="1" t="s">
        <v>143</v>
      </c>
      <c r="B186" s="28">
        <v>45</v>
      </c>
      <c r="C186" s="29" t="s">
        <v>547</v>
      </c>
      <c r="D186" s="28" t="s">
        <v>145</v>
      </c>
      <c r="E186" s="30" t="s">
        <v>548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241</v>
      </c>
    </row>
    <row r="189" ht="105.6">
      <c r="A189" s="1" t="s">
        <v>152</v>
      </c>
      <c r="E189" s="30" t="s">
        <v>549</v>
      </c>
    </row>
    <row r="190">
      <c r="A190" s="1" t="s">
        <v>143</v>
      </c>
      <c r="B190" s="28">
        <v>46</v>
      </c>
      <c r="C190" s="29" t="s">
        <v>894</v>
      </c>
      <c r="D190" s="28" t="s">
        <v>145</v>
      </c>
      <c r="E190" s="30" t="s">
        <v>895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893</v>
      </c>
    </row>
    <row r="193" ht="132">
      <c r="A193" s="1" t="s">
        <v>152</v>
      </c>
      <c r="E193" s="30" t="s">
        <v>896</v>
      </c>
    </row>
    <row r="194">
      <c r="A194" s="1" t="s">
        <v>143</v>
      </c>
      <c r="B194" s="28">
        <v>47</v>
      </c>
      <c r="C194" s="29" t="s">
        <v>550</v>
      </c>
      <c r="D194" s="28" t="s">
        <v>145</v>
      </c>
      <c r="E194" s="30" t="s">
        <v>551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164</v>
      </c>
    </row>
    <row r="197" ht="105.6">
      <c r="A197" s="1" t="s">
        <v>152</v>
      </c>
      <c r="E197" s="30" t="s">
        <v>552</v>
      </c>
    </row>
    <row r="198">
      <c r="A198" s="1" t="s">
        <v>143</v>
      </c>
      <c r="B198" s="28">
        <v>48</v>
      </c>
      <c r="C198" s="29" t="s">
        <v>741</v>
      </c>
      <c r="D198" s="28" t="s">
        <v>145</v>
      </c>
      <c r="E198" s="30" t="s">
        <v>742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164</v>
      </c>
    </row>
    <row r="201" ht="105.6">
      <c r="A201" s="1" t="s">
        <v>152</v>
      </c>
      <c r="E201" s="30" t="s">
        <v>552</v>
      </c>
    </row>
    <row r="202">
      <c r="A202" s="1" t="s">
        <v>143</v>
      </c>
      <c r="B202" s="28">
        <v>49</v>
      </c>
      <c r="C202" s="29" t="s">
        <v>553</v>
      </c>
      <c r="D202" s="28" t="s">
        <v>145</v>
      </c>
      <c r="E202" s="30" t="s">
        <v>554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241</v>
      </c>
    </row>
    <row r="205" ht="118.8">
      <c r="A205" s="1" t="s">
        <v>152</v>
      </c>
      <c r="E205" s="30" t="s">
        <v>555</v>
      </c>
    </row>
    <row r="206">
      <c r="A206" s="1" t="s">
        <v>143</v>
      </c>
      <c r="B206" s="28">
        <v>50</v>
      </c>
      <c r="C206" s="29" t="s">
        <v>556</v>
      </c>
      <c r="D206" s="28" t="s">
        <v>145</v>
      </c>
      <c r="E206" s="30" t="s">
        <v>557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893</v>
      </c>
    </row>
    <row r="209" ht="132">
      <c r="A209" s="1" t="s">
        <v>152</v>
      </c>
      <c r="E209" s="30" t="s">
        <v>558</v>
      </c>
    </row>
    <row r="210" ht="26.4">
      <c r="A210" s="1" t="s">
        <v>143</v>
      </c>
      <c r="B210" s="28">
        <v>51</v>
      </c>
      <c r="C210" s="29" t="s">
        <v>316</v>
      </c>
      <c r="D210" s="28" t="s">
        <v>145</v>
      </c>
      <c r="E210" s="30" t="s">
        <v>317</v>
      </c>
      <c r="F210" s="31" t="s">
        <v>318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160</v>
      </c>
    </row>
    <row r="213" ht="145.2">
      <c r="A213" s="1" t="s">
        <v>152</v>
      </c>
      <c r="E213" s="30" t="s">
        <v>320</v>
      </c>
    </row>
    <row r="214" ht="26.4">
      <c r="A214" s="1" t="s">
        <v>143</v>
      </c>
      <c r="B214" s="28">
        <v>52</v>
      </c>
      <c r="C214" s="29" t="s">
        <v>560</v>
      </c>
      <c r="D214" s="28" t="s">
        <v>145</v>
      </c>
      <c r="E214" s="30" t="s">
        <v>561</v>
      </c>
      <c r="F214" s="31" t="s">
        <v>323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851</v>
      </c>
    </row>
    <row r="217" ht="118.8">
      <c r="A217" s="1" t="s">
        <v>152</v>
      </c>
      <c r="E217" s="30" t="s">
        <v>563</v>
      </c>
    </row>
    <row r="218" ht="26.4">
      <c r="A218" s="1" t="s">
        <v>143</v>
      </c>
      <c r="B218" s="28">
        <v>53</v>
      </c>
      <c r="C218" s="29" t="s">
        <v>564</v>
      </c>
      <c r="D218" s="28" t="s">
        <v>145</v>
      </c>
      <c r="E218" s="30" t="s">
        <v>565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160</v>
      </c>
    </row>
    <row r="221" ht="92.4">
      <c r="A221" s="1" t="s">
        <v>152</v>
      </c>
      <c r="E221" s="30" t="s">
        <v>566</v>
      </c>
    </row>
    <row r="222" ht="26.4">
      <c r="A222" s="1" t="s">
        <v>143</v>
      </c>
      <c r="B222" s="28">
        <v>54</v>
      </c>
      <c r="C222" s="29" t="s">
        <v>567</v>
      </c>
      <c r="D222" s="28" t="s">
        <v>145</v>
      </c>
      <c r="E222" s="30" t="s">
        <v>568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160</v>
      </c>
    </row>
    <row r="225" ht="92.4">
      <c r="A225" s="1" t="s">
        <v>152</v>
      </c>
      <c r="E225" s="30" t="s">
        <v>569</v>
      </c>
    </row>
    <row r="226">
      <c r="A226" s="1" t="s">
        <v>143</v>
      </c>
      <c r="B226" s="28">
        <v>55</v>
      </c>
      <c r="C226" s="29" t="s">
        <v>570</v>
      </c>
      <c r="D226" s="28" t="s">
        <v>145</v>
      </c>
      <c r="E226" s="30" t="s">
        <v>571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848</v>
      </c>
    </row>
    <row r="229" ht="118.8">
      <c r="A229" s="1" t="s">
        <v>152</v>
      </c>
      <c r="E229" s="30" t="s">
        <v>573</v>
      </c>
    </row>
    <row r="230">
      <c r="A230" s="1" t="s">
        <v>143</v>
      </c>
      <c r="B230" s="28">
        <v>56</v>
      </c>
      <c r="C230" s="29" t="s">
        <v>574</v>
      </c>
      <c r="D230" s="28" t="s">
        <v>145</v>
      </c>
      <c r="E230" s="30" t="s">
        <v>575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848</v>
      </c>
    </row>
    <row r="233" ht="145.2">
      <c r="A233" s="1" t="s">
        <v>152</v>
      </c>
      <c r="E233" s="30" t="s">
        <v>576</v>
      </c>
    </row>
    <row r="234">
      <c r="A234" s="1" t="s">
        <v>143</v>
      </c>
      <c r="B234" s="28">
        <v>57</v>
      </c>
      <c r="C234" s="29" t="s">
        <v>583</v>
      </c>
      <c r="D234" s="28" t="s">
        <v>145</v>
      </c>
      <c r="E234" s="30" t="s">
        <v>584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888</v>
      </c>
    </row>
    <row r="237" ht="145.2">
      <c r="A237" s="1" t="s">
        <v>152</v>
      </c>
      <c r="E237" s="30" t="s">
        <v>585</v>
      </c>
    </row>
    <row r="238">
      <c r="A238" s="1" t="s">
        <v>143</v>
      </c>
      <c r="B238" s="28">
        <v>58</v>
      </c>
      <c r="C238" s="29" t="s">
        <v>586</v>
      </c>
      <c r="D238" s="28" t="s">
        <v>145</v>
      </c>
      <c r="E238" s="30" t="s">
        <v>587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189</v>
      </c>
    </row>
    <row r="241" ht="145.2">
      <c r="A241" s="1" t="s">
        <v>152</v>
      </c>
      <c r="E241" s="30" t="s">
        <v>588</v>
      </c>
    </row>
    <row r="242">
      <c r="A242" s="1" t="s">
        <v>143</v>
      </c>
      <c r="B242" s="28">
        <v>59</v>
      </c>
      <c r="C242" s="29" t="s">
        <v>589</v>
      </c>
      <c r="D242" s="28" t="s">
        <v>145</v>
      </c>
      <c r="E242" s="30" t="s">
        <v>590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897</v>
      </c>
    </row>
    <row r="245" ht="145.2">
      <c r="A245" s="1" t="s">
        <v>152</v>
      </c>
      <c r="E245" s="30" t="s">
        <v>592</v>
      </c>
    </row>
    <row r="246">
      <c r="A246" s="1" t="s">
        <v>143</v>
      </c>
      <c r="B246" s="28">
        <v>60</v>
      </c>
      <c r="C246" s="29" t="s">
        <v>593</v>
      </c>
      <c r="D246" s="28" t="s">
        <v>145</v>
      </c>
      <c r="E246" s="30" t="s">
        <v>594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241</v>
      </c>
    </row>
    <row r="249" ht="118.8">
      <c r="A249" s="1" t="s">
        <v>152</v>
      </c>
      <c r="E249" s="30" t="s">
        <v>595</v>
      </c>
    </row>
    <row r="250">
      <c r="A250" s="1" t="s">
        <v>143</v>
      </c>
      <c r="B250" s="28">
        <v>61</v>
      </c>
      <c r="C250" s="29" t="s">
        <v>596</v>
      </c>
      <c r="D250" s="28" t="s">
        <v>145</v>
      </c>
      <c r="E250" s="30" t="s">
        <v>597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241</v>
      </c>
    </row>
    <row r="253" ht="145.2">
      <c r="A253" s="1" t="s">
        <v>152</v>
      </c>
      <c r="E253" s="30" t="s">
        <v>598</v>
      </c>
    </row>
    <row r="254">
      <c r="A254" s="1" t="s">
        <v>143</v>
      </c>
      <c r="B254" s="28">
        <v>62</v>
      </c>
      <c r="C254" s="29" t="s">
        <v>599</v>
      </c>
      <c r="D254" s="28" t="s">
        <v>145</v>
      </c>
      <c r="E254" s="30" t="s">
        <v>600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164</v>
      </c>
    </row>
    <row r="257" ht="118.8">
      <c r="A257" s="1" t="s">
        <v>152</v>
      </c>
      <c r="E257" s="30" t="s">
        <v>595</v>
      </c>
    </row>
    <row r="258">
      <c r="A258" s="1" t="s">
        <v>143</v>
      </c>
      <c r="B258" s="28">
        <v>63</v>
      </c>
      <c r="C258" s="29" t="s">
        <v>783</v>
      </c>
      <c r="D258" s="28" t="s">
        <v>145</v>
      </c>
      <c r="E258" s="30" t="s">
        <v>784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164</v>
      </c>
    </row>
    <row r="261" ht="132">
      <c r="A261" s="1" t="s">
        <v>152</v>
      </c>
      <c r="E261" s="30" t="s">
        <v>785</v>
      </c>
    </row>
    <row r="262">
      <c r="A262" s="1" t="s">
        <v>143</v>
      </c>
      <c r="B262" s="28">
        <v>64</v>
      </c>
      <c r="C262" s="29" t="s">
        <v>601</v>
      </c>
      <c r="D262" s="28" t="s">
        <v>145</v>
      </c>
      <c r="E262" s="30" t="s">
        <v>602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854</v>
      </c>
    </row>
    <row r="265" ht="158.4">
      <c r="A265" s="1" t="s">
        <v>152</v>
      </c>
      <c r="E265" s="30" t="s">
        <v>603</v>
      </c>
    </row>
    <row r="266">
      <c r="A266" s="1" t="s">
        <v>143</v>
      </c>
      <c r="B266" s="28">
        <v>65</v>
      </c>
      <c r="C266" s="29" t="s">
        <v>604</v>
      </c>
      <c r="D266" s="28" t="s">
        <v>145</v>
      </c>
      <c r="E266" s="30" t="s">
        <v>605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164</v>
      </c>
    </row>
    <row r="269" ht="118.8">
      <c r="A269" s="1" t="s">
        <v>152</v>
      </c>
      <c r="E269" s="30" t="s">
        <v>606</v>
      </c>
    </row>
    <row r="270">
      <c r="A270" s="1" t="s">
        <v>143</v>
      </c>
      <c r="B270" s="28">
        <v>66</v>
      </c>
      <c r="C270" s="29" t="s">
        <v>607</v>
      </c>
      <c r="D270" s="28" t="s">
        <v>145</v>
      </c>
      <c r="E270" s="30" t="s">
        <v>608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164</v>
      </c>
    </row>
    <row r="273" ht="132">
      <c r="A273" s="1" t="s">
        <v>152</v>
      </c>
      <c r="E273" s="30" t="s">
        <v>609</v>
      </c>
    </row>
    <row r="274">
      <c r="A274" s="1" t="s">
        <v>143</v>
      </c>
      <c r="B274" s="28">
        <v>67</v>
      </c>
      <c r="C274" s="29" t="s">
        <v>610</v>
      </c>
      <c r="D274" s="28" t="s">
        <v>145</v>
      </c>
      <c r="E274" s="30" t="s">
        <v>611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854</v>
      </c>
    </row>
    <row r="277" ht="145.2">
      <c r="A277" s="1" t="s">
        <v>152</v>
      </c>
      <c r="E277" s="30" t="s">
        <v>612</v>
      </c>
    </row>
    <row r="278">
      <c r="A278" s="1" t="s">
        <v>143</v>
      </c>
      <c r="B278" s="28">
        <v>68</v>
      </c>
      <c r="C278" s="29" t="s">
        <v>786</v>
      </c>
      <c r="D278" s="28" t="s">
        <v>145</v>
      </c>
      <c r="E278" s="30" t="s">
        <v>787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164</v>
      </c>
    </row>
    <row r="281" ht="118.8">
      <c r="A281" s="1" t="s">
        <v>152</v>
      </c>
      <c r="E281" s="30" t="s">
        <v>788</v>
      </c>
    </row>
    <row r="282">
      <c r="A282" s="1" t="s">
        <v>143</v>
      </c>
      <c r="B282" s="28">
        <v>69</v>
      </c>
      <c r="C282" s="29" t="s">
        <v>789</v>
      </c>
      <c r="D282" s="28" t="s">
        <v>145</v>
      </c>
      <c r="E282" s="30" t="s">
        <v>790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164</v>
      </c>
    </row>
    <row r="285" ht="132">
      <c r="A285" s="1" t="s">
        <v>152</v>
      </c>
      <c r="E285" s="30" t="s">
        <v>791</v>
      </c>
    </row>
    <row r="286">
      <c r="A286" s="1" t="s">
        <v>143</v>
      </c>
      <c r="B286" s="28">
        <v>70</v>
      </c>
      <c r="C286" s="29" t="s">
        <v>613</v>
      </c>
      <c r="D286" s="28" t="s">
        <v>145</v>
      </c>
      <c r="E286" s="30" t="s">
        <v>614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893</v>
      </c>
    </row>
    <row r="289" ht="145.2">
      <c r="A289" s="1" t="s">
        <v>152</v>
      </c>
      <c r="E289" s="30" t="s">
        <v>615</v>
      </c>
    </row>
    <row r="290">
      <c r="A290" s="1" t="s">
        <v>143</v>
      </c>
      <c r="B290" s="28">
        <v>71</v>
      </c>
      <c r="C290" s="29" t="s">
        <v>329</v>
      </c>
      <c r="D290" s="28" t="s">
        <v>145</v>
      </c>
      <c r="E290" s="30" t="s">
        <v>330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898</v>
      </c>
    </row>
    <row r="293" ht="118.8">
      <c r="A293" s="1" t="s">
        <v>152</v>
      </c>
      <c r="E293" s="30" t="s">
        <v>331</v>
      </c>
    </row>
    <row r="294">
      <c r="A294" s="1" t="s">
        <v>143</v>
      </c>
      <c r="B294" s="28">
        <v>72</v>
      </c>
      <c r="C294" s="29" t="s">
        <v>332</v>
      </c>
      <c r="D294" s="28" t="s">
        <v>145</v>
      </c>
      <c r="E294" s="30" t="s">
        <v>333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898</v>
      </c>
    </row>
    <row r="297" ht="171.6">
      <c r="A297" s="1" t="s">
        <v>152</v>
      </c>
      <c r="E297" s="30" t="s">
        <v>334</v>
      </c>
    </row>
    <row r="298">
      <c r="A298" s="1" t="s">
        <v>143</v>
      </c>
      <c r="B298" s="28">
        <v>73</v>
      </c>
      <c r="C298" s="29" t="s">
        <v>335</v>
      </c>
      <c r="D298" s="28" t="s">
        <v>145</v>
      </c>
      <c r="E298" s="30" t="s">
        <v>336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9" t="s">
        <v>148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6">
      <c r="A300" s="1" t="s">
        <v>150</v>
      </c>
      <c r="E300" s="36" t="s">
        <v>852</v>
      </c>
    </row>
    <row r="301" ht="158.4">
      <c r="A301" s="1" t="s">
        <v>152</v>
      </c>
      <c r="E301" s="30" t="s">
        <v>337</v>
      </c>
    </row>
    <row r="302">
      <c r="A302" s="1" t="s">
        <v>143</v>
      </c>
      <c r="B302" s="28">
        <v>74</v>
      </c>
      <c r="C302" s="29" t="s">
        <v>792</v>
      </c>
      <c r="D302" s="28" t="s">
        <v>145</v>
      </c>
      <c r="E302" s="30" t="s">
        <v>793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9"/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6">
      <c r="A304" s="1" t="s">
        <v>150</v>
      </c>
      <c r="E304" s="36" t="s">
        <v>241</v>
      </c>
    </row>
    <row r="305" ht="118.8">
      <c r="A305" s="1" t="s">
        <v>152</v>
      </c>
      <c r="E305" s="30" t="s">
        <v>795</v>
      </c>
    </row>
    <row r="306">
      <c r="A306" s="1" t="s">
        <v>143</v>
      </c>
      <c r="B306" s="28">
        <v>75</v>
      </c>
      <c r="C306" s="29" t="s">
        <v>796</v>
      </c>
      <c r="D306" s="28" t="s">
        <v>145</v>
      </c>
      <c r="E306" s="30" t="s">
        <v>797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9"/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6">
      <c r="A308" s="1" t="s">
        <v>150</v>
      </c>
      <c r="E308" s="36" t="s">
        <v>241</v>
      </c>
    </row>
    <row r="309" ht="105.6">
      <c r="A309" s="1" t="s">
        <v>152</v>
      </c>
      <c r="E309" s="30" t="s">
        <v>798</v>
      </c>
    </row>
    <row r="310">
      <c r="A310" s="1" t="s">
        <v>143</v>
      </c>
      <c r="B310" s="28">
        <v>76</v>
      </c>
      <c r="C310" s="29" t="s">
        <v>617</v>
      </c>
      <c r="D310" s="28" t="s">
        <v>145</v>
      </c>
      <c r="E310" s="30" t="s">
        <v>618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9" t="s">
        <v>148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6">
      <c r="A312" s="1" t="s">
        <v>150</v>
      </c>
      <c r="E312" s="36" t="s">
        <v>852</v>
      </c>
    </row>
    <row r="313" ht="118.8">
      <c r="A313" s="1" t="s">
        <v>152</v>
      </c>
      <c r="E313" s="30" t="s">
        <v>619</v>
      </c>
    </row>
    <row r="314">
      <c r="A314" s="1" t="s">
        <v>143</v>
      </c>
      <c r="B314" s="28">
        <v>77</v>
      </c>
      <c r="C314" s="29" t="s">
        <v>620</v>
      </c>
      <c r="D314" s="28" t="s">
        <v>145</v>
      </c>
      <c r="E314" s="30" t="s">
        <v>621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9" t="s">
        <v>148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6">
      <c r="A316" s="1" t="s">
        <v>150</v>
      </c>
      <c r="E316" s="36" t="s">
        <v>852</v>
      </c>
    </row>
    <row r="317" ht="171.6">
      <c r="A317" s="1" t="s">
        <v>152</v>
      </c>
      <c r="E317" s="30" t="s">
        <v>622</v>
      </c>
    </row>
    <row r="318">
      <c r="A318" s="1" t="s">
        <v>143</v>
      </c>
      <c r="B318" s="28">
        <v>78</v>
      </c>
      <c r="C318" s="29" t="s">
        <v>355</v>
      </c>
      <c r="D318" s="28" t="s">
        <v>145</v>
      </c>
      <c r="E318" s="30" t="s">
        <v>356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9" t="s">
        <v>148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6">
      <c r="A320" s="1" t="s">
        <v>150</v>
      </c>
      <c r="E320" s="36" t="s">
        <v>899</v>
      </c>
    </row>
    <row r="321" ht="118.8">
      <c r="A321" s="1" t="s">
        <v>152</v>
      </c>
      <c r="E321" s="30" t="s">
        <v>357</v>
      </c>
    </row>
    <row r="322">
      <c r="A322" s="1" t="s">
        <v>143</v>
      </c>
      <c r="B322" s="28">
        <v>79</v>
      </c>
      <c r="C322" s="29" t="s">
        <v>358</v>
      </c>
      <c r="D322" s="28" t="s">
        <v>145</v>
      </c>
      <c r="E322" s="30" t="s">
        <v>359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9" t="s">
        <v>148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6">
      <c r="A324" s="1" t="s">
        <v>150</v>
      </c>
      <c r="E324" s="36" t="s">
        <v>899</v>
      </c>
    </row>
    <row r="325" ht="118.8">
      <c r="A325" s="1" t="s">
        <v>152</v>
      </c>
      <c r="E325" s="30" t="s">
        <v>360</v>
      </c>
    </row>
    <row r="326">
      <c r="A326" s="1" t="s">
        <v>143</v>
      </c>
      <c r="B326" s="28">
        <v>80</v>
      </c>
      <c r="C326" s="29" t="s">
        <v>624</v>
      </c>
      <c r="D326" s="28" t="s">
        <v>145</v>
      </c>
      <c r="E326" s="30" t="s">
        <v>625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9" t="s">
        <v>148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6">
      <c r="A328" s="1" t="s">
        <v>150</v>
      </c>
      <c r="E328" s="36" t="s">
        <v>241</v>
      </c>
    </row>
    <row r="329" ht="118.8">
      <c r="A329" s="1" t="s">
        <v>152</v>
      </c>
      <c r="E329" s="30" t="s">
        <v>626</v>
      </c>
    </row>
    <row r="330">
      <c r="A330" s="1" t="s">
        <v>143</v>
      </c>
      <c r="B330" s="28">
        <v>81</v>
      </c>
      <c r="C330" s="29" t="s">
        <v>627</v>
      </c>
      <c r="D330" s="28" t="s">
        <v>145</v>
      </c>
      <c r="E330" s="30" t="s">
        <v>628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9" t="s">
        <v>148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6">
      <c r="A332" s="1" t="s">
        <v>150</v>
      </c>
      <c r="E332" s="36" t="s">
        <v>241</v>
      </c>
    </row>
    <row r="333" ht="132">
      <c r="A333" s="1" t="s">
        <v>152</v>
      </c>
      <c r="E333" s="30" t="s">
        <v>629</v>
      </c>
    </row>
    <row r="334" ht="26.4">
      <c r="A334" s="1" t="s">
        <v>143</v>
      </c>
      <c r="B334" s="28">
        <v>82</v>
      </c>
      <c r="C334" s="29" t="s">
        <v>630</v>
      </c>
      <c r="D334" s="28" t="s">
        <v>145</v>
      </c>
      <c r="E334" s="30" t="s">
        <v>631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9" t="s">
        <v>148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6">
      <c r="A336" s="1" t="s">
        <v>150</v>
      </c>
      <c r="E336" s="36" t="s">
        <v>164</v>
      </c>
    </row>
    <row r="337" ht="158.4">
      <c r="A337" s="1" t="s">
        <v>152</v>
      </c>
      <c r="E337" s="30" t="s">
        <v>632</v>
      </c>
    </row>
    <row r="338" ht="26.4">
      <c r="A338" s="1" t="s">
        <v>143</v>
      </c>
      <c r="B338" s="28">
        <v>83</v>
      </c>
      <c r="C338" s="29" t="s">
        <v>633</v>
      </c>
      <c r="D338" s="28" t="s">
        <v>145</v>
      </c>
      <c r="E338" s="30" t="s">
        <v>634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9" t="s">
        <v>148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6">
      <c r="A340" s="1" t="s">
        <v>150</v>
      </c>
      <c r="E340" s="36" t="s">
        <v>160</v>
      </c>
    </row>
    <row r="341" ht="118.8">
      <c r="A341" s="1" t="s">
        <v>152</v>
      </c>
      <c r="E341" s="30" t="s">
        <v>635</v>
      </c>
    </row>
    <row r="342" ht="26.4">
      <c r="A342" s="1" t="s">
        <v>143</v>
      </c>
      <c r="B342" s="28">
        <v>84</v>
      </c>
      <c r="C342" s="29" t="s">
        <v>636</v>
      </c>
      <c r="D342" s="28" t="s">
        <v>145</v>
      </c>
      <c r="E342" s="30" t="s">
        <v>637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9" t="s">
        <v>148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6">
      <c r="A344" s="1" t="s">
        <v>150</v>
      </c>
      <c r="E344" s="36" t="s">
        <v>160</v>
      </c>
    </row>
    <row r="345" ht="145.2">
      <c r="A345" s="1" t="s">
        <v>152</v>
      </c>
      <c r="E345" s="30" t="s">
        <v>638</v>
      </c>
    </row>
    <row r="346">
      <c r="A346" s="1" t="s">
        <v>143</v>
      </c>
      <c r="B346" s="28">
        <v>85</v>
      </c>
      <c r="C346" s="29" t="s">
        <v>639</v>
      </c>
      <c r="D346" s="28" t="s">
        <v>145</v>
      </c>
      <c r="E346" s="30" t="s">
        <v>640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9" t="s">
        <v>148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6">
      <c r="A348" s="1" t="s">
        <v>150</v>
      </c>
      <c r="E348" s="36" t="s">
        <v>241</v>
      </c>
    </row>
    <row r="349" ht="118.8">
      <c r="A349" s="1" t="s">
        <v>152</v>
      </c>
      <c r="E349" s="30" t="s">
        <v>641</v>
      </c>
    </row>
    <row r="350">
      <c r="A350" s="1" t="s">
        <v>143</v>
      </c>
      <c r="B350" s="28">
        <v>86</v>
      </c>
      <c r="C350" s="29" t="s">
        <v>642</v>
      </c>
      <c r="D350" s="28" t="s">
        <v>145</v>
      </c>
      <c r="E350" s="30" t="s">
        <v>643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9" t="s">
        <v>148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6">
      <c r="A352" s="1" t="s">
        <v>150</v>
      </c>
      <c r="E352" s="36" t="s">
        <v>241</v>
      </c>
    </row>
    <row r="353" ht="105.6">
      <c r="A353" s="1" t="s">
        <v>152</v>
      </c>
      <c r="E353" s="30" t="s">
        <v>644</v>
      </c>
    </row>
    <row r="354">
      <c r="A354" s="1" t="s">
        <v>143</v>
      </c>
      <c r="B354" s="28">
        <v>87</v>
      </c>
      <c r="C354" s="29" t="s">
        <v>645</v>
      </c>
      <c r="D354" s="28" t="s">
        <v>145</v>
      </c>
      <c r="E354" s="30" t="s">
        <v>646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9" t="s">
        <v>148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6">
      <c r="A356" s="1" t="s">
        <v>150</v>
      </c>
      <c r="E356" s="36" t="s">
        <v>241</v>
      </c>
    </row>
    <row r="357" ht="145.2">
      <c r="A357" s="1" t="s">
        <v>152</v>
      </c>
      <c r="E357" s="30" t="s">
        <v>647</v>
      </c>
    </row>
    <row r="358">
      <c r="A358" s="1" t="s">
        <v>143</v>
      </c>
      <c r="B358" s="28">
        <v>88</v>
      </c>
      <c r="C358" s="29" t="s">
        <v>370</v>
      </c>
      <c r="D358" s="28" t="s">
        <v>145</v>
      </c>
      <c r="E358" s="30" t="s">
        <v>371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9" t="s">
        <v>148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6">
      <c r="A360" s="1" t="s">
        <v>150</v>
      </c>
      <c r="E360" s="36" t="s">
        <v>160</v>
      </c>
    </row>
    <row r="361" ht="118.8">
      <c r="A361" s="1" t="s">
        <v>152</v>
      </c>
      <c r="E361" s="30" t="s">
        <v>373</v>
      </c>
    </row>
    <row r="362">
      <c r="A362" s="1" t="s">
        <v>143</v>
      </c>
      <c r="B362" s="28">
        <v>89</v>
      </c>
      <c r="C362" s="29" t="s">
        <v>374</v>
      </c>
      <c r="D362" s="28" t="s">
        <v>145</v>
      </c>
      <c r="E362" s="30" t="s">
        <v>375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9" t="s">
        <v>148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6">
      <c r="A364" s="1" t="s">
        <v>150</v>
      </c>
      <c r="E364" s="36" t="s">
        <v>160</v>
      </c>
    </row>
    <row r="365" ht="118.8">
      <c r="A365" s="1" t="s">
        <v>152</v>
      </c>
      <c r="E365" s="30" t="s">
        <v>376</v>
      </c>
    </row>
    <row r="366" ht="26.4">
      <c r="A366" s="1" t="s">
        <v>143</v>
      </c>
      <c r="B366" s="28">
        <v>90</v>
      </c>
      <c r="C366" s="29" t="s">
        <v>648</v>
      </c>
      <c r="D366" s="28" t="s">
        <v>145</v>
      </c>
      <c r="E366" s="30" t="s">
        <v>649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9" t="s">
        <v>148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6">
      <c r="A368" s="1" t="s">
        <v>150</v>
      </c>
      <c r="E368" s="36" t="s">
        <v>164</v>
      </c>
    </row>
    <row r="369" ht="118.8">
      <c r="A369" s="1" t="s">
        <v>152</v>
      </c>
      <c r="E369" s="30" t="s">
        <v>650</v>
      </c>
    </row>
    <row r="370">
      <c r="A370" s="1" t="s">
        <v>143</v>
      </c>
      <c r="B370" s="28">
        <v>91</v>
      </c>
      <c r="C370" s="29" t="s">
        <v>651</v>
      </c>
      <c r="D370" s="28" t="s">
        <v>145</v>
      </c>
      <c r="E370" s="30" t="s">
        <v>652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9" t="s">
        <v>148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6">
      <c r="A372" s="1" t="s">
        <v>150</v>
      </c>
      <c r="E372" s="36" t="s">
        <v>164</v>
      </c>
    </row>
    <row r="373" ht="158.4">
      <c r="A373" s="1" t="s">
        <v>152</v>
      </c>
      <c r="E373" s="30" t="s">
        <v>653</v>
      </c>
    </row>
    <row r="374">
      <c r="A374" s="1" t="s">
        <v>143</v>
      </c>
      <c r="B374" s="28">
        <v>92</v>
      </c>
      <c r="C374" s="29" t="s">
        <v>654</v>
      </c>
      <c r="D374" s="28" t="s">
        <v>145</v>
      </c>
      <c r="E374" s="30" t="s">
        <v>655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9" t="s">
        <v>148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6">
      <c r="A376" s="1" t="s">
        <v>150</v>
      </c>
      <c r="E376" s="36" t="s">
        <v>164</v>
      </c>
    </row>
    <row r="377" ht="158.4">
      <c r="A377" s="1" t="s">
        <v>152</v>
      </c>
      <c r="E377" s="30" t="s">
        <v>656</v>
      </c>
    </row>
    <row r="378" ht="26.4">
      <c r="A378" s="1" t="s">
        <v>143</v>
      </c>
      <c r="B378" s="28">
        <v>93</v>
      </c>
      <c r="C378" s="29" t="s">
        <v>657</v>
      </c>
      <c r="D378" s="28" t="s">
        <v>145</v>
      </c>
      <c r="E378" s="30" t="s">
        <v>658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9" t="s">
        <v>148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6">
      <c r="A380" s="1" t="s">
        <v>150</v>
      </c>
      <c r="E380" s="36" t="s">
        <v>164</v>
      </c>
    </row>
    <row r="381" ht="118.8">
      <c r="A381" s="1" t="s">
        <v>152</v>
      </c>
      <c r="E381" s="30" t="s">
        <v>659</v>
      </c>
    </row>
    <row r="382" ht="26.4">
      <c r="A382" s="1" t="s">
        <v>143</v>
      </c>
      <c r="B382" s="28">
        <v>94</v>
      </c>
      <c r="C382" s="29" t="s">
        <v>660</v>
      </c>
      <c r="D382" s="28" t="s">
        <v>145</v>
      </c>
      <c r="E382" s="30" t="s">
        <v>661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9" t="s">
        <v>148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6">
      <c r="A384" s="1" t="s">
        <v>150</v>
      </c>
      <c r="E384" s="36" t="s">
        <v>164</v>
      </c>
    </row>
    <row r="385" ht="132">
      <c r="A385" s="1" t="s">
        <v>152</v>
      </c>
      <c r="E385" s="30" t="s">
        <v>662</v>
      </c>
    </row>
    <row r="386">
      <c r="A386" s="1" t="s">
        <v>143</v>
      </c>
      <c r="B386" s="28">
        <v>97</v>
      </c>
      <c r="C386" s="29" t="s">
        <v>663</v>
      </c>
      <c r="D386" s="28" t="s">
        <v>145</v>
      </c>
      <c r="E386" s="30" t="s">
        <v>664</v>
      </c>
      <c r="F386" s="31" t="s">
        <v>159</v>
      </c>
      <c r="G386" s="32">
        <v>12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9" t="s">
        <v>148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6">
      <c r="A388" s="1" t="s">
        <v>150</v>
      </c>
      <c r="E388" s="36" t="s">
        <v>853</v>
      </c>
    </row>
    <row r="389" ht="118.8">
      <c r="A389" s="1" t="s">
        <v>152</v>
      </c>
      <c r="E389" s="30" t="s">
        <v>665</v>
      </c>
    </row>
    <row r="390">
      <c r="A390" s="1" t="s">
        <v>143</v>
      </c>
      <c r="B390" s="28">
        <v>98</v>
      </c>
      <c r="C390" s="29" t="s">
        <v>666</v>
      </c>
      <c r="D390" s="28" t="s">
        <v>145</v>
      </c>
      <c r="E390" s="30" t="s">
        <v>667</v>
      </c>
      <c r="F390" s="31" t="s">
        <v>159</v>
      </c>
      <c r="G390" s="32">
        <v>12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9" t="s">
        <v>148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6">
      <c r="A392" s="1" t="s">
        <v>150</v>
      </c>
      <c r="E392" s="36" t="s">
        <v>853</v>
      </c>
    </row>
    <row r="393" ht="132">
      <c r="A393" s="1" t="s">
        <v>152</v>
      </c>
      <c r="E393" s="30" t="s">
        <v>668</v>
      </c>
    </row>
    <row r="394">
      <c r="A394" s="1" t="s">
        <v>143</v>
      </c>
      <c r="B394" s="28">
        <v>99</v>
      </c>
      <c r="C394" s="29" t="s">
        <v>746</v>
      </c>
      <c r="D394" s="28" t="s">
        <v>145</v>
      </c>
      <c r="E394" s="30" t="s">
        <v>747</v>
      </c>
      <c r="F394" s="31" t="s">
        <v>159</v>
      </c>
      <c r="G394" s="32">
        <v>4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9" t="s">
        <v>148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6">
      <c r="A396" s="1" t="s">
        <v>150</v>
      </c>
      <c r="E396" s="36" t="s">
        <v>189</v>
      </c>
    </row>
    <row r="397" ht="158.4">
      <c r="A397" s="1" t="s">
        <v>152</v>
      </c>
      <c r="E397" s="30" t="s">
        <v>748</v>
      </c>
    </row>
    <row r="398">
      <c r="A398" s="1" t="s">
        <v>143</v>
      </c>
      <c r="B398" s="28">
        <v>100</v>
      </c>
      <c r="C398" s="29" t="s">
        <v>856</v>
      </c>
      <c r="D398" s="28" t="s">
        <v>145</v>
      </c>
      <c r="E398" s="30" t="s">
        <v>857</v>
      </c>
      <c r="F398" s="31" t="s">
        <v>159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9" t="s">
        <v>148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6">
      <c r="A400" s="1" t="s">
        <v>150</v>
      </c>
      <c r="E400" s="36" t="s">
        <v>241</v>
      </c>
    </row>
    <row r="401" ht="118.8">
      <c r="A401" s="1" t="s">
        <v>152</v>
      </c>
      <c r="E401" s="30" t="s">
        <v>671</v>
      </c>
    </row>
    <row r="402">
      <c r="A402" s="1" t="s">
        <v>143</v>
      </c>
      <c r="B402" s="28">
        <v>101</v>
      </c>
      <c r="C402" s="29" t="s">
        <v>669</v>
      </c>
      <c r="D402" s="28" t="s">
        <v>145</v>
      </c>
      <c r="E402" s="30" t="s">
        <v>670</v>
      </c>
      <c r="F402" s="31" t="s">
        <v>159</v>
      </c>
      <c r="G402" s="32">
        <v>2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9"/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6">
      <c r="A404" s="1" t="s">
        <v>150</v>
      </c>
      <c r="E404" s="36" t="s">
        <v>900</v>
      </c>
    </row>
    <row r="405" ht="118.8">
      <c r="A405" s="1" t="s">
        <v>152</v>
      </c>
      <c r="E405" s="30" t="s">
        <v>671</v>
      </c>
    </row>
    <row r="406">
      <c r="A406" s="1" t="s">
        <v>143</v>
      </c>
      <c r="B406" s="28">
        <v>102</v>
      </c>
      <c r="C406" s="29" t="s">
        <v>858</v>
      </c>
      <c r="D406" s="28" t="s">
        <v>145</v>
      </c>
      <c r="E406" s="30" t="s">
        <v>859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9" t="s">
        <v>148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6">
      <c r="A408" s="1" t="s">
        <v>150</v>
      </c>
      <c r="E408" s="36" t="s">
        <v>241</v>
      </c>
    </row>
    <row r="409" ht="132">
      <c r="A409" s="1" t="s">
        <v>152</v>
      </c>
      <c r="E409" s="30" t="s">
        <v>674</v>
      </c>
    </row>
    <row r="410">
      <c r="A410" s="1" t="s">
        <v>143</v>
      </c>
      <c r="B410" s="28">
        <v>103</v>
      </c>
      <c r="C410" s="29" t="s">
        <v>672</v>
      </c>
      <c r="D410" s="28" t="s">
        <v>145</v>
      </c>
      <c r="E410" s="30" t="s">
        <v>673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9"/>
      <c r="O410" s="35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6">
      <c r="A412" s="1" t="s">
        <v>150</v>
      </c>
      <c r="E412" s="36" t="s">
        <v>900</v>
      </c>
    </row>
    <row r="413" ht="132">
      <c r="A413" s="1" t="s">
        <v>152</v>
      </c>
      <c r="E413" s="30" t="s">
        <v>674</v>
      </c>
    </row>
    <row r="414">
      <c r="A414" s="1" t="s">
        <v>143</v>
      </c>
      <c r="B414" s="28">
        <v>104</v>
      </c>
      <c r="C414" s="29" t="s">
        <v>675</v>
      </c>
      <c r="D414" s="28" t="s">
        <v>145</v>
      </c>
      <c r="E414" s="30" t="s">
        <v>676</v>
      </c>
      <c r="F414" s="31" t="s">
        <v>159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9" t="s">
        <v>148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6">
      <c r="A416" s="1" t="s">
        <v>150</v>
      </c>
      <c r="E416" s="36" t="s">
        <v>164</v>
      </c>
    </row>
    <row r="417" ht="158.4">
      <c r="A417" s="1" t="s">
        <v>152</v>
      </c>
      <c r="E417" s="30" t="s">
        <v>677</v>
      </c>
    </row>
    <row r="418">
      <c r="A418" s="1" t="s">
        <v>143</v>
      </c>
      <c r="B418" s="28">
        <v>107</v>
      </c>
      <c r="C418" s="29" t="s">
        <v>684</v>
      </c>
      <c r="D418" s="28" t="s">
        <v>145</v>
      </c>
      <c r="E418" s="30" t="s">
        <v>685</v>
      </c>
      <c r="F418" s="31" t="s">
        <v>159</v>
      </c>
      <c r="G418" s="32">
        <v>4</v>
      </c>
      <c r="H418" s="32">
        <v>0</v>
      </c>
      <c r="I418" s="33">
        <f>ROUND(G418*H418,P4)</f>
        <v>0</v>
      </c>
      <c r="J418" s="28"/>
      <c r="K418" s="28"/>
      <c r="L418" s="33">
        <v>0</v>
      </c>
      <c r="M418" s="20">
        <f>ROUND(G418*L418,P4)</f>
        <v>0</v>
      </c>
      <c r="N418" s="39" t="s">
        <v>148</v>
      </c>
      <c r="O418" s="35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6">
      <c r="A420" s="1" t="s">
        <v>150</v>
      </c>
      <c r="E420" s="36" t="s">
        <v>189</v>
      </c>
    </row>
    <row r="421" ht="158.4">
      <c r="A421" s="1" t="s">
        <v>152</v>
      </c>
      <c r="E421" s="30" t="s">
        <v>686</v>
      </c>
    </row>
    <row r="422">
      <c r="A422" s="1" t="s">
        <v>143</v>
      </c>
      <c r="B422" s="28">
        <v>108</v>
      </c>
      <c r="C422" s="29" t="s">
        <v>687</v>
      </c>
      <c r="D422" s="28" t="s">
        <v>145</v>
      </c>
      <c r="E422" s="30" t="s">
        <v>688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3">
        <v>0</v>
      </c>
      <c r="M422" s="20">
        <f>ROUND(G422*L422,P4)</f>
        <v>0</v>
      </c>
      <c r="N422" s="39" t="s">
        <v>148</v>
      </c>
      <c r="O422" s="35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6">
      <c r="A424" s="1" t="s">
        <v>150</v>
      </c>
      <c r="E424" s="36" t="s">
        <v>901</v>
      </c>
    </row>
    <row r="425" ht="118.8">
      <c r="A425" s="1" t="s">
        <v>152</v>
      </c>
      <c r="E425" s="30" t="s">
        <v>689</v>
      </c>
    </row>
    <row r="426">
      <c r="A426" s="1" t="s">
        <v>143</v>
      </c>
      <c r="B426" s="28">
        <v>109</v>
      </c>
      <c r="C426" s="29" t="s">
        <v>690</v>
      </c>
      <c r="D426" s="28" t="s">
        <v>145</v>
      </c>
      <c r="E426" s="30" t="s">
        <v>691</v>
      </c>
      <c r="F426" s="31" t="s">
        <v>159</v>
      </c>
      <c r="G426" s="32">
        <v>1</v>
      </c>
      <c r="H426" s="32">
        <v>0</v>
      </c>
      <c r="I426" s="33">
        <f>ROUND(G426*H426,P4)</f>
        <v>0</v>
      </c>
      <c r="J426" s="28"/>
      <c r="K426" s="28"/>
      <c r="L426" s="33">
        <v>0</v>
      </c>
      <c r="M426" s="20">
        <f>ROUND(G426*L426,P4)</f>
        <v>0</v>
      </c>
      <c r="N426" s="39" t="s">
        <v>148</v>
      </c>
      <c r="O426" s="35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6">
      <c r="A428" s="1" t="s">
        <v>150</v>
      </c>
      <c r="E428" s="36" t="s">
        <v>901</v>
      </c>
    </row>
    <row r="429" ht="105.6">
      <c r="A429" s="1" t="s">
        <v>152</v>
      </c>
      <c r="E429" s="30" t="s">
        <v>692</v>
      </c>
    </row>
    <row r="430">
      <c r="A430" s="1" t="s">
        <v>143</v>
      </c>
      <c r="B430" s="28">
        <v>110</v>
      </c>
      <c r="C430" s="29" t="s">
        <v>203</v>
      </c>
      <c r="D430" s="28" t="s">
        <v>145</v>
      </c>
      <c r="E430" s="30" t="s">
        <v>204</v>
      </c>
      <c r="F430" s="31" t="s">
        <v>205</v>
      </c>
      <c r="G430" s="32">
        <v>50</v>
      </c>
      <c r="H430" s="32">
        <v>0</v>
      </c>
      <c r="I430" s="33">
        <f>ROUND(G430*H430,P4)</f>
        <v>0</v>
      </c>
      <c r="J430" s="28"/>
      <c r="K430" s="28"/>
      <c r="L430" s="33">
        <v>0</v>
      </c>
      <c r="M430" s="20">
        <f>ROUND(G430*L430,P4)</f>
        <v>0</v>
      </c>
      <c r="N430" s="39" t="s">
        <v>148</v>
      </c>
      <c r="O430" s="35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6">
      <c r="A432" s="1" t="s">
        <v>150</v>
      </c>
      <c r="E432" s="36" t="s">
        <v>206</v>
      </c>
    </row>
    <row r="433" ht="118.8">
      <c r="A433" s="1" t="s">
        <v>152</v>
      </c>
      <c r="E433" s="30" t="s">
        <v>207</v>
      </c>
    </row>
    <row r="434">
      <c r="A434" s="1" t="s">
        <v>143</v>
      </c>
      <c r="B434" s="28">
        <v>111</v>
      </c>
      <c r="C434" s="29" t="s">
        <v>208</v>
      </c>
      <c r="D434" s="28" t="s">
        <v>145</v>
      </c>
      <c r="E434" s="30" t="s">
        <v>209</v>
      </c>
      <c r="F434" s="31" t="s">
        <v>205</v>
      </c>
      <c r="G434" s="32">
        <v>20</v>
      </c>
      <c r="H434" s="32">
        <v>0</v>
      </c>
      <c r="I434" s="33">
        <f>ROUND(G434*H434,P4)</f>
        <v>0</v>
      </c>
      <c r="J434" s="28"/>
      <c r="K434" s="28"/>
      <c r="L434" s="33">
        <v>0</v>
      </c>
      <c r="M434" s="20">
        <f>ROUND(G434*L434,P4)</f>
        <v>0</v>
      </c>
      <c r="N434" s="39" t="s">
        <v>148</v>
      </c>
      <c r="O434" s="35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6">
      <c r="A436" s="1" t="s">
        <v>150</v>
      </c>
      <c r="E436" s="36" t="s">
        <v>210</v>
      </c>
    </row>
    <row r="437" ht="105.6">
      <c r="A437" s="1" t="s">
        <v>152</v>
      </c>
      <c r="E437" s="30" t="s">
        <v>211</v>
      </c>
    </row>
    <row r="438">
      <c r="A438" s="1" t="s">
        <v>143</v>
      </c>
      <c r="B438" s="28">
        <v>112</v>
      </c>
      <c r="C438" s="29" t="s">
        <v>212</v>
      </c>
      <c r="D438" s="28" t="s">
        <v>145</v>
      </c>
      <c r="E438" s="30" t="s">
        <v>213</v>
      </c>
      <c r="F438" s="31" t="s">
        <v>159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3">
        <v>0</v>
      </c>
      <c r="M438" s="20">
        <f>ROUND(G438*L438,P4)</f>
        <v>0</v>
      </c>
      <c r="N438" s="39" t="s">
        <v>148</v>
      </c>
      <c r="O438" s="35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6">
      <c r="A440" s="1" t="s">
        <v>150</v>
      </c>
      <c r="E440" s="36" t="s">
        <v>206</v>
      </c>
    </row>
    <row r="441" ht="145.2">
      <c r="A441" s="1" t="s">
        <v>152</v>
      </c>
      <c r="E441" s="30" t="s">
        <v>214</v>
      </c>
    </row>
    <row r="442">
      <c r="A442" s="1" t="s">
        <v>143</v>
      </c>
      <c r="B442" s="28">
        <v>113</v>
      </c>
      <c r="C442" s="29" t="s">
        <v>382</v>
      </c>
      <c r="D442" s="28" t="s">
        <v>145</v>
      </c>
      <c r="E442" s="30" t="s">
        <v>383</v>
      </c>
      <c r="F442" s="31" t="s">
        <v>159</v>
      </c>
      <c r="G442" s="32">
        <v>24</v>
      </c>
      <c r="H442" s="32">
        <v>0</v>
      </c>
      <c r="I442" s="33">
        <f>ROUND(G442*H442,P4)</f>
        <v>0</v>
      </c>
      <c r="J442" s="28"/>
      <c r="K442" s="28"/>
      <c r="L442" s="33">
        <v>0</v>
      </c>
      <c r="M442" s="20">
        <f>ROUND(G442*L442,P4)</f>
        <v>0</v>
      </c>
      <c r="N442" s="39" t="s">
        <v>148</v>
      </c>
      <c r="O442" s="35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6">
      <c r="A444" s="1" t="s">
        <v>150</v>
      </c>
      <c r="E444" s="36" t="s">
        <v>902</v>
      </c>
    </row>
    <row r="445" ht="118.8">
      <c r="A445" s="1" t="s">
        <v>152</v>
      </c>
      <c r="E445" s="30" t="s">
        <v>385</v>
      </c>
    </row>
    <row r="446" ht="26.4">
      <c r="A446" s="1" t="s">
        <v>143</v>
      </c>
      <c r="B446" s="28">
        <v>114</v>
      </c>
      <c r="C446" s="29" t="s">
        <v>215</v>
      </c>
      <c r="D446" s="28" t="s">
        <v>145</v>
      </c>
      <c r="E446" s="30" t="s">
        <v>216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3">
        <v>0</v>
      </c>
      <c r="M446" s="20">
        <f>ROUND(G446*L446,P4)</f>
        <v>0</v>
      </c>
      <c r="N446" s="39" t="s">
        <v>148</v>
      </c>
      <c r="O446" s="35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6">
      <c r="A448" s="1" t="s">
        <v>150</v>
      </c>
      <c r="E448" s="36" t="s">
        <v>206</v>
      </c>
    </row>
    <row r="449" ht="92.4">
      <c r="A449" s="1" t="s">
        <v>152</v>
      </c>
      <c r="E449" s="30" t="s">
        <v>218</v>
      </c>
    </row>
    <row r="450" ht="26.4">
      <c r="A450" s="1" t="s">
        <v>143</v>
      </c>
      <c r="B450" s="28">
        <v>115</v>
      </c>
      <c r="C450" s="29" t="s">
        <v>695</v>
      </c>
      <c r="D450" s="28" t="s">
        <v>145</v>
      </c>
      <c r="E450" s="30" t="s">
        <v>696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3">
        <v>0</v>
      </c>
      <c r="M450" s="20">
        <f>ROUND(G450*L450,P4)</f>
        <v>0</v>
      </c>
      <c r="N450" s="39" t="s">
        <v>148</v>
      </c>
      <c r="O450" s="35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6">
      <c r="A452" s="1" t="s">
        <v>150</v>
      </c>
      <c r="E452" s="36" t="s">
        <v>160</v>
      </c>
    </row>
    <row r="453" ht="105.6">
      <c r="A453" s="1" t="s">
        <v>152</v>
      </c>
      <c r="E453" s="30" t="s">
        <v>697</v>
      </c>
    </row>
    <row r="454">
      <c r="A454" s="1" t="s">
        <v>143</v>
      </c>
      <c r="B454" s="28">
        <v>116</v>
      </c>
      <c r="C454" s="29" t="s">
        <v>698</v>
      </c>
      <c r="D454" s="28" t="s">
        <v>145</v>
      </c>
      <c r="E454" s="30" t="s">
        <v>699</v>
      </c>
      <c r="F454" s="31" t="s">
        <v>159</v>
      </c>
      <c r="G454" s="32">
        <v>20</v>
      </c>
      <c r="H454" s="32">
        <v>0</v>
      </c>
      <c r="I454" s="33">
        <f>ROUND(G454*H454,P4)</f>
        <v>0</v>
      </c>
      <c r="J454" s="28"/>
      <c r="K454" s="28"/>
      <c r="L454" s="33">
        <v>0</v>
      </c>
      <c r="M454" s="20">
        <f>ROUND(G454*L454,P4)</f>
        <v>0</v>
      </c>
      <c r="N454" s="39" t="s">
        <v>148</v>
      </c>
      <c r="O454" s="35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6">
      <c r="A456" s="1" t="s">
        <v>150</v>
      </c>
      <c r="E456" s="36" t="s">
        <v>210</v>
      </c>
    </row>
    <row r="457" ht="92.4">
      <c r="A457" s="1" t="s">
        <v>152</v>
      </c>
      <c r="E457" s="30" t="s">
        <v>700</v>
      </c>
    </row>
    <row r="458">
      <c r="A458" s="1" t="s">
        <v>143</v>
      </c>
      <c r="B458" s="28">
        <v>117</v>
      </c>
      <c r="C458" s="29" t="s">
        <v>219</v>
      </c>
      <c r="D458" s="28" t="s">
        <v>145</v>
      </c>
      <c r="E458" s="30" t="s">
        <v>220</v>
      </c>
      <c r="F458" s="31" t="s">
        <v>205</v>
      </c>
      <c r="G458" s="32">
        <v>100</v>
      </c>
      <c r="H458" s="32">
        <v>0</v>
      </c>
      <c r="I458" s="33">
        <f>ROUND(G458*H458,P4)</f>
        <v>0</v>
      </c>
      <c r="J458" s="28"/>
      <c r="K458" s="28"/>
      <c r="L458" s="33">
        <v>0</v>
      </c>
      <c r="M458" s="20">
        <f>ROUND(G458*L458,P4)</f>
        <v>0</v>
      </c>
      <c r="N458" s="39" t="s">
        <v>148</v>
      </c>
      <c r="O458" s="35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6">
      <c r="A460" s="1" t="s">
        <v>150</v>
      </c>
      <c r="E460" s="36" t="s">
        <v>221</v>
      </c>
    </row>
    <row r="461" ht="118.8">
      <c r="A461" s="1" t="s">
        <v>152</v>
      </c>
      <c r="E461" s="30" t="s">
        <v>222</v>
      </c>
    </row>
    <row r="462">
      <c r="A462" s="1" t="s">
        <v>143</v>
      </c>
      <c r="B462" s="28">
        <v>118</v>
      </c>
      <c r="C462" s="29" t="s">
        <v>223</v>
      </c>
      <c r="D462" s="28" t="s">
        <v>145</v>
      </c>
      <c r="E462" s="30" t="s">
        <v>224</v>
      </c>
      <c r="F462" s="31" t="s">
        <v>159</v>
      </c>
      <c r="G462" s="32">
        <v>4</v>
      </c>
      <c r="H462" s="32">
        <v>0</v>
      </c>
      <c r="I462" s="33">
        <f>ROUND(G462*H462,P4)</f>
        <v>0</v>
      </c>
      <c r="J462" s="28"/>
      <c r="K462" s="28"/>
      <c r="L462" s="33">
        <v>0</v>
      </c>
      <c r="M462" s="20">
        <f>ROUND(G462*L462,P4)</f>
        <v>0</v>
      </c>
      <c r="N462" s="39" t="s">
        <v>148</v>
      </c>
      <c r="O462" s="35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6">
      <c r="A464" s="1" t="s">
        <v>150</v>
      </c>
      <c r="E464" s="36" t="s">
        <v>189</v>
      </c>
    </row>
    <row r="465" ht="79.2">
      <c r="A465" s="1" t="s">
        <v>152</v>
      </c>
      <c r="E465" s="30" t="s">
        <v>225</v>
      </c>
    </row>
    <row r="466" ht="26.4">
      <c r="A466" s="1" t="s">
        <v>143</v>
      </c>
      <c r="B466" s="28">
        <v>119</v>
      </c>
      <c r="C466" s="29" t="s">
        <v>388</v>
      </c>
      <c r="D466" s="28" t="s">
        <v>145</v>
      </c>
      <c r="E466" s="30" t="s">
        <v>389</v>
      </c>
      <c r="F466" s="31" t="s">
        <v>159</v>
      </c>
      <c r="G466" s="32">
        <v>35</v>
      </c>
      <c r="H466" s="32">
        <v>0</v>
      </c>
      <c r="I466" s="33">
        <f>ROUND(G466*H466,P4)</f>
        <v>0</v>
      </c>
      <c r="J466" s="28"/>
      <c r="K466" s="28"/>
      <c r="L466" s="33">
        <v>0</v>
      </c>
      <c r="M466" s="20">
        <f>ROUND(G466*L466,P4)</f>
        <v>0</v>
      </c>
      <c r="N466" s="39" t="s">
        <v>148</v>
      </c>
      <c r="O466" s="35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6">
      <c r="A468" s="1" t="s">
        <v>150</v>
      </c>
      <c r="E468" s="36" t="s">
        <v>903</v>
      </c>
    </row>
    <row r="469" ht="105.6">
      <c r="A469" s="1" t="s">
        <v>152</v>
      </c>
      <c r="E469" s="30" t="s">
        <v>391</v>
      </c>
    </row>
    <row r="470">
      <c r="A470" s="1" t="s">
        <v>143</v>
      </c>
      <c r="B470" s="28">
        <v>120</v>
      </c>
      <c r="C470" s="29" t="s">
        <v>392</v>
      </c>
      <c r="D470" s="28" t="s">
        <v>145</v>
      </c>
      <c r="E470" s="30" t="s">
        <v>393</v>
      </c>
      <c r="F470" s="31" t="s">
        <v>159</v>
      </c>
      <c r="G470" s="32">
        <v>35</v>
      </c>
      <c r="H470" s="32">
        <v>0</v>
      </c>
      <c r="I470" s="33">
        <f>ROUND(G470*H470,P4)</f>
        <v>0</v>
      </c>
      <c r="J470" s="28"/>
      <c r="K470" s="28"/>
      <c r="L470" s="33">
        <v>0</v>
      </c>
      <c r="M470" s="20">
        <f>ROUND(G470*L470,P4)</f>
        <v>0</v>
      </c>
      <c r="N470" s="39" t="s">
        <v>148</v>
      </c>
      <c r="O470" s="35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6">
      <c r="A472" s="1" t="s">
        <v>150</v>
      </c>
      <c r="E472" s="36" t="s">
        <v>903</v>
      </c>
    </row>
    <row r="473" ht="92.4">
      <c r="A473" s="1" t="s">
        <v>152</v>
      </c>
      <c r="E473" s="30" t="s">
        <v>394</v>
      </c>
    </row>
    <row r="474">
      <c r="A474" s="1" t="s">
        <v>143</v>
      </c>
      <c r="B474" s="28">
        <v>121</v>
      </c>
      <c r="C474" s="29" t="s">
        <v>399</v>
      </c>
      <c r="D474" s="28" t="s">
        <v>145</v>
      </c>
      <c r="E474" s="30" t="s">
        <v>400</v>
      </c>
      <c r="F474" s="31" t="s">
        <v>318</v>
      </c>
      <c r="G474" s="32">
        <v>5</v>
      </c>
      <c r="H474" s="32">
        <v>0</v>
      </c>
      <c r="I474" s="33">
        <f>ROUND(G474*H474,P4)</f>
        <v>0</v>
      </c>
      <c r="J474" s="28"/>
      <c r="K474" s="28"/>
      <c r="L474" s="33">
        <v>0</v>
      </c>
      <c r="M474" s="20">
        <f>ROUND(G474*L474,P4)</f>
        <v>0</v>
      </c>
      <c r="N474" s="39" t="s">
        <v>148</v>
      </c>
      <c r="O474" s="35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6">
      <c r="A476" s="1" t="s">
        <v>150</v>
      </c>
      <c r="E476" s="36" t="s">
        <v>893</v>
      </c>
    </row>
    <row r="477" ht="92.4">
      <c r="A477" s="1" t="s">
        <v>152</v>
      </c>
      <c r="E477" s="30" t="s">
        <v>401</v>
      </c>
    </row>
    <row r="478">
      <c r="A478" s="1" t="s">
        <v>143</v>
      </c>
      <c r="B478" s="28">
        <v>122</v>
      </c>
      <c r="C478" s="29" t="s">
        <v>402</v>
      </c>
      <c r="D478" s="28" t="s">
        <v>145</v>
      </c>
      <c r="E478" s="30" t="s">
        <v>403</v>
      </c>
      <c r="F478" s="31" t="s">
        <v>159</v>
      </c>
      <c r="G478" s="32">
        <v>14</v>
      </c>
      <c r="H478" s="32">
        <v>0</v>
      </c>
      <c r="I478" s="33">
        <f>ROUND(G478*H478,P4)</f>
        <v>0</v>
      </c>
      <c r="J478" s="28"/>
      <c r="K478" s="28"/>
      <c r="L478" s="33">
        <v>0</v>
      </c>
      <c r="M478" s="20">
        <f>ROUND(G478*L478,P4)</f>
        <v>0</v>
      </c>
      <c r="N478" s="39" t="s">
        <v>148</v>
      </c>
      <c r="O478" s="35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6">
      <c r="A480" s="1" t="s">
        <v>150</v>
      </c>
      <c r="E480" s="36" t="s">
        <v>898</v>
      </c>
    </row>
    <row r="481" ht="92.4">
      <c r="A481" s="1" t="s">
        <v>152</v>
      </c>
      <c r="E481" s="30" t="s">
        <v>404</v>
      </c>
    </row>
    <row r="482">
      <c r="A482" s="1" t="s">
        <v>143</v>
      </c>
      <c r="B482" s="28">
        <v>129</v>
      </c>
      <c r="C482" s="29" t="s">
        <v>715</v>
      </c>
      <c r="D482" s="28" t="s">
        <v>406</v>
      </c>
      <c r="E482" s="30" t="s">
        <v>716</v>
      </c>
      <c r="F482" s="31" t="s">
        <v>904</v>
      </c>
      <c r="G482" s="32">
        <v>1</v>
      </c>
      <c r="H482" s="32">
        <v>0</v>
      </c>
      <c r="I482" s="33">
        <f>ROUND(G482*H482,P4)</f>
        <v>0</v>
      </c>
      <c r="J482" s="28"/>
      <c r="K482" s="28"/>
      <c r="L482" s="33">
        <v>0</v>
      </c>
      <c r="M482" s="20">
        <f>ROUND(G482*L482,P4)</f>
        <v>0</v>
      </c>
      <c r="N482" s="39"/>
      <c r="O482" s="35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66">
      <c r="A484" s="1" t="s">
        <v>150</v>
      </c>
      <c r="E484" s="36" t="s">
        <v>164</v>
      </c>
    </row>
    <row r="485" ht="132">
      <c r="A485" s="1" t="s">
        <v>152</v>
      </c>
      <c r="E485" s="30" t="s">
        <v>717</v>
      </c>
    </row>
    <row r="486">
      <c r="A486" s="1" t="s">
        <v>143</v>
      </c>
      <c r="B486" s="28">
        <v>130</v>
      </c>
      <c r="C486" s="29" t="s">
        <v>718</v>
      </c>
      <c r="D486" s="28" t="s">
        <v>406</v>
      </c>
      <c r="E486" s="30" t="s">
        <v>719</v>
      </c>
      <c r="F486" s="31" t="s">
        <v>904</v>
      </c>
      <c r="G486" s="32">
        <v>1</v>
      </c>
      <c r="H486" s="32">
        <v>0</v>
      </c>
      <c r="I486" s="33">
        <f>ROUND(G486*H486,P4)</f>
        <v>0</v>
      </c>
      <c r="J486" s="28"/>
      <c r="K486" s="28"/>
      <c r="L486" s="33">
        <v>0</v>
      </c>
      <c r="M486" s="20">
        <f>ROUND(G486*L486,P4)</f>
        <v>0</v>
      </c>
      <c r="N486" s="39"/>
      <c r="O486" s="35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66">
      <c r="A488" s="1" t="s">
        <v>150</v>
      </c>
      <c r="E488" s="36" t="s">
        <v>164</v>
      </c>
    </row>
    <row r="489" ht="145.2">
      <c r="A489" s="1" t="s">
        <v>152</v>
      </c>
      <c r="E489" s="30" t="s">
        <v>720</v>
      </c>
    </row>
    <row r="490">
      <c r="A490" s="1" t="s">
        <v>140</v>
      </c>
      <c r="C490" s="22" t="s">
        <v>231</v>
      </c>
      <c r="E490" s="23" t="s">
        <v>232</v>
      </c>
      <c r="L490" s="37"/>
      <c r="M490" s="38">
        <f>SUMIFS(M491:M514,A491:A514,"P")</f>
        <v>0</v>
      </c>
      <c r="N490" s="37"/>
    </row>
    <row r="491" ht="26.4">
      <c r="A491" s="1" t="s">
        <v>143</v>
      </c>
      <c r="B491" s="28">
        <v>123</v>
      </c>
      <c r="C491" s="29" t="s">
        <v>426</v>
      </c>
      <c r="D491" s="28" t="s">
        <v>427</v>
      </c>
      <c r="E491" s="30" t="s">
        <v>428</v>
      </c>
      <c r="F491" s="31" t="s">
        <v>236</v>
      </c>
      <c r="G491" s="32">
        <v>35.299999999999997</v>
      </c>
      <c r="H491" s="32">
        <v>0</v>
      </c>
      <c r="I491" s="33">
        <f>ROUND(G491*H491,P4)</f>
        <v>0</v>
      </c>
      <c r="J491" s="28"/>
      <c r="K491" s="28"/>
      <c r="L491" s="33">
        <v>0</v>
      </c>
      <c r="M491" s="20">
        <f>ROUND(G491*L491,P4)</f>
        <v>0</v>
      </c>
      <c r="N491" s="39" t="s">
        <v>237</v>
      </c>
      <c r="O491" s="35">
        <f>M491*AA491</f>
        <v>0</v>
      </c>
      <c r="P491" s="1">
        <v>3</v>
      </c>
      <c r="AA491" s="1">
        <f>IF(P491=1,$O$3,IF(P491=2,$O$4,$O$5))</f>
        <v>0</v>
      </c>
    </row>
    <row r="492" ht="26.4">
      <c r="A492" s="1" t="s">
        <v>149</v>
      </c>
      <c r="E492" s="30" t="s">
        <v>238</v>
      </c>
    </row>
    <row r="493">
      <c r="A493" s="1" t="s">
        <v>150</v>
      </c>
      <c r="E493" s="28"/>
    </row>
    <row r="494" ht="211.2">
      <c r="A494" s="1" t="s">
        <v>152</v>
      </c>
      <c r="E494" s="30" t="s">
        <v>239</v>
      </c>
    </row>
    <row r="495" ht="26.4">
      <c r="A495" s="1" t="s">
        <v>143</v>
      </c>
      <c r="B495" s="28">
        <v>124</v>
      </c>
      <c r="C495" s="29" t="s">
        <v>429</v>
      </c>
      <c r="D495" s="28" t="s">
        <v>430</v>
      </c>
      <c r="E495" s="30" t="s">
        <v>431</v>
      </c>
      <c r="F495" s="31" t="s">
        <v>236</v>
      </c>
      <c r="G495" s="32">
        <v>10.5</v>
      </c>
      <c r="H495" s="32">
        <v>0</v>
      </c>
      <c r="I495" s="33">
        <f>ROUND(G495*H495,P4)</f>
        <v>0</v>
      </c>
      <c r="J495" s="28"/>
      <c r="K495" s="28"/>
      <c r="L495" s="33">
        <v>0</v>
      </c>
      <c r="M495" s="20">
        <f>ROUND(G495*L495,P4)</f>
        <v>0</v>
      </c>
      <c r="N495" s="39" t="s">
        <v>237</v>
      </c>
      <c r="O495" s="35">
        <f>M495*AA495</f>
        <v>0</v>
      </c>
      <c r="P495" s="1">
        <v>3</v>
      </c>
      <c r="AA495" s="1">
        <f>IF(P495=1,$O$3,IF(P495=2,$O$4,$O$5))</f>
        <v>0</v>
      </c>
    </row>
    <row r="496" ht="26.4">
      <c r="A496" s="1" t="s">
        <v>149</v>
      </c>
      <c r="E496" s="30" t="s">
        <v>238</v>
      </c>
    </row>
    <row r="497">
      <c r="A497" s="1" t="s">
        <v>150</v>
      </c>
      <c r="E497" s="28"/>
    </row>
    <row r="498" ht="211.2">
      <c r="A498" s="1" t="s">
        <v>152</v>
      </c>
      <c r="E498" s="30" t="s">
        <v>239</v>
      </c>
    </row>
    <row r="499" ht="26.4">
      <c r="A499" s="1" t="s">
        <v>143</v>
      </c>
      <c r="B499" s="28">
        <v>125</v>
      </c>
      <c r="C499" s="29" t="s">
        <v>432</v>
      </c>
      <c r="D499" s="28" t="s">
        <v>433</v>
      </c>
      <c r="E499" s="30" t="s">
        <v>434</v>
      </c>
      <c r="F499" s="31" t="s">
        <v>236</v>
      </c>
      <c r="G499" s="32">
        <v>0.27000000000000002</v>
      </c>
      <c r="H499" s="32">
        <v>0</v>
      </c>
      <c r="I499" s="33">
        <f>ROUND(G499*H499,P4)</f>
        <v>0</v>
      </c>
      <c r="J499" s="28"/>
      <c r="K499" s="28"/>
      <c r="L499" s="33">
        <v>0</v>
      </c>
      <c r="M499" s="20">
        <f>ROUND(G499*L499,P4)</f>
        <v>0</v>
      </c>
      <c r="N499" s="39" t="s">
        <v>237</v>
      </c>
      <c r="O499" s="35">
        <f>M499*AA499</f>
        <v>0</v>
      </c>
      <c r="P499" s="1">
        <v>3</v>
      </c>
      <c r="AA499" s="1">
        <f>IF(P499=1,$O$3,IF(P499=2,$O$4,$O$5))</f>
        <v>0</v>
      </c>
    </row>
    <row r="500" ht="26.4">
      <c r="A500" s="1" t="s">
        <v>149</v>
      </c>
      <c r="E500" s="30" t="s">
        <v>238</v>
      </c>
    </row>
    <row r="501">
      <c r="A501" s="1" t="s">
        <v>150</v>
      </c>
      <c r="E501" s="28"/>
    </row>
    <row r="502" ht="211.2">
      <c r="A502" s="1" t="s">
        <v>152</v>
      </c>
      <c r="E502" s="30" t="s">
        <v>239</v>
      </c>
    </row>
    <row r="503" ht="26.4">
      <c r="A503" s="1" t="s">
        <v>143</v>
      </c>
      <c r="B503" s="28">
        <v>126</v>
      </c>
      <c r="C503" s="29" t="s">
        <v>233</v>
      </c>
      <c r="D503" s="28" t="s">
        <v>234</v>
      </c>
      <c r="E503" s="30" t="s">
        <v>235</v>
      </c>
      <c r="F503" s="31" t="s">
        <v>236</v>
      </c>
      <c r="G503" s="32">
        <v>0.16</v>
      </c>
      <c r="H503" s="32">
        <v>0</v>
      </c>
      <c r="I503" s="33">
        <f>ROUND(G503*H503,P4)</f>
        <v>0</v>
      </c>
      <c r="J503" s="28"/>
      <c r="K503" s="28"/>
      <c r="L503" s="33">
        <v>0</v>
      </c>
      <c r="M503" s="20">
        <f>ROUND(G503*L503,P4)</f>
        <v>0</v>
      </c>
      <c r="N503" s="39" t="s">
        <v>237</v>
      </c>
      <c r="O503" s="35">
        <f>M503*AA503</f>
        <v>0</v>
      </c>
      <c r="P503" s="1">
        <v>3</v>
      </c>
      <c r="AA503" s="1">
        <f>IF(P503=1,$O$3,IF(P503=2,$O$4,$O$5))</f>
        <v>0</v>
      </c>
    </row>
    <row r="504" ht="26.4">
      <c r="A504" s="1" t="s">
        <v>149</v>
      </c>
      <c r="E504" s="30" t="s">
        <v>238</v>
      </c>
    </row>
    <row r="505">
      <c r="A505" s="1" t="s">
        <v>150</v>
      </c>
      <c r="E505" s="28"/>
    </row>
    <row r="506" ht="211.2">
      <c r="A506" s="1" t="s">
        <v>152</v>
      </c>
      <c r="E506" s="30" t="s">
        <v>239</v>
      </c>
    </row>
    <row r="507" ht="26.4">
      <c r="A507" s="1" t="s">
        <v>143</v>
      </c>
      <c r="B507" s="28">
        <v>127</v>
      </c>
      <c r="C507" s="29" t="s">
        <v>435</v>
      </c>
      <c r="D507" s="28" t="s">
        <v>436</v>
      </c>
      <c r="E507" s="30" t="s">
        <v>437</v>
      </c>
      <c r="F507" s="31" t="s">
        <v>236</v>
      </c>
      <c r="G507" s="32">
        <v>0.33000000000000002</v>
      </c>
      <c r="H507" s="32">
        <v>0</v>
      </c>
      <c r="I507" s="33">
        <f>ROUND(G507*H507,P4)</f>
        <v>0</v>
      </c>
      <c r="J507" s="28"/>
      <c r="K507" s="28"/>
      <c r="L507" s="33">
        <v>0</v>
      </c>
      <c r="M507" s="20">
        <f>ROUND(G507*L507,P4)</f>
        <v>0</v>
      </c>
      <c r="N507" s="39" t="s">
        <v>237</v>
      </c>
      <c r="O507" s="35">
        <f>M507*AA507</f>
        <v>0</v>
      </c>
      <c r="P507" s="1">
        <v>3</v>
      </c>
      <c r="AA507" s="1">
        <f>IF(P507=1,$O$3,IF(P507=2,$O$4,$O$5))</f>
        <v>0</v>
      </c>
    </row>
    <row r="508" ht="26.4">
      <c r="A508" s="1" t="s">
        <v>149</v>
      </c>
      <c r="E508" s="30" t="s">
        <v>238</v>
      </c>
    </row>
    <row r="509">
      <c r="A509" s="1" t="s">
        <v>150</v>
      </c>
      <c r="E509" s="28"/>
    </row>
    <row r="510" ht="211.2">
      <c r="A510" s="1" t="s">
        <v>152</v>
      </c>
      <c r="E510" s="30" t="s">
        <v>239</v>
      </c>
    </row>
    <row r="511" ht="26.4">
      <c r="A511" s="1" t="s">
        <v>143</v>
      </c>
      <c r="B511" s="28">
        <v>128</v>
      </c>
      <c r="C511" s="29" t="s">
        <v>438</v>
      </c>
      <c r="D511" s="28" t="s">
        <v>439</v>
      </c>
      <c r="E511" s="30" t="s">
        <v>440</v>
      </c>
      <c r="F511" s="31" t="s">
        <v>236</v>
      </c>
      <c r="G511" s="32">
        <v>0.029999999999999999</v>
      </c>
      <c r="H511" s="32">
        <v>0</v>
      </c>
      <c r="I511" s="33">
        <f>ROUND(G511*H511,P4)</f>
        <v>0</v>
      </c>
      <c r="J511" s="28"/>
      <c r="K511" s="28"/>
      <c r="L511" s="33">
        <v>0</v>
      </c>
      <c r="M511" s="20">
        <f>ROUND(G511*L511,P4)</f>
        <v>0</v>
      </c>
      <c r="N511" s="39" t="s">
        <v>237</v>
      </c>
      <c r="O511" s="35">
        <f>M511*AA511</f>
        <v>0</v>
      </c>
      <c r="P511" s="1">
        <v>3</v>
      </c>
      <c r="AA511" s="1">
        <f>IF(P511=1,$O$3,IF(P511=2,$O$4,$O$5))</f>
        <v>0</v>
      </c>
    </row>
    <row r="512" ht="26.4">
      <c r="A512" s="1" t="s">
        <v>149</v>
      </c>
      <c r="E512" s="30" t="s">
        <v>238</v>
      </c>
    </row>
    <row r="513">
      <c r="A513" s="1" t="s">
        <v>150</v>
      </c>
      <c r="E513" s="28"/>
    </row>
    <row r="514" ht="211.2">
      <c r="A514" s="1" t="s">
        <v>152</v>
      </c>
      <c r="E514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905</v>
      </c>
      <c r="M3" s="20">
        <f>0+M9+M282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905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COUNTIFS(L9:L307,"=0",A9:A307,"P")+COUNTIFS(L9:L307,"",A9:A307,"P")+SUM(Q9:Q307)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SUMIFS(M10:M281,A10:A281,"P")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906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907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908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456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909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910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728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728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909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474</v>
      </c>
      <c r="D46" s="28" t="s">
        <v>145</v>
      </c>
      <c r="E46" s="30" t="s">
        <v>475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911</v>
      </c>
    </row>
    <row r="49" ht="79.2">
      <c r="A49" s="1" t="s">
        <v>152</v>
      </c>
      <c r="E49" s="30" t="s">
        <v>477</v>
      </c>
    </row>
    <row r="50">
      <c r="A50" s="1" t="s">
        <v>143</v>
      </c>
      <c r="B50" s="28">
        <v>11</v>
      </c>
      <c r="C50" s="29" t="s">
        <v>817</v>
      </c>
      <c r="D50" s="28" t="s">
        <v>145</v>
      </c>
      <c r="E50" s="30" t="s">
        <v>818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912</v>
      </c>
    </row>
    <row r="53" ht="79.2">
      <c r="A53" s="1" t="s">
        <v>152</v>
      </c>
      <c r="E53" s="30" t="s">
        <v>477</v>
      </c>
    </row>
    <row r="54" ht="26.4">
      <c r="A54" s="1" t="s">
        <v>143</v>
      </c>
      <c r="B54" s="28">
        <v>12</v>
      </c>
      <c r="C54" s="29" t="s">
        <v>478</v>
      </c>
      <c r="D54" s="28" t="s">
        <v>145</v>
      </c>
      <c r="E54" s="30" t="s">
        <v>479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913</v>
      </c>
    </row>
    <row r="57" ht="92.4">
      <c r="A57" s="1" t="s">
        <v>152</v>
      </c>
      <c r="E57" s="30" t="s">
        <v>481</v>
      </c>
    </row>
    <row r="58" ht="26.4">
      <c r="A58" s="1" t="s">
        <v>143</v>
      </c>
      <c r="B58" s="28">
        <v>13</v>
      </c>
      <c r="C58" s="29" t="s">
        <v>820</v>
      </c>
      <c r="D58" s="28" t="s">
        <v>145</v>
      </c>
      <c r="E58" s="30" t="s">
        <v>821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449</v>
      </c>
    </row>
    <row r="61" ht="92.4">
      <c r="A61" s="1" t="s">
        <v>152</v>
      </c>
      <c r="E61" s="30" t="s">
        <v>481</v>
      </c>
    </row>
    <row r="62">
      <c r="A62" s="1" t="s">
        <v>143</v>
      </c>
      <c r="B62" s="28">
        <v>14</v>
      </c>
      <c r="C62" s="29" t="s">
        <v>482</v>
      </c>
      <c r="D62" s="28" t="s">
        <v>145</v>
      </c>
      <c r="E62" s="30" t="s">
        <v>483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914</v>
      </c>
    </row>
    <row r="65" ht="92.4">
      <c r="A65" s="1" t="s">
        <v>152</v>
      </c>
      <c r="E65" s="30" t="s">
        <v>485</v>
      </c>
    </row>
    <row r="66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915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916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917</v>
      </c>
    </row>
    <row r="77" ht="79.2">
      <c r="A77" s="1" t="s">
        <v>152</v>
      </c>
      <c r="E77" s="30" t="s">
        <v>294</v>
      </c>
    </row>
    <row r="78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915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916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917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875</v>
      </c>
      <c r="D90" s="28" t="s">
        <v>145</v>
      </c>
      <c r="E90" s="30" t="s">
        <v>876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451</v>
      </c>
    </row>
    <row r="93" ht="118.8">
      <c r="A93" s="1" t="s">
        <v>152</v>
      </c>
      <c r="E93" s="30" t="s">
        <v>153</v>
      </c>
    </row>
    <row r="94">
      <c r="A94" s="1" t="s">
        <v>143</v>
      </c>
      <c r="B94" s="28">
        <v>22</v>
      </c>
      <c r="C94" s="29" t="s">
        <v>877</v>
      </c>
      <c r="D94" s="28" t="s">
        <v>145</v>
      </c>
      <c r="E94" s="30" t="s">
        <v>878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451</v>
      </c>
    </row>
    <row r="97" ht="118.8">
      <c r="A97" s="1" t="s">
        <v>152</v>
      </c>
      <c r="E97" s="30" t="s">
        <v>156</v>
      </c>
    </row>
    <row r="98">
      <c r="A98" s="1" t="s">
        <v>143</v>
      </c>
      <c r="B98" s="28">
        <v>23</v>
      </c>
      <c r="C98" s="29" t="s">
        <v>879</v>
      </c>
      <c r="D98" s="28" t="s">
        <v>145</v>
      </c>
      <c r="E98" s="30" t="s">
        <v>880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456</v>
      </c>
    </row>
    <row r="101" ht="132">
      <c r="A101" s="1" t="s">
        <v>152</v>
      </c>
      <c r="E101" s="30" t="s">
        <v>311</v>
      </c>
    </row>
    <row r="102">
      <c r="A102" s="1" t="s">
        <v>143</v>
      </c>
      <c r="B102" s="28">
        <v>26</v>
      </c>
      <c r="C102" s="29" t="s">
        <v>733</v>
      </c>
      <c r="D102" s="28" t="s">
        <v>145</v>
      </c>
      <c r="E102" s="30" t="s">
        <v>734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497</v>
      </c>
    </row>
    <row r="105" ht="105.6">
      <c r="A105" s="1" t="s">
        <v>152</v>
      </c>
      <c r="E105" s="30" t="s">
        <v>735</v>
      </c>
    </row>
    <row r="106">
      <c r="A106" s="1" t="s">
        <v>143</v>
      </c>
      <c r="B106" s="28">
        <v>27</v>
      </c>
      <c r="C106" s="29" t="s">
        <v>736</v>
      </c>
      <c r="D106" s="28" t="s">
        <v>145</v>
      </c>
      <c r="E106" s="30" t="s">
        <v>737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497</v>
      </c>
    </row>
    <row r="109" ht="105.6">
      <c r="A109" s="1" t="s">
        <v>152</v>
      </c>
      <c r="E109" s="30" t="s">
        <v>738</v>
      </c>
    </row>
    <row r="110">
      <c r="A110" s="1" t="s">
        <v>143</v>
      </c>
      <c r="B110" s="28">
        <v>28</v>
      </c>
      <c r="C110" s="29" t="s">
        <v>544</v>
      </c>
      <c r="D110" s="28" t="s">
        <v>145</v>
      </c>
      <c r="E110" s="30" t="s">
        <v>545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446</v>
      </c>
    </row>
    <row r="113" ht="105.6">
      <c r="A113" s="1" t="s">
        <v>152</v>
      </c>
      <c r="E113" s="30" t="s">
        <v>546</v>
      </c>
    </row>
    <row r="114">
      <c r="A114" s="1" t="s">
        <v>143</v>
      </c>
      <c r="B114" s="28">
        <v>29</v>
      </c>
      <c r="C114" s="29" t="s">
        <v>547</v>
      </c>
      <c r="D114" s="28" t="s">
        <v>145</v>
      </c>
      <c r="E114" s="30" t="s">
        <v>548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446</v>
      </c>
    </row>
    <row r="117" ht="105.6">
      <c r="A117" s="1" t="s">
        <v>152</v>
      </c>
      <c r="E117" s="30" t="s">
        <v>549</v>
      </c>
    </row>
    <row r="118">
      <c r="A118" s="1" t="s">
        <v>143</v>
      </c>
      <c r="B118" s="28">
        <v>30</v>
      </c>
      <c r="C118" s="29" t="s">
        <v>894</v>
      </c>
      <c r="D118" s="28" t="s">
        <v>145</v>
      </c>
      <c r="E118" s="30" t="s">
        <v>895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562</v>
      </c>
    </row>
    <row r="121" ht="132">
      <c r="A121" s="1" t="s">
        <v>152</v>
      </c>
      <c r="E121" s="30" t="s">
        <v>896</v>
      </c>
    </row>
    <row r="122">
      <c r="A122" s="1" t="s">
        <v>143</v>
      </c>
      <c r="B122" s="28">
        <v>31</v>
      </c>
      <c r="C122" s="29" t="s">
        <v>739</v>
      </c>
      <c r="D122" s="28" t="s">
        <v>145</v>
      </c>
      <c r="E122" s="30" t="s">
        <v>740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497</v>
      </c>
    </row>
    <row r="125" ht="105.6">
      <c r="A125" s="1" t="s">
        <v>152</v>
      </c>
      <c r="E125" s="30" t="s">
        <v>552</v>
      </c>
    </row>
    <row r="126">
      <c r="A126" s="1" t="s">
        <v>143</v>
      </c>
      <c r="B126" s="28">
        <v>32</v>
      </c>
      <c r="C126" s="29" t="s">
        <v>550</v>
      </c>
      <c r="D126" s="28" t="s">
        <v>145</v>
      </c>
      <c r="E126" s="30" t="s">
        <v>551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455</v>
      </c>
    </row>
    <row r="129" ht="105.6">
      <c r="A129" s="1" t="s">
        <v>152</v>
      </c>
      <c r="E129" s="30" t="s">
        <v>552</v>
      </c>
    </row>
    <row r="130">
      <c r="A130" s="1" t="s">
        <v>143</v>
      </c>
      <c r="B130" s="28">
        <v>33</v>
      </c>
      <c r="C130" s="29" t="s">
        <v>741</v>
      </c>
      <c r="D130" s="28" t="s">
        <v>145</v>
      </c>
      <c r="E130" s="30" t="s">
        <v>742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450</v>
      </c>
    </row>
    <row r="133" ht="105.6">
      <c r="A133" s="1" t="s">
        <v>152</v>
      </c>
      <c r="E133" s="30" t="s">
        <v>552</v>
      </c>
    </row>
    <row r="134">
      <c r="A134" s="1" t="s">
        <v>143</v>
      </c>
      <c r="B134" s="28">
        <v>34</v>
      </c>
      <c r="C134" s="29" t="s">
        <v>553</v>
      </c>
      <c r="D134" s="28" t="s">
        <v>145</v>
      </c>
      <c r="E134" s="30" t="s">
        <v>554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446</v>
      </c>
    </row>
    <row r="137" ht="118.8">
      <c r="A137" s="1" t="s">
        <v>152</v>
      </c>
      <c r="E137" s="30" t="s">
        <v>555</v>
      </c>
    </row>
    <row r="138">
      <c r="A138" s="1" t="s">
        <v>143</v>
      </c>
      <c r="B138" s="28">
        <v>35</v>
      </c>
      <c r="C138" s="29" t="s">
        <v>556</v>
      </c>
      <c r="D138" s="28" t="s">
        <v>145</v>
      </c>
      <c r="E138" s="30" t="s">
        <v>557</v>
      </c>
      <c r="F138" s="31" t="s">
        <v>159</v>
      </c>
      <c r="G138" s="32">
        <v>11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616</v>
      </c>
    </row>
    <row r="141" ht="132">
      <c r="A141" s="1" t="s">
        <v>152</v>
      </c>
      <c r="E141" s="30" t="s">
        <v>558</v>
      </c>
    </row>
    <row r="142" ht="26.4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562</v>
      </c>
    </row>
    <row r="145" ht="145.2">
      <c r="A145" s="1" t="s">
        <v>152</v>
      </c>
      <c r="E145" s="30" t="s">
        <v>320</v>
      </c>
    </row>
    <row r="146" ht="26.4">
      <c r="A146" s="1" t="s">
        <v>143</v>
      </c>
      <c r="B146" s="28">
        <v>37</v>
      </c>
      <c r="C146" s="29" t="s">
        <v>564</v>
      </c>
      <c r="D146" s="28" t="s">
        <v>145</v>
      </c>
      <c r="E146" s="30" t="s">
        <v>565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446</v>
      </c>
    </row>
    <row r="149" ht="92.4">
      <c r="A149" s="1" t="s">
        <v>152</v>
      </c>
      <c r="E149" s="30" t="s">
        <v>566</v>
      </c>
    </row>
    <row r="150" ht="26.4">
      <c r="A150" s="1" t="s">
        <v>143</v>
      </c>
      <c r="B150" s="28">
        <v>38</v>
      </c>
      <c r="C150" s="29" t="s">
        <v>567</v>
      </c>
      <c r="D150" s="28" t="s">
        <v>145</v>
      </c>
      <c r="E150" s="30" t="s">
        <v>568</v>
      </c>
      <c r="F150" s="31" t="s">
        <v>159</v>
      </c>
      <c r="G150" s="32">
        <v>6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446</v>
      </c>
    </row>
    <row r="153" ht="92.4">
      <c r="A153" s="1" t="s">
        <v>152</v>
      </c>
      <c r="E153" s="30" t="s">
        <v>569</v>
      </c>
    </row>
    <row r="154">
      <c r="A154" s="1" t="s">
        <v>143</v>
      </c>
      <c r="B154" s="28">
        <v>39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450</v>
      </c>
    </row>
    <row r="157" ht="158.4">
      <c r="A157" s="1" t="s">
        <v>152</v>
      </c>
      <c r="E157" s="30" t="s">
        <v>337</v>
      </c>
    </row>
    <row r="158" ht="26.4">
      <c r="A158" s="1" t="s">
        <v>143</v>
      </c>
      <c r="B158" s="28">
        <v>40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15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918</v>
      </c>
    </row>
    <row r="161" ht="118.8">
      <c r="A161" s="1" t="s">
        <v>152</v>
      </c>
      <c r="E161" s="30" t="s">
        <v>351</v>
      </c>
    </row>
    <row r="162" ht="26.4">
      <c r="A162" s="1" t="s">
        <v>143</v>
      </c>
      <c r="B162" s="28">
        <v>41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15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918</v>
      </c>
    </row>
    <row r="165" ht="118.8">
      <c r="A165" s="1" t="s">
        <v>152</v>
      </c>
      <c r="E165" s="30" t="s">
        <v>354</v>
      </c>
    </row>
    <row r="166" ht="26.4">
      <c r="A166" s="1" t="s">
        <v>143</v>
      </c>
      <c r="B166" s="28">
        <v>42</v>
      </c>
      <c r="C166" s="29" t="s">
        <v>452</v>
      </c>
      <c r="D166" s="28" t="s">
        <v>145</v>
      </c>
      <c r="E166" s="30" t="s">
        <v>453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480</v>
      </c>
    </row>
    <row r="169" ht="145.2">
      <c r="A169" s="1" t="s">
        <v>152</v>
      </c>
      <c r="E169" s="30" t="s">
        <v>454</v>
      </c>
    </row>
    <row r="170">
      <c r="A170" s="1" t="s">
        <v>143</v>
      </c>
      <c r="B170" s="28">
        <v>43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480</v>
      </c>
    </row>
    <row r="173" ht="118.8">
      <c r="A173" s="1" t="s">
        <v>152</v>
      </c>
      <c r="E173" s="30" t="s">
        <v>357</v>
      </c>
    </row>
    <row r="174">
      <c r="A174" s="1" t="s">
        <v>143</v>
      </c>
      <c r="B174" s="28">
        <v>44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480</v>
      </c>
    </row>
    <row r="177" ht="118.8">
      <c r="A177" s="1" t="s">
        <v>152</v>
      </c>
      <c r="E177" s="30" t="s">
        <v>360</v>
      </c>
    </row>
    <row r="178">
      <c r="A178" s="1" t="s">
        <v>143</v>
      </c>
      <c r="B178" s="28">
        <v>45</v>
      </c>
      <c r="C178" s="29" t="s">
        <v>624</v>
      </c>
      <c r="D178" s="28" t="s">
        <v>145</v>
      </c>
      <c r="E178" s="30" t="s">
        <v>625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455</v>
      </c>
    </row>
    <row r="181" ht="118.8">
      <c r="A181" s="1" t="s">
        <v>152</v>
      </c>
      <c r="E181" s="30" t="s">
        <v>626</v>
      </c>
    </row>
    <row r="182">
      <c r="A182" s="1" t="s">
        <v>143</v>
      </c>
      <c r="B182" s="28">
        <v>46</v>
      </c>
      <c r="C182" s="29" t="s">
        <v>627</v>
      </c>
      <c r="D182" s="28" t="s">
        <v>145</v>
      </c>
      <c r="E182" s="30" t="s">
        <v>628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455</v>
      </c>
    </row>
    <row r="185" ht="132">
      <c r="A185" s="1" t="s">
        <v>152</v>
      </c>
      <c r="E185" s="30" t="s">
        <v>629</v>
      </c>
    </row>
    <row r="186" ht="26.4">
      <c r="A186" s="1" t="s">
        <v>143</v>
      </c>
      <c r="B186" s="28">
        <v>47</v>
      </c>
      <c r="C186" s="29" t="s">
        <v>630</v>
      </c>
      <c r="D186" s="28" t="s">
        <v>145</v>
      </c>
      <c r="E186" s="30" t="s">
        <v>631</v>
      </c>
      <c r="F186" s="31" t="s">
        <v>159</v>
      </c>
      <c r="G186" s="32">
        <v>10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514</v>
      </c>
    </row>
    <row r="189" ht="158.4">
      <c r="A189" s="1" t="s">
        <v>152</v>
      </c>
      <c r="E189" s="30" t="s">
        <v>632</v>
      </c>
    </row>
    <row r="190" ht="26.4">
      <c r="A190" s="1" t="s">
        <v>143</v>
      </c>
      <c r="B190" s="28">
        <v>48</v>
      </c>
      <c r="C190" s="29" t="s">
        <v>633</v>
      </c>
      <c r="D190" s="28" t="s">
        <v>145</v>
      </c>
      <c r="E190" s="30" t="s">
        <v>634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446</v>
      </c>
    </row>
    <row r="193" ht="118.8">
      <c r="A193" s="1" t="s">
        <v>152</v>
      </c>
      <c r="E193" s="30" t="s">
        <v>635</v>
      </c>
    </row>
    <row r="194" ht="26.4">
      <c r="A194" s="1" t="s">
        <v>143</v>
      </c>
      <c r="B194" s="28">
        <v>49</v>
      </c>
      <c r="C194" s="29" t="s">
        <v>636</v>
      </c>
      <c r="D194" s="28" t="s">
        <v>145</v>
      </c>
      <c r="E194" s="30" t="s">
        <v>637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446</v>
      </c>
    </row>
    <row r="197" ht="145.2">
      <c r="A197" s="1" t="s">
        <v>152</v>
      </c>
      <c r="E197" s="30" t="s">
        <v>638</v>
      </c>
    </row>
    <row r="198">
      <c r="A198" s="1" t="s">
        <v>143</v>
      </c>
      <c r="B198" s="28">
        <v>50</v>
      </c>
      <c r="C198" s="29" t="s">
        <v>639</v>
      </c>
      <c r="D198" s="28" t="s">
        <v>145</v>
      </c>
      <c r="E198" s="30" t="s">
        <v>640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446</v>
      </c>
    </row>
    <row r="201" ht="118.8">
      <c r="A201" s="1" t="s">
        <v>152</v>
      </c>
      <c r="E201" s="30" t="s">
        <v>641</v>
      </c>
    </row>
    <row r="202">
      <c r="A202" s="1" t="s">
        <v>143</v>
      </c>
      <c r="B202" s="28">
        <v>51</v>
      </c>
      <c r="C202" s="29" t="s">
        <v>642</v>
      </c>
      <c r="D202" s="28" t="s">
        <v>145</v>
      </c>
      <c r="E202" s="30" t="s">
        <v>643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446</v>
      </c>
    </row>
    <row r="205" ht="105.6">
      <c r="A205" s="1" t="s">
        <v>152</v>
      </c>
      <c r="E205" s="30" t="s">
        <v>644</v>
      </c>
    </row>
    <row r="206">
      <c r="A206" s="1" t="s">
        <v>143</v>
      </c>
      <c r="B206" s="28">
        <v>52</v>
      </c>
      <c r="C206" s="29" t="s">
        <v>370</v>
      </c>
      <c r="D206" s="28" t="s">
        <v>145</v>
      </c>
      <c r="E206" s="30" t="s">
        <v>371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450</v>
      </c>
    </row>
    <row r="209" ht="118.8">
      <c r="A209" s="1" t="s">
        <v>152</v>
      </c>
      <c r="E209" s="30" t="s">
        <v>373</v>
      </c>
    </row>
    <row r="210">
      <c r="A210" s="1" t="s">
        <v>143</v>
      </c>
      <c r="B210" s="28">
        <v>53</v>
      </c>
      <c r="C210" s="29" t="s">
        <v>374</v>
      </c>
      <c r="D210" s="28" t="s">
        <v>145</v>
      </c>
      <c r="E210" s="30" t="s">
        <v>375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450</v>
      </c>
    </row>
    <row r="213" ht="118.8">
      <c r="A213" s="1" t="s">
        <v>152</v>
      </c>
      <c r="E213" s="30" t="s">
        <v>376</v>
      </c>
    </row>
    <row r="214" ht="26.4">
      <c r="A214" s="1" t="s">
        <v>143</v>
      </c>
      <c r="B214" s="28">
        <v>54</v>
      </c>
      <c r="C214" s="29" t="s">
        <v>648</v>
      </c>
      <c r="D214" s="28" t="s">
        <v>145</v>
      </c>
      <c r="E214" s="30" t="s">
        <v>649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527</v>
      </c>
    </row>
    <row r="217" ht="118.8">
      <c r="A217" s="1" t="s">
        <v>152</v>
      </c>
      <c r="E217" s="30" t="s">
        <v>650</v>
      </c>
    </row>
    <row r="218">
      <c r="A218" s="1" t="s">
        <v>143</v>
      </c>
      <c r="B218" s="28">
        <v>55</v>
      </c>
      <c r="C218" s="29" t="s">
        <v>651</v>
      </c>
      <c r="D218" s="28" t="s">
        <v>145</v>
      </c>
      <c r="E218" s="30" t="s">
        <v>652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527</v>
      </c>
    </row>
    <row r="221" ht="158.4">
      <c r="A221" s="1" t="s">
        <v>152</v>
      </c>
      <c r="E221" s="30" t="s">
        <v>653</v>
      </c>
    </row>
    <row r="222">
      <c r="A222" s="1" t="s">
        <v>143</v>
      </c>
      <c r="B222" s="28">
        <v>56</v>
      </c>
      <c r="C222" s="29" t="s">
        <v>654</v>
      </c>
      <c r="D222" s="28" t="s">
        <v>145</v>
      </c>
      <c r="E222" s="30" t="s">
        <v>655</v>
      </c>
      <c r="F222" s="31" t="s">
        <v>159</v>
      </c>
      <c r="G222" s="32">
        <v>9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562</v>
      </c>
    </row>
    <row r="225" ht="158.4">
      <c r="A225" s="1" t="s">
        <v>152</v>
      </c>
      <c r="E225" s="30" t="s">
        <v>656</v>
      </c>
    </row>
    <row r="226">
      <c r="A226" s="1" t="s">
        <v>143</v>
      </c>
      <c r="B226" s="28">
        <v>59</v>
      </c>
      <c r="C226" s="29" t="s">
        <v>743</v>
      </c>
      <c r="D226" s="28" t="s">
        <v>145</v>
      </c>
      <c r="E226" s="30" t="s">
        <v>744</v>
      </c>
      <c r="F226" s="31" t="s">
        <v>159</v>
      </c>
      <c r="G226" s="32">
        <v>9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562</v>
      </c>
    </row>
    <row r="229" ht="145.2">
      <c r="A229" s="1" t="s">
        <v>152</v>
      </c>
      <c r="E229" s="30" t="s">
        <v>745</v>
      </c>
    </row>
    <row r="230">
      <c r="A230" s="1" t="s">
        <v>143</v>
      </c>
      <c r="B230" s="28">
        <v>60</v>
      </c>
      <c r="C230" s="29" t="s">
        <v>663</v>
      </c>
      <c r="D230" s="28" t="s">
        <v>145</v>
      </c>
      <c r="E230" s="30" t="s">
        <v>664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694</v>
      </c>
    </row>
    <row r="233" ht="118.8">
      <c r="A233" s="1" t="s">
        <v>152</v>
      </c>
      <c r="E233" s="30" t="s">
        <v>665</v>
      </c>
    </row>
    <row r="234">
      <c r="A234" s="1" t="s">
        <v>143</v>
      </c>
      <c r="B234" s="28">
        <v>61</v>
      </c>
      <c r="C234" s="29" t="s">
        <v>666</v>
      </c>
      <c r="D234" s="28" t="s">
        <v>145</v>
      </c>
      <c r="E234" s="30" t="s">
        <v>667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694</v>
      </c>
    </row>
    <row r="237" ht="132">
      <c r="A237" s="1" t="s">
        <v>152</v>
      </c>
      <c r="E237" s="30" t="s">
        <v>668</v>
      </c>
    </row>
    <row r="238">
      <c r="A238" s="1" t="s">
        <v>143</v>
      </c>
      <c r="B238" s="28">
        <v>62</v>
      </c>
      <c r="C238" s="29" t="s">
        <v>746</v>
      </c>
      <c r="D238" s="28" t="s">
        <v>145</v>
      </c>
      <c r="E238" s="30" t="s">
        <v>747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497</v>
      </c>
    </row>
    <row r="241" ht="158.4">
      <c r="A241" s="1" t="s">
        <v>152</v>
      </c>
      <c r="E241" s="30" t="s">
        <v>748</v>
      </c>
    </row>
    <row r="242">
      <c r="A242" s="1" t="s">
        <v>143</v>
      </c>
      <c r="B242" s="28">
        <v>63</v>
      </c>
      <c r="C242" s="29" t="s">
        <v>675</v>
      </c>
      <c r="D242" s="28" t="s">
        <v>145</v>
      </c>
      <c r="E242" s="30" t="s">
        <v>676</v>
      </c>
      <c r="F242" s="31" t="s">
        <v>159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456</v>
      </c>
    </row>
    <row r="245" ht="158.4">
      <c r="A245" s="1" t="s">
        <v>152</v>
      </c>
      <c r="E245" s="30" t="s">
        <v>677</v>
      </c>
    </row>
    <row r="246">
      <c r="A246" s="1" t="s">
        <v>143</v>
      </c>
      <c r="B246" s="28">
        <v>64</v>
      </c>
      <c r="C246" s="29" t="s">
        <v>749</v>
      </c>
      <c r="D246" s="28" t="s">
        <v>145</v>
      </c>
      <c r="E246" s="30" t="s">
        <v>750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455</v>
      </c>
    </row>
    <row r="249" ht="158.4">
      <c r="A249" s="1" t="s">
        <v>152</v>
      </c>
      <c r="E249" s="30" t="s">
        <v>751</v>
      </c>
    </row>
    <row r="250">
      <c r="A250" s="1" t="s">
        <v>143</v>
      </c>
      <c r="B250" s="28">
        <v>65</v>
      </c>
      <c r="C250" s="29" t="s">
        <v>208</v>
      </c>
      <c r="D250" s="28" t="s">
        <v>145</v>
      </c>
      <c r="E250" s="30" t="s">
        <v>209</v>
      </c>
      <c r="F250" s="31" t="s">
        <v>205</v>
      </c>
      <c r="G250" s="32">
        <v>30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728</v>
      </c>
    </row>
    <row r="253" ht="105.6">
      <c r="A253" s="1" t="s">
        <v>152</v>
      </c>
      <c r="E253" s="30" t="s">
        <v>211</v>
      </c>
    </row>
    <row r="254" ht="26.4">
      <c r="A254" s="1" t="s">
        <v>143</v>
      </c>
      <c r="B254" s="28">
        <v>66</v>
      </c>
      <c r="C254" s="29" t="s">
        <v>695</v>
      </c>
      <c r="D254" s="28" t="s">
        <v>145</v>
      </c>
      <c r="E254" s="30" t="s">
        <v>696</v>
      </c>
      <c r="F254" s="31" t="s">
        <v>159</v>
      </c>
      <c r="G254" s="32">
        <v>6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446</v>
      </c>
    </row>
    <row r="257" ht="105.6">
      <c r="A257" s="1" t="s">
        <v>152</v>
      </c>
      <c r="E257" s="30" t="s">
        <v>697</v>
      </c>
    </row>
    <row r="258">
      <c r="A258" s="1" t="s">
        <v>143</v>
      </c>
      <c r="B258" s="28">
        <v>67</v>
      </c>
      <c r="C258" s="29" t="s">
        <v>219</v>
      </c>
      <c r="D258" s="28" t="s">
        <v>145</v>
      </c>
      <c r="E258" s="30" t="s">
        <v>220</v>
      </c>
      <c r="F258" s="31" t="s">
        <v>205</v>
      </c>
      <c r="G258" s="32">
        <v>100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701</v>
      </c>
    </row>
    <row r="261" ht="118.8">
      <c r="A261" s="1" t="s">
        <v>152</v>
      </c>
      <c r="E261" s="30" t="s">
        <v>222</v>
      </c>
    </row>
    <row r="262">
      <c r="A262" s="1" t="s">
        <v>143</v>
      </c>
      <c r="B262" s="28">
        <v>68</v>
      </c>
      <c r="C262" s="29" t="s">
        <v>223</v>
      </c>
      <c r="D262" s="28" t="s">
        <v>145</v>
      </c>
      <c r="E262" s="30" t="s">
        <v>224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446</v>
      </c>
    </row>
    <row r="265" ht="79.2">
      <c r="A265" s="1" t="s">
        <v>152</v>
      </c>
      <c r="E265" s="30" t="s">
        <v>225</v>
      </c>
    </row>
    <row r="266" ht="26.4">
      <c r="A266" s="1" t="s">
        <v>143</v>
      </c>
      <c r="B266" s="28">
        <v>69</v>
      </c>
      <c r="C266" s="29" t="s">
        <v>388</v>
      </c>
      <c r="D266" s="28" t="s">
        <v>145</v>
      </c>
      <c r="E266" s="30" t="s">
        <v>389</v>
      </c>
      <c r="F266" s="31" t="s">
        <v>159</v>
      </c>
      <c r="G266" s="32">
        <v>18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694</v>
      </c>
    </row>
    <row r="269" ht="105.6">
      <c r="A269" s="1" t="s">
        <v>152</v>
      </c>
      <c r="E269" s="30" t="s">
        <v>391</v>
      </c>
    </row>
    <row r="270">
      <c r="A270" s="1" t="s">
        <v>143</v>
      </c>
      <c r="B270" s="28">
        <v>70</v>
      </c>
      <c r="C270" s="29" t="s">
        <v>392</v>
      </c>
      <c r="D270" s="28" t="s">
        <v>145</v>
      </c>
      <c r="E270" s="30" t="s">
        <v>393</v>
      </c>
      <c r="F270" s="31" t="s">
        <v>159</v>
      </c>
      <c r="G270" s="32">
        <v>18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694</v>
      </c>
    </row>
    <row r="273" ht="92.4">
      <c r="A273" s="1" t="s">
        <v>152</v>
      </c>
      <c r="E273" s="30" t="s">
        <v>394</v>
      </c>
    </row>
    <row r="274">
      <c r="A274" s="1" t="s">
        <v>143</v>
      </c>
      <c r="B274" s="28">
        <v>71</v>
      </c>
      <c r="C274" s="29" t="s">
        <v>399</v>
      </c>
      <c r="D274" s="28" t="s">
        <v>145</v>
      </c>
      <c r="E274" s="30" t="s">
        <v>400</v>
      </c>
      <c r="F274" s="31" t="s">
        <v>318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562</v>
      </c>
    </row>
    <row r="277" ht="92.4">
      <c r="A277" s="1" t="s">
        <v>152</v>
      </c>
      <c r="E277" s="30" t="s">
        <v>401</v>
      </c>
    </row>
    <row r="278">
      <c r="A278" s="1" t="s">
        <v>143</v>
      </c>
      <c r="B278" s="28">
        <v>72</v>
      </c>
      <c r="C278" s="29" t="s">
        <v>402</v>
      </c>
      <c r="D278" s="28" t="s">
        <v>145</v>
      </c>
      <c r="E278" s="30" t="s">
        <v>403</v>
      </c>
      <c r="F278" s="31" t="s">
        <v>159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449</v>
      </c>
    </row>
    <row r="281" ht="92.4">
      <c r="A281" s="1" t="s">
        <v>152</v>
      </c>
      <c r="E281" s="30" t="s">
        <v>404</v>
      </c>
    </row>
    <row r="282">
      <c r="A282" s="1" t="s">
        <v>140</v>
      </c>
      <c r="C282" s="22" t="s">
        <v>231</v>
      </c>
      <c r="E282" s="23" t="s">
        <v>232</v>
      </c>
      <c r="L282" s="37"/>
      <c r="M282" s="38">
        <f>SUMIFS(M283:M306,A283:A306,"P")</f>
        <v>0</v>
      </c>
      <c r="N282" s="37"/>
    </row>
    <row r="283" ht="26.4">
      <c r="A283" s="1" t="s">
        <v>143</v>
      </c>
      <c r="B283" s="28">
        <v>73</v>
      </c>
      <c r="C283" s="29" t="s">
        <v>426</v>
      </c>
      <c r="D283" s="28" t="s">
        <v>427</v>
      </c>
      <c r="E283" s="30" t="s">
        <v>428</v>
      </c>
      <c r="F283" s="31" t="s">
        <v>236</v>
      </c>
      <c r="G283" s="32">
        <v>11.199999999999999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9" t="s">
        <v>237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 ht="26.4">
      <c r="A284" s="1" t="s">
        <v>149</v>
      </c>
      <c r="E284" s="30" t="s">
        <v>238</v>
      </c>
    </row>
    <row r="285">
      <c r="A285" s="1" t="s">
        <v>150</v>
      </c>
      <c r="E285" s="28"/>
    </row>
    <row r="286" ht="211.2">
      <c r="A286" s="1" t="s">
        <v>152</v>
      </c>
      <c r="E286" s="30" t="s">
        <v>239</v>
      </c>
    </row>
    <row r="287" ht="26.4">
      <c r="A287" s="1" t="s">
        <v>143</v>
      </c>
      <c r="B287" s="28">
        <v>74</v>
      </c>
      <c r="C287" s="29" t="s">
        <v>429</v>
      </c>
      <c r="D287" s="28" t="s">
        <v>430</v>
      </c>
      <c r="E287" s="30" t="s">
        <v>431</v>
      </c>
      <c r="F287" s="31" t="s">
        <v>236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9" t="s">
        <v>237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 ht="26.4">
      <c r="A288" s="1" t="s">
        <v>149</v>
      </c>
      <c r="E288" s="30" t="s">
        <v>238</v>
      </c>
    </row>
    <row r="289">
      <c r="A289" s="1" t="s">
        <v>150</v>
      </c>
      <c r="E289" s="28"/>
    </row>
    <row r="290" ht="211.2">
      <c r="A290" s="1" t="s">
        <v>152</v>
      </c>
      <c r="E290" s="30" t="s">
        <v>239</v>
      </c>
    </row>
    <row r="291" ht="26.4">
      <c r="A291" s="1" t="s">
        <v>143</v>
      </c>
      <c r="B291" s="28">
        <v>75</v>
      </c>
      <c r="C291" s="29" t="s">
        <v>432</v>
      </c>
      <c r="D291" s="28" t="s">
        <v>433</v>
      </c>
      <c r="E291" s="30" t="s">
        <v>434</v>
      </c>
      <c r="F291" s="31" t="s">
        <v>236</v>
      </c>
      <c r="G291" s="32">
        <v>0.54000000000000004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9" t="s">
        <v>237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 ht="26.4">
      <c r="A292" s="1" t="s">
        <v>149</v>
      </c>
      <c r="E292" s="30" t="s">
        <v>238</v>
      </c>
    </row>
    <row r="293">
      <c r="A293" s="1" t="s">
        <v>150</v>
      </c>
      <c r="E293" s="28"/>
    </row>
    <row r="294" ht="211.2">
      <c r="A294" s="1" t="s">
        <v>152</v>
      </c>
      <c r="E294" s="30" t="s">
        <v>239</v>
      </c>
    </row>
    <row r="295" ht="26.4">
      <c r="A295" s="1" t="s">
        <v>143</v>
      </c>
      <c r="B295" s="28">
        <v>76</v>
      </c>
      <c r="C295" s="29" t="s">
        <v>233</v>
      </c>
      <c r="D295" s="28" t="s">
        <v>234</v>
      </c>
      <c r="E295" s="30" t="s">
        <v>235</v>
      </c>
      <c r="F295" s="31" t="s">
        <v>236</v>
      </c>
      <c r="G295" s="32">
        <v>0.16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9" t="s">
        <v>237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 ht="26.4">
      <c r="A296" s="1" t="s">
        <v>149</v>
      </c>
      <c r="E296" s="30" t="s">
        <v>238</v>
      </c>
    </row>
    <row r="297">
      <c r="A297" s="1" t="s">
        <v>150</v>
      </c>
      <c r="E297" s="28"/>
    </row>
    <row r="298" ht="211.2">
      <c r="A298" s="1" t="s">
        <v>152</v>
      </c>
      <c r="E298" s="30" t="s">
        <v>239</v>
      </c>
    </row>
    <row r="299" ht="26.4">
      <c r="A299" s="1" t="s">
        <v>143</v>
      </c>
      <c r="B299" s="28">
        <v>77</v>
      </c>
      <c r="C299" s="29" t="s">
        <v>435</v>
      </c>
      <c r="D299" s="28" t="s">
        <v>436</v>
      </c>
      <c r="E299" s="30" t="s">
        <v>437</v>
      </c>
      <c r="F299" s="31" t="s">
        <v>236</v>
      </c>
      <c r="G299" s="32">
        <v>1.53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9" t="s">
        <v>237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 ht="26.4">
      <c r="A300" s="1" t="s">
        <v>149</v>
      </c>
      <c r="E300" s="30" t="s">
        <v>238</v>
      </c>
    </row>
    <row r="301">
      <c r="A301" s="1" t="s">
        <v>150</v>
      </c>
      <c r="E301" s="28"/>
    </row>
    <row r="302" ht="211.2">
      <c r="A302" s="1" t="s">
        <v>152</v>
      </c>
      <c r="E302" s="30" t="s">
        <v>239</v>
      </c>
    </row>
    <row r="303" ht="26.4">
      <c r="A303" s="1" t="s">
        <v>143</v>
      </c>
      <c r="B303" s="28">
        <v>78</v>
      </c>
      <c r="C303" s="29" t="s">
        <v>438</v>
      </c>
      <c r="D303" s="28" t="s">
        <v>439</v>
      </c>
      <c r="E303" s="30" t="s">
        <v>440</v>
      </c>
      <c r="F303" s="31" t="s">
        <v>236</v>
      </c>
      <c r="G303" s="32">
        <v>0.02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9" t="s">
        <v>237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 ht="26.4">
      <c r="A304" s="1" t="s">
        <v>149</v>
      </c>
      <c r="E304" s="30" t="s">
        <v>238</v>
      </c>
    </row>
    <row r="305">
      <c r="A305" s="1" t="s">
        <v>150</v>
      </c>
      <c r="E305" s="28"/>
    </row>
    <row r="306" ht="211.2">
      <c r="A306" s="1" t="s">
        <v>152</v>
      </c>
      <c r="E306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919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919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SUMIFS(M10:M393,A10:A393,"P")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920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921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922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923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924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925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456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456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924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474</v>
      </c>
      <c r="D46" s="28" t="s">
        <v>145</v>
      </c>
      <c r="E46" s="30" t="s">
        <v>475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833</v>
      </c>
    </row>
    <row r="49" ht="79.2">
      <c r="A49" s="1" t="s">
        <v>152</v>
      </c>
      <c r="E49" s="30" t="s">
        <v>477</v>
      </c>
    </row>
    <row r="50" ht="26.4">
      <c r="A50" s="1" t="s">
        <v>143</v>
      </c>
      <c r="B50" s="28">
        <v>11</v>
      </c>
      <c r="C50" s="29" t="s">
        <v>926</v>
      </c>
      <c r="D50" s="28" t="s">
        <v>145</v>
      </c>
      <c r="E50" s="30" t="s">
        <v>927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572</v>
      </c>
    </row>
    <row r="53" ht="92.4">
      <c r="A53" s="1" t="s">
        <v>152</v>
      </c>
      <c r="E53" s="30" t="s">
        <v>481</v>
      </c>
    </row>
    <row r="54">
      <c r="A54" s="1" t="s">
        <v>143</v>
      </c>
      <c r="B54" s="28">
        <v>12</v>
      </c>
      <c r="C54" s="29" t="s">
        <v>482</v>
      </c>
      <c r="D54" s="28" t="s">
        <v>145</v>
      </c>
      <c r="E54" s="30" t="s">
        <v>483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572</v>
      </c>
    </row>
    <row r="57" ht="92.4">
      <c r="A57" s="1" t="s">
        <v>152</v>
      </c>
      <c r="E57" s="30" t="s">
        <v>485</v>
      </c>
    </row>
    <row r="58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928</v>
      </c>
    </row>
    <row r="61" ht="79.2">
      <c r="A61" s="1" t="s">
        <v>152</v>
      </c>
      <c r="E61" s="30" t="s">
        <v>294</v>
      </c>
    </row>
    <row r="62">
      <c r="A62" s="1" t="s">
        <v>143</v>
      </c>
      <c r="B62" s="28">
        <v>14</v>
      </c>
      <c r="C62" s="29" t="s">
        <v>487</v>
      </c>
      <c r="D62" s="28" t="s">
        <v>145</v>
      </c>
      <c r="E62" s="30" t="s">
        <v>488</v>
      </c>
      <c r="F62" s="31" t="s">
        <v>292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929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930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931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928</v>
      </c>
    </row>
    <row r="77" ht="198">
      <c r="A77" s="1" t="s">
        <v>152</v>
      </c>
      <c r="E77" s="30" t="s">
        <v>303</v>
      </c>
    </row>
    <row r="78">
      <c r="A78" s="1" t="s">
        <v>143</v>
      </c>
      <c r="B78" s="28">
        <v>18</v>
      </c>
      <c r="C78" s="29" t="s">
        <v>492</v>
      </c>
      <c r="D78" s="28" t="s">
        <v>145</v>
      </c>
      <c r="E78" s="30" t="s">
        <v>493</v>
      </c>
      <c r="F78" s="31" t="s">
        <v>292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929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930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931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879</v>
      </c>
      <c r="D90" s="28" t="s">
        <v>145</v>
      </c>
      <c r="E90" s="30" t="s">
        <v>880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451</v>
      </c>
    </row>
    <row r="93" ht="132">
      <c r="A93" s="1" t="s">
        <v>152</v>
      </c>
      <c r="E93" s="30" t="s">
        <v>311</v>
      </c>
    </row>
    <row r="94">
      <c r="A94" s="1" t="s">
        <v>143</v>
      </c>
      <c r="B94" s="28">
        <v>22</v>
      </c>
      <c r="C94" s="29" t="s">
        <v>881</v>
      </c>
      <c r="D94" s="28" t="s">
        <v>145</v>
      </c>
      <c r="E94" s="30" t="s">
        <v>882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451</v>
      </c>
    </row>
    <row r="97" ht="118.8">
      <c r="A97" s="1" t="s">
        <v>152</v>
      </c>
      <c r="E97" s="30" t="s">
        <v>153</v>
      </c>
    </row>
    <row r="98">
      <c r="A98" s="1" t="s">
        <v>143</v>
      </c>
      <c r="B98" s="28">
        <v>23</v>
      </c>
      <c r="C98" s="29" t="s">
        <v>883</v>
      </c>
      <c r="D98" s="28" t="s">
        <v>145</v>
      </c>
      <c r="E98" s="30" t="s">
        <v>884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451</v>
      </c>
    </row>
    <row r="101" ht="118.8">
      <c r="A101" s="1" t="s">
        <v>152</v>
      </c>
      <c r="E101" s="30" t="s">
        <v>156</v>
      </c>
    </row>
    <row r="102">
      <c r="A102" s="1" t="s">
        <v>143</v>
      </c>
      <c r="B102" s="28">
        <v>24</v>
      </c>
      <c r="C102" s="29" t="s">
        <v>495</v>
      </c>
      <c r="D102" s="28" t="s">
        <v>145</v>
      </c>
      <c r="E102" s="30" t="s">
        <v>496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497</v>
      </c>
    </row>
    <row r="105" ht="132">
      <c r="A105" s="1" t="s">
        <v>152</v>
      </c>
      <c r="E105" s="30" t="s">
        <v>498</v>
      </c>
    </row>
    <row r="106">
      <c r="A106" s="1" t="s">
        <v>143</v>
      </c>
      <c r="B106" s="28">
        <v>25</v>
      </c>
      <c r="C106" s="29" t="s">
        <v>499</v>
      </c>
      <c r="D106" s="28" t="s">
        <v>145</v>
      </c>
      <c r="E106" s="30" t="s">
        <v>500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501</v>
      </c>
    </row>
    <row r="109" ht="118.8">
      <c r="A109" s="1" t="s">
        <v>152</v>
      </c>
      <c r="E109" s="30" t="s">
        <v>502</v>
      </c>
    </row>
    <row r="110">
      <c r="A110" s="1" t="s">
        <v>143</v>
      </c>
      <c r="B110" s="28">
        <v>26</v>
      </c>
      <c r="C110" s="29" t="s">
        <v>886</v>
      </c>
      <c r="D110" s="28" t="s">
        <v>145</v>
      </c>
      <c r="E110" s="30" t="s">
        <v>887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527</v>
      </c>
    </row>
    <row r="113" ht="118.8">
      <c r="A113" s="1" t="s">
        <v>152</v>
      </c>
      <c r="E113" s="30" t="s">
        <v>889</v>
      </c>
    </row>
    <row r="114">
      <c r="A114" s="1" t="s">
        <v>143</v>
      </c>
      <c r="B114" s="28">
        <v>27</v>
      </c>
      <c r="C114" s="29" t="s">
        <v>890</v>
      </c>
      <c r="D114" s="28" t="s">
        <v>145</v>
      </c>
      <c r="E114" s="30" t="s">
        <v>891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527</v>
      </c>
    </row>
    <row r="117" ht="105.6">
      <c r="A117" s="1" t="s">
        <v>152</v>
      </c>
      <c r="E117" s="30" t="s">
        <v>892</v>
      </c>
    </row>
    <row r="118">
      <c r="A118" s="1" t="s">
        <v>143</v>
      </c>
      <c r="B118" s="28">
        <v>28</v>
      </c>
      <c r="C118" s="29" t="s">
        <v>503</v>
      </c>
      <c r="D118" s="28" t="s">
        <v>145</v>
      </c>
      <c r="E118" s="30" t="s">
        <v>504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455</v>
      </c>
    </row>
    <row r="121" ht="118.8">
      <c r="A121" s="1" t="s">
        <v>152</v>
      </c>
      <c r="E121" s="30" t="s">
        <v>505</v>
      </c>
    </row>
    <row r="122">
      <c r="A122" s="1" t="s">
        <v>143</v>
      </c>
      <c r="B122" s="28">
        <v>29</v>
      </c>
      <c r="C122" s="29" t="s">
        <v>506</v>
      </c>
      <c r="D122" s="28" t="s">
        <v>145</v>
      </c>
      <c r="E122" s="30" t="s">
        <v>507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455</v>
      </c>
    </row>
    <row r="125" ht="105.6">
      <c r="A125" s="1" t="s">
        <v>152</v>
      </c>
      <c r="E125" s="30" t="s">
        <v>508</v>
      </c>
    </row>
    <row r="126">
      <c r="A126" s="1" t="s">
        <v>143</v>
      </c>
      <c r="B126" s="28">
        <v>30</v>
      </c>
      <c r="C126" s="29" t="s">
        <v>509</v>
      </c>
      <c r="D126" s="28" t="s">
        <v>145</v>
      </c>
      <c r="E126" s="30" t="s">
        <v>510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497</v>
      </c>
    </row>
    <row r="129" ht="132">
      <c r="A129" s="1" t="s">
        <v>152</v>
      </c>
      <c r="E129" s="30" t="s">
        <v>511</v>
      </c>
    </row>
    <row r="130" ht="26.4">
      <c r="A130" s="1" t="s">
        <v>143</v>
      </c>
      <c r="B130" s="28">
        <v>31</v>
      </c>
      <c r="C130" s="29" t="s">
        <v>512</v>
      </c>
      <c r="D130" s="28" t="s">
        <v>145</v>
      </c>
      <c r="E130" s="30" t="s">
        <v>513</v>
      </c>
      <c r="F130" s="31" t="s">
        <v>323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446</v>
      </c>
    </row>
    <row r="133" ht="132">
      <c r="A133" s="1" t="s">
        <v>152</v>
      </c>
      <c r="E133" s="30" t="s">
        <v>515</v>
      </c>
    </row>
    <row r="134" ht="26.4">
      <c r="A134" s="1" t="s">
        <v>143</v>
      </c>
      <c r="B134" s="28">
        <v>32</v>
      </c>
      <c r="C134" s="29" t="s">
        <v>516</v>
      </c>
      <c r="D134" s="28" t="s">
        <v>145</v>
      </c>
      <c r="E134" s="30" t="s">
        <v>517</v>
      </c>
      <c r="F134" s="31" t="s">
        <v>323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446</v>
      </c>
    </row>
    <row r="137" ht="132">
      <c r="A137" s="1" t="s">
        <v>152</v>
      </c>
      <c r="E137" s="30" t="s">
        <v>518</v>
      </c>
    </row>
    <row r="138">
      <c r="A138" s="1" t="s">
        <v>143</v>
      </c>
      <c r="B138" s="28">
        <v>33</v>
      </c>
      <c r="C138" s="29" t="s">
        <v>519</v>
      </c>
      <c r="D138" s="28" t="s">
        <v>145</v>
      </c>
      <c r="E138" s="30" t="s">
        <v>520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455</v>
      </c>
    </row>
    <row r="141" ht="118.8">
      <c r="A141" s="1" t="s">
        <v>152</v>
      </c>
      <c r="E141" s="30" t="s">
        <v>521</v>
      </c>
    </row>
    <row r="142">
      <c r="A142" s="1" t="s">
        <v>143</v>
      </c>
      <c r="B142" s="28">
        <v>34</v>
      </c>
      <c r="C142" s="29" t="s">
        <v>522</v>
      </c>
      <c r="D142" s="28" t="s">
        <v>145</v>
      </c>
      <c r="E142" s="30" t="s">
        <v>523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455</v>
      </c>
    </row>
    <row r="145" ht="118.8">
      <c r="A145" s="1" t="s">
        <v>152</v>
      </c>
      <c r="E145" s="30" t="s">
        <v>524</v>
      </c>
    </row>
    <row r="146">
      <c r="A146" s="1" t="s">
        <v>143</v>
      </c>
      <c r="B146" s="28">
        <v>35</v>
      </c>
      <c r="C146" s="29" t="s">
        <v>525</v>
      </c>
      <c r="D146" s="28" t="s">
        <v>145</v>
      </c>
      <c r="E146" s="30" t="s">
        <v>526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449</v>
      </c>
    </row>
    <row r="149" ht="132">
      <c r="A149" s="1" t="s">
        <v>152</v>
      </c>
      <c r="E149" s="30" t="s">
        <v>528</v>
      </c>
    </row>
    <row r="150">
      <c r="A150" s="1" t="s">
        <v>143</v>
      </c>
      <c r="B150" s="28">
        <v>36</v>
      </c>
      <c r="C150" s="29" t="s">
        <v>529</v>
      </c>
      <c r="D150" s="28" t="s">
        <v>145</v>
      </c>
      <c r="E150" s="30" t="s">
        <v>530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455</v>
      </c>
    </row>
    <row r="153" ht="105.6">
      <c r="A153" s="1" t="s">
        <v>152</v>
      </c>
      <c r="E153" s="30" t="s">
        <v>531</v>
      </c>
    </row>
    <row r="154">
      <c r="A154" s="1" t="s">
        <v>143</v>
      </c>
      <c r="B154" s="28">
        <v>37</v>
      </c>
      <c r="C154" s="29" t="s">
        <v>532</v>
      </c>
      <c r="D154" s="28" t="s">
        <v>145</v>
      </c>
      <c r="E154" s="30" t="s">
        <v>533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455</v>
      </c>
    </row>
    <row r="157" ht="118.8">
      <c r="A157" s="1" t="s">
        <v>152</v>
      </c>
      <c r="E157" s="30" t="s">
        <v>534</v>
      </c>
    </row>
    <row r="158">
      <c r="A158" s="1" t="s">
        <v>143</v>
      </c>
      <c r="B158" s="28">
        <v>38</v>
      </c>
      <c r="C158" s="29" t="s">
        <v>535</v>
      </c>
      <c r="D158" s="28" t="s">
        <v>145</v>
      </c>
      <c r="E158" s="30" t="s">
        <v>536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455</v>
      </c>
    </row>
    <row r="161" ht="145.2">
      <c r="A161" s="1" t="s">
        <v>152</v>
      </c>
      <c r="E161" s="30" t="s">
        <v>537</v>
      </c>
    </row>
    <row r="162">
      <c r="A162" s="1" t="s">
        <v>143</v>
      </c>
      <c r="B162" s="28">
        <v>39</v>
      </c>
      <c r="C162" s="29" t="s">
        <v>538</v>
      </c>
      <c r="D162" s="28" t="s">
        <v>145</v>
      </c>
      <c r="E162" s="30" t="s">
        <v>539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450</v>
      </c>
    </row>
    <row r="165" ht="105.6">
      <c r="A165" s="1" t="s">
        <v>152</v>
      </c>
      <c r="E165" s="30" t="s">
        <v>540</v>
      </c>
    </row>
    <row r="166">
      <c r="A166" s="1" t="s">
        <v>143</v>
      </c>
      <c r="B166" s="28">
        <v>40</v>
      </c>
      <c r="C166" s="29" t="s">
        <v>541</v>
      </c>
      <c r="D166" s="28" t="s">
        <v>145</v>
      </c>
      <c r="E166" s="30" t="s">
        <v>542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450</v>
      </c>
    </row>
    <row r="169" ht="118.8">
      <c r="A169" s="1" t="s">
        <v>152</v>
      </c>
      <c r="E169" s="30" t="s">
        <v>543</v>
      </c>
    </row>
    <row r="170">
      <c r="A170" s="1" t="s">
        <v>143</v>
      </c>
      <c r="B170" s="28">
        <v>41</v>
      </c>
      <c r="C170" s="29" t="s">
        <v>556</v>
      </c>
      <c r="D170" s="28" t="s">
        <v>145</v>
      </c>
      <c r="E170" s="30" t="s">
        <v>557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449</v>
      </c>
    </row>
    <row r="173" ht="132">
      <c r="A173" s="1" t="s">
        <v>152</v>
      </c>
      <c r="E173" s="30" t="s">
        <v>558</v>
      </c>
    </row>
    <row r="174" ht="26.4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497</v>
      </c>
    </row>
    <row r="177" ht="145.2">
      <c r="A177" s="1" t="s">
        <v>152</v>
      </c>
      <c r="E177" s="30" t="s">
        <v>320</v>
      </c>
    </row>
    <row r="178" ht="26.4">
      <c r="A178" s="1" t="s">
        <v>143</v>
      </c>
      <c r="B178" s="28">
        <v>43</v>
      </c>
      <c r="C178" s="29" t="s">
        <v>560</v>
      </c>
      <c r="D178" s="28" t="s">
        <v>145</v>
      </c>
      <c r="E178" s="30" t="s">
        <v>561</v>
      </c>
      <c r="F178" s="31" t="s">
        <v>323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446</v>
      </c>
    </row>
    <row r="181" ht="118.8">
      <c r="A181" s="1" t="s">
        <v>152</v>
      </c>
      <c r="E181" s="30" t="s">
        <v>563</v>
      </c>
    </row>
    <row r="182" ht="26.4">
      <c r="A182" s="1" t="s">
        <v>143</v>
      </c>
      <c r="B182" s="28">
        <v>44</v>
      </c>
      <c r="C182" s="29" t="s">
        <v>564</v>
      </c>
      <c r="D182" s="28" t="s">
        <v>145</v>
      </c>
      <c r="E182" s="30" t="s">
        <v>565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455</v>
      </c>
    </row>
    <row r="185" ht="92.4">
      <c r="A185" s="1" t="s">
        <v>152</v>
      </c>
      <c r="E185" s="30" t="s">
        <v>566</v>
      </c>
    </row>
    <row r="186" ht="26.4">
      <c r="A186" s="1" t="s">
        <v>143</v>
      </c>
      <c r="B186" s="28">
        <v>45</v>
      </c>
      <c r="C186" s="29" t="s">
        <v>567</v>
      </c>
      <c r="D186" s="28" t="s">
        <v>145</v>
      </c>
      <c r="E186" s="30" t="s">
        <v>568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455</v>
      </c>
    </row>
    <row r="189" ht="92.4">
      <c r="A189" s="1" t="s">
        <v>152</v>
      </c>
      <c r="E189" s="30" t="s">
        <v>569</v>
      </c>
    </row>
    <row r="190">
      <c r="A190" s="1" t="s">
        <v>143</v>
      </c>
      <c r="B190" s="28">
        <v>46</v>
      </c>
      <c r="C190" s="29" t="s">
        <v>570</v>
      </c>
      <c r="D190" s="28" t="s">
        <v>145</v>
      </c>
      <c r="E190" s="30" t="s">
        <v>571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527</v>
      </c>
    </row>
    <row r="193" ht="118.8">
      <c r="A193" s="1" t="s">
        <v>152</v>
      </c>
      <c r="E193" s="30" t="s">
        <v>573</v>
      </c>
    </row>
    <row r="194">
      <c r="A194" s="1" t="s">
        <v>143</v>
      </c>
      <c r="B194" s="28">
        <v>47</v>
      </c>
      <c r="C194" s="29" t="s">
        <v>574</v>
      </c>
      <c r="D194" s="28" t="s">
        <v>145</v>
      </c>
      <c r="E194" s="30" t="s">
        <v>575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527</v>
      </c>
    </row>
    <row r="197" ht="145.2">
      <c r="A197" s="1" t="s">
        <v>152</v>
      </c>
      <c r="E197" s="30" t="s">
        <v>576</v>
      </c>
    </row>
    <row r="198">
      <c r="A198" s="1" t="s">
        <v>143</v>
      </c>
      <c r="B198" s="28">
        <v>48</v>
      </c>
      <c r="C198" s="29" t="s">
        <v>577</v>
      </c>
      <c r="D198" s="28" t="s">
        <v>145</v>
      </c>
      <c r="E198" s="30" t="s">
        <v>578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490</v>
      </c>
    </row>
    <row r="201" ht="118.8">
      <c r="A201" s="1" t="s">
        <v>152</v>
      </c>
      <c r="E201" s="30" t="s">
        <v>579</v>
      </c>
    </row>
    <row r="202">
      <c r="A202" s="1" t="s">
        <v>143</v>
      </c>
      <c r="B202" s="28">
        <v>49</v>
      </c>
      <c r="C202" s="29" t="s">
        <v>580</v>
      </c>
      <c r="D202" s="28" t="s">
        <v>145</v>
      </c>
      <c r="E202" s="30" t="s">
        <v>581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490</v>
      </c>
    </row>
    <row r="205" ht="132">
      <c r="A205" s="1" t="s">
        <v>152</v>
      </c>
      <c r="E205" s="30" t="s">
        <v>582</v>
      </c>
    </row>
    <row r="206">
      <c r="A206" s="1" t="s">
        <v>143</v>
      </c>
      <c r="B206" s="28">
        <v>50</v>
      </c>
      <c r="C206" s="29" t="s">
        <v>583</v>
      </c>
      <c r="D206" s="28" t="s">
        <v>145</v>
      </c>
      <c r="E206" s="30" t="s">
        <v>584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527</v>
      </c>
    </row>
    <row r="209" ht="145.2">
      <c r="A209" s="1" t="s">
        <v>152</v>
      </c>
      <c r="E209" s="30" t="s">
        <v>585</v>
      </c>
    </row>
    <row r="210">
      <c r="A210" s="1" t="s">
        <v>143</v>
      </c>
      <c r="B210" s="28">
        <v>51</v>
      </c>
      <c r="C210" s="29" t="s">
        <v>586</v>
      </c>
      <c r="D210" s="28" t="s">
        <v>145</v>
      </c>
      <c r="E210" s="30" t="s">
        <v>587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449</v>
      </c>
    </row>
    <row r="213" ht="145.2">
      <c r="A213" s="1" t="s">
        <v>152</v>
      </c>
      <c r="E213" s="30" t="s">
        <v>588</v>
      </c>
    </row>
    <row r="214">
      <c r="A214" s="1" t="s">
        <v>143</v>
      </c>
      <c r="B214" s="28">
        <v>52</v>
      </c>
      <c r="C214" s="29" t="s">
        <v>589</v>
      </c>
      <c r="D214" s="28" t="s">
        <v>145</v>
      </c>
      <c r="E214" s="30" t="s">
        <v>590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591</v>
      </c>
    </row>
    <row r="217" ht="145.2">
      <c r="A217" s="1" t="s">
        <v>152</v>
      </c>
      <c r="E217" s="30" t="s">
        <v>592</v>
      </c>
    </row>
    <row r="218">
      <c r="A218" s="1" t="s">
        <v>143</v>
      </c>
      <c r="B218" s="28">
        <v>53</v>
      </c>
      <c r="C218" s="29" t="s">
        <v>593</v>
      </c>
      <c r="D218" s="28" t="s">
        <v>145</v>
      </c>
      <c r="E218" s="30" t="s">
        <v>594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455</v>
      </c>
    </row>
    <row r="221" ht="118.8">
      <c r="A221" s="1" t="s">
        <v>152</v>
      </c>
      <c r="E221" s="30" t="s">
        <v>595</v>
      </c>
    </row>
    <row r="222">
      <c r="A222" s="1" t="s">
        <v>143</v>
      </c>
      <c r="B222" s="28">
        <v>54</v>
      </c>
      <c r="C222" s="29" t="s">
        <v>596</v>
      </c>
      <c r="D222" s="28" t="s">
        <v>145</v>
      </c>
      <c r="E222" s="30" t="s">
        <v>597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455</v>
      </c>
    </row>
    <row r="225" ht="145.2">
      <c r="A225" s="1" t="s">
        <v>152</v>
      </c>
      <c r="E225" s="30" t="s">
        <v>598</v>
      </c>
    </row>
    <row r="226">
      <c r="A226" s="1" t="s">
        <v>143</v>
      </c>
      <c r="B226" s="28">
        <v>55</v>
      </c>
      <c r="C226" s="29" t="s">
        <v>601</v>
      </c>
      <c r="D226" s="28" t="s">
        <v>145</v>
      </c>
      <c r="E226" s="30" t="s">
        <v>602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490</v>
      </c>
    </row>
    <row r="229" ht="158.4">
      <c r="A229" s="1" t="s">
        <v>152</v>
      </c>
      <c r="E229" s="30" t="s">
        <v>603</v>
      </c>
    </row>
    <row r="230">
      <c r="A230" s="1" t="s">
        <v>143</v>
      </c>
      <c r="B230" s="28">
        <v>56</v>
      </c>
      <c r="C230" s="29" t="s">
        <v>610</v>
      </c>
      <c r="D230" s="28" t="s">
        <v>145</v>
      </c>
      <c r="E230" s="30" t="s">
        <v>611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490</v>
      </c>
    </row>
    <row r="233" ht="145.2">
      <c r="A233" s="1" t="s">
        <v>152</v>
      </c>
      <c r="E233" s="30" t="s">
        <v>612</v>
      </c>
    </row>
    <row r="234">
      <c r="A234" s="1" t="s">
        <v>143</v>
      </c>
      <c r="B234" s="28">
        <v>57</v>
      </c>
      <c r="C234" s="29" t="s">
        <v>613</v>
      </c>
      <c r="D234" s="28" t="s">
        <v>145</v>
      </c>
      <c r="E234" s="30" t="s">
        <v>614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527</v>
      </c>
    </row>
    <row r="237" ht="145.2">
      <c r="A237" s="1" t="s">
        <v>152</v>
      </c>
      <c r="E237" s="30" t="s">
        <v>615</v>
      </c>
    </row>
    <row r="238">
      <c r="A238" s="1" t="s">
        <v>143</v>
      </c>
      <c r="B238" s="28">
        <v>58</v>
      </c>
      <c r="C238" s="29" t="s">
        <v>329</v>
      </c>
      <c r="D238" s="28" t="s">
        <v>145</v>
      </c>
      <c r="E238" s="30" t="s">
        <v>330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451</v>
      </c>
    </row>
    <row r="241" ht="118.8">
      <c r="A241" s="1" t="s">
        <v>152</v>
      </c>
      <c r="E241" s="30" t="s">
        <v>331</v>
      </c>
    </row>
    <row r="242">
      <c r="A242" s="1" t="s">
        <v>143</v>
      </c>
      <c r="B242" s="28">
        <v>59</v>
      </c>
      <c r="C242" s="29" t="s">
        <v>332</v>
      </c>
      <c r="D242" s="28" t="s">
        <v>145</v>
      </c>
      <c r="E242" s="30" t="s">
        <v>333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451</v>
      </c>
    </row>
    <row r="245" ht="171.6">
      <c r="A245" s="1" t="s">
        <v>152</v>
      </c>
      <c r="E245" s="30" t="s">
        <v>334</v>
      </c>
    </row>
    <row r="246">
      <c r="A246" s="1" t="s">
        <v>143</v>
      </c>
      <c r="B246" s="28">
        <v>60</v>
      </c>
      <c r="C246" s="29" t="s">
        <v>335</v>
      </c>
      <c r="D246" s="28" t="s">
        <v>145</v>
      </c>
      <c r="E246" s="30" t="s">
        <v>336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446</v>
      </c>
    </row>
    <row r="249" ht="158.4">
      <c r="A249" s="1" t="s">
        <v>152</v>
      </c>
      <c r="E249" s="30" t="s">
        <v>337</v>
      </c>
    </row>
    <row r="250">
      <c r="A250" s="1" t="s">
        <v>143</v>
      </c>
      <c r="B250" s="28">
        <v>61</v>
      </c>
      <c r="C250" s="29" t="s">
        <v>792</v>
      </c>
      <c r="D250" s="28" t="s">
        <v>145</v>
      </c>
      <c r="E250" s="30" t="s">
        <v>793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/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450</v>
      </c>
    </row>
    <row r="253" ht="118.8">
      <c r="A253" s="1" t="s">
        <v>152</v>
      </c>
      <c r="E253" s="30" t="s">
        <v>795</v>
      </c>
    </row>
    <row r="254">
      <c r="A254" s="1" t="s">
        <v>143</v>
      </c>
      <c r="B254" s="28">
        <v>62</v>
      </c>
      <c r="C254" s="29" t="s">
        <v>796</v>
      </c>
      <c r="D254" s="28" t="s">
        <v>145</v>
      </c>
      <c r="E254" s="30" t="s">
        <v>797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/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450</v>
      </c>
    </row>
    <row r="257" ht="105.6">
      <c r="A257" s="1" t="s">
        <v>152</v>
      </c>
      <c r="E257" s="30" t="s">
        <v>798</v>
      </c>
    </row>
    <row r="258">
      <c r="A258" s="1" t="s">
        <v>143</v>
      </c>
      <c r="B258" s="28">
        <v>63</v>
      </c>
      <c r="C258" s="29" t="s">
        <v>617</v>
      </c>
      <c r="D258" s="28" t="s">
        <v>145</v>
      </c>
      <c r="E258" s="30" t="s">
        <v>618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455</v>
      </c>
    </row>
    <row r="261" ht="118.8">
      <c r="A261" s="1" t="s">
        <v>152</v>
      </c>
      <c r="E261" s="30" t="s">
        <v>619</v>
      </c>
    </row>
    <row r="262">
      <c r="A262" s="1" t="s">
        <v>143</v>
      </c>
      <c r="B262" s="28">
        <v>64</v>
      </c>
      <c r="C262" s="29" t="s">
        <v>620</v>
      </c>
      <c r="D262" s="28" t="s">
        <v>145</v>
      </c>
      <c r="E262" s="30" t="s">
        <v>621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455</v>
      </c>
    </row>
    <row r="265" ht="171.6">
      <c r="A265" s="1" t="s">
        <v>152</v>
      </c>
      <c r="E265" s="30" t="s">
        <v>622</v>
      </c>
    </row>
    <row r="266">
      <c r="A266" s="1" t="s">
        <v>143</v>
      </c>
      <c r="B266" s="28">
        <v>65</v>
      </c>
      <c r="C266" s="29" t="s">
        <v>355</v>
      </c>
      <c r="D266" s="28" t="s">
        <v>145</v>
      </c>
      <c r="E266" s="30" t="s">
        <v>356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457</v>
      </c>
    </row>
    <row r="269" ht="118.8">
      <c r="A269" s="1" t="s">
        <v>152</v>
      </c>
      <c r="E269" s="30" t="s">
        <v>357</v>
      </c>
    </row>
    <row r="270">
      <c r="A270" s="1" t="s">
        <v>143</v>
      </c>
      <c r="B270" s="28">
        <v>66</v>
      </c>
      <c r="C270" s="29" t="s">
        <v>358</v>
      </c>
      <c r="D270" s="28" t="s">
        <v>145</v>
      </c>
      <c r="E270" s="30" t="s">
        <v>359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457</v>
      </c>
    </row>
    <row r="273" ht="118.8">
      <c r="A273" s="1" t="s">
        <v>152</v>
      </c>
      <c r="E273" s="30" t="s">
        <v>360</v>
      </c>
    </row>
    <row r="274">
      <c r="A274" s="1" t="s">
        <v>143</v>
      </c>
      <c r="B274" s="28">
        <v>67</v>
      </c>
      <c r="C274" s="29" t="s">
        <v>624</v>
      </c>
      <c r="D274" s="28" t="s">
        <v>145</v>
      </c>
      <c r="E274" s="30" t="s">
        <v>625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455</v>
      </c>
    </row>
    <row r="277" ht="118.8">
      <c r="A277" s="1" t="s">
        <v>152</v>
      </c>
      <c r="E277" s="30" t="s">
        <v>626</v>
      </c>
    </row>
    <row r="278">
      <c r="A278" s="1" t="s">
        <v>143</v>
      </c>
      <c r="B278" s="28">
        <v>68</v>
      </c>
      <c r="C278" s="29" t="s">
        <v>627</v>
      </c>
      <c r="D278" s="28" t="s">
        <v>145</v>
      </c>
      <c r="E278" s="30" t="s">
        <v>628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455</v>
      </c>
    </row>
    <row r="281" ht="132">
      <c r="A281" s="1" t="s">
        <v>152</v>
      </c>
      <c r="E281" s="30" t="s">
        <v>629</v>
      </c>
    </row>
    <row r="282" ht="26.4">
      <c r="A282" s="1" t="s">
        <v>143</v>
      </c>
      <c r="B282" s="28">
        <v>69</v>
      </c>
      <c r="C282" s="29" t="s">
        <v>633</v>
      </c>
      <c r="D282" s="28" t="s">
        <v>145</v>
      </c>
      <c r="E282" s="30" t="s">
        <v>634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455</v>
      </c>
    </row>
    <row r="285" ht="118.8">
      <c r="A285" s="1" t="s">
        <v>152</v>
      </c>
      <c r="E285" s="30" t="s">
        <v>635</v>
      </c>
    </row>
    <row r="286" ht="26.4">
      <c r="A286" s="1" t="s">
        <v>143</v>
      </c>
      <c r="B286" s="28">
        <v>70</v>
      </c>
      <c r="C286" s="29" t="s">
        <v>636</v>
      </c>
      <c r="D286" s="28" t="s">
        <v>145</v>
      </c>
      <c r="E286" s="30" t="s">
        <v>637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455</v>
      </c>
    </row>
    <row r="289" ht="145.2">
      <c r="A289" s="1" t="s">
        <v>152</v>
      </c>
      <c r="E289" s="30" t="s">
        <v>638</v>
      </c>
    </row>
    <row r="290">
      <c r="A290" s="1" t="s">
        <v>143</v>
      </c>
      <c r="B290" s="28">
        <v>71</v>
      </c>
      <c r="C290" s="29" t="s">
        <v>370</v>
      </c>
      <c r="D290" s="28" t="s">
        <v>145</v>
      </c>
      <c r="E290" s="30" t="s">
        <v>371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450</v>
      </c>
    </row>
    <row r="293" ht="118.8">
      <c r="A293" s="1" t="s">
        <v>152</v>
      </c>
      <c r="E293" s="30" t="s">
        <v>373</v>
      </c>
    </row>
    <row r="294">
      <c r="A294" s="1" t="s">
        <v>143</v>
      </c>
      <c r="B294" s="28">
        <v>72</v>
      </c>
      <c r="C294" s="29" t="s">
        <v>374</v>
      </c>
      <c r="D294" s="28" t="s">
        <v>145</v>
      </c>
      <c r="E294" s="30" t="s">
        <v>375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450</v>
      </c>
    </row>
    <row r="297" ht="118.8">
      <c r="A297" s="1" t="s">
        <v>152</v>
      </c>
      <c r="E297" s="30" t="s">
        <v>376</v>
      </c>
    </row>
    <row r="298" ht="26.4">
      <c r="A298" s="1" t="s">
        <v>143</v>
      </c>
      <c r="B298" s="28">
        <v>73</v>
      </c>
      <c r="C298" s="29" t="s">
        <v>657</v>
      </c>
      <c r="D298" s="28" t="s">
        <v>145</v>
      </c>
      <c r="E298" s="30" t="s">
        <v>658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9" t="s">
        <v>148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6">
      <c r="A300" s="1" t="s">
        <v>150</v>
      </c>
      <c r="E300" s="36" t="s">
        <v>455</v>
      </c>
    </row>
    <row r="301" ht="118.8">
      <c r="A301" s="1" t="s">
        <v>152</v>
      </c>
      <c r="E301" s="30" t="s">
        <v>659</v>
      </c>
    </row>
    <row r="302" ht="26.4">
      <c r="A302" s="1" t="s">
        <v>143</v>
      </c>
      <c r="B302" s="28">
        <v>74</v>
      </c>
      <c r="C302" s="29" t="s">
        <v>660</v>
      </c>
      <c r="D302" s="28" t="s">
        <v>145</v>
      </c>
      <c r="E302" s="30" t="s">
        <v>661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9" t="s">
        <v>148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6">
      <c r="A304" s="1" t="s">
        <v>150</v>
      </c>
      <c r="E304" s="36" t="s">
        <v>455</v>
      </c>
    </row>
    <row r="305" ht="132">
      <c r="A305" s="1" t="s">
        <v>152</v>
      </c>
      <c r="E305" s="30" t="s">
        <v>662</v>
      </c>
    </row>
    <row r="306">
      <c r="A306" s="1" t="s">
        <v>143</v>
      </c>
      <c r="B306" s="28">
        <v>75</v>
      </c>
      <c r="C306" s="29" t="s">
        <v>663</v>
      </c>
      <c r="D306" s="28" t="s">
        <v>145</v>
      </c>
      <c r="E306" s="30" t="s">
        <v>664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9" t="s">
        <v>148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6">
      <c r="A308" s="1" t="s">
        <v>150</v>
      </c>
      <c r="E308" s="36" t="s">
        <v>497</v>
      </c>
    </row>
    <row r="309" ht="118.8">
      <c r="A309" s="1" t="s">
        <v>152</v>
      </c>
      <c r="E309" s="30" t="s">
        <v>665</v>
      </c>
    </row>
    <row r="310">
      <c r="A310" s="1" t="s">
        <v>143</v>
      </c>
      <c r="B310" s="28">
        <v>76</v>
      </c>
      <c r="C310" s="29" t="s">
        <v>666</v>
      </c>
      <c r="D310" s="28" t="s">
        <v>145</v>
      </c>
      <c r="E310" s="30" t="s">
        <v>667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9" t="s">
        <v>148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6">
      <c r="A312" s="1" t="s">
        <v>150</v>
      </c>
      <c r="E312" s="36" t="s">
        <v>497</v>
      </c>
    </row>
    <row r="313" ht="132">
      <c r="A313" s="1" t="s">
        <v>152</v>
      </c>
      <c r="E313" s="30" t="s">
        <v>668</v>
      </c>
    </row>
    <row r="314">
      <c r="A314" s="1" t="s">
        <v>143</v>
      </c>
      <c r="B314" s="28">
        <v>77</v>
      </c>
      <c r="C314" s="29" t="s">
        <v>669</v>
      </c>
      <c r="D314" s="28" t="s">
        <v>145</v>
      </c>
      <c r="E314" s="30" t="s">
        <v>670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9"/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6">
      <c r="A316" s="1" t="s">
        <v>150</v>
      </c>
      <c r="E316" s="36" t="s">
        <v>497</v>
      </c>
    </row>
    <row r="317" ht="118.8">
      <c r="A317" s="1" t="s">
        <v>152</v>
      </c>
      <c r="E317" s="30" t="s">
        <v>671</v>
      </c>
    </row>
    <row r="318">
      <c r="A318" s="1" t="s">
        <v>143</v>
      </c>
      <c r="B318" s="28">
        <v>78</v>
      </c>
      <c r="C318" s="29" t="s">
        <v>672</v>
      </c>
      <c r="D318" s="28" t="s">
        <v>145</v>
      </c>
      <c r="E318" s="30" t="s">
        <v>673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9"/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6">
      <c r="A320" s="1" t="s">
        <v>150</v>
      </c>
      <c r="E320" s="36" t="s">
        <v>497</v>
      </c>
    </row>
    <row r="321" ht="132">
      <c r="A321" s="1" t="s">
        <v>152</v>
      </c>
      <c r="E321" s="30" t="s">
        <v>674</v>
      </c>
    </row>
    <row r="322">
      <c r="A322" s="1" t="s">
        <v>143</v>
      </c>
      <c r="B322" s="28">
        <v>79</v>
      </c>
      <c r="C322" s="29" t="s">
        <v>678</v>
      </c>
      <c r="D322" s="28" t="s">
        <v>145</v>
      </c>
      <c r="E322" s="30" t="s">
        <v>679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9" t="s">
        <v>148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6">
      <c r="A324" s="1" t="s">
        <v>150</v>
      </c>
      <c r="E324" s="36" t="s">
        <v>455</v>
      </c>
    </row>
    <row r="325" ht="118.8">
      <c r="A325" s="1" t="s">
        <v>152</v>
      </c>
      <c r="E325" s="30" t="s">
        <v>680</v>
      </c>
    </row>
    <row r="326">
      <c r="A326" s="1" t="s">
        <v>143</v>
      </c>
      <c r="B326" s="28">
        <v>80</v>
      </c>
      <c r="C326" s="29" t="s">
        <v>681</v>
      </c>
      <c r="D326" s="28" t="s">
        <v>145</v>
      </c>
      <c r="E326" s="30" t="s">
        <v>682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9" t="s">
        <v>148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6">
      <c r="A328" s="1" t="s">
        <v>150</v>
      </c>
      <c r="E328" s="36" t="s">
        <v>455</v>
      </c>
    </row>
    <row r="329" ht="145.2">
      <c r="A329" s="1" t="s">
        <v>152</v>
      </c>
      <c r="E329" s="30" t="s">
        <v>683</v>
      </c>
    </row>
    <row r="330">
      <c r="A330" s="1" t="s">
        <v>143</v>
      </c>
      <c r="B330" s="28">
        <v>81</v>
      </c>
      <c r="C330" s="29" t="s">
        <v>684</v>
      </c>
      <c r="D330" s="28" t="s">
        <v>145</v>
      </c>
      <c r="E330" s="30" t="s">
        <v>685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9" t="s">
        <v>148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6">
      <c r="A332" s="1" t="s">
        <v>150</v>
      </c>
      <c r="E332" s="36" t="s">
        <v>450</v>
      </c>
    </row>
    <row r="333" ht="158.4">
      <c r="A333" s="1" t="s">
        <v>152</v>
      </c>
      <c r="E333" s="30" t="s">
        <v>686</v>
      </c>
    </row>
    <row r="334">
      <c r="A334" s="1" t="s">
        <v>143</v>
      </c>
      <c r="B334" s="28">
        <v>82</v>
      </c>
      <c r="C334" s="29" t="s">
        <v>203</v>
      </c>
      <c r="D334" s="28" t="s">
        <v>145</v>
      </c>
      <c r="E334" s="30" t="s">
        <v>204</v>
      </c>
      <c r="F334" s="31" t="s">
        <v>205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9" t="s">
        <v>148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6">
      <c r="A336" s="1" t="s">
        <v>150</v>
      </c>
      <c r="E336" s="36" t="s">
        <v>693</v>
      </c>
    </row>
    <row r="337" ht="118.8">
      <c r="A337" s="1" t="s">
        <v>152</v>
      </c>
      <c r="E337" s="30" t="s">
        <v>207</v>
      </c>
    </row>
    <row r="338">
      <c r="A338" s="1" t="s">
        <v>143</v>
      </c>
      <c r="B338" s="28">
        <v>83</v>
      </c>
      <c r="C338" s="29" t="s">
        <v>208</v>
      </c>
      <c r="D338" s="28" t="s">
        <v>145</v>
      </c>
      <c r="E338" s="30" t="s">
        <v>209</v>
      </c>
      <c r="F338" s="31" t="s">
        <v>205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9" t="s">
        <v>148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6">
      <c r="A340" s="1" t="s">
        <v>150</v>
      </c>
      <c r="E340" s="36" t="s">
        <v>456</v>
      </c>
    </row>
    <row r="341" ht="105.6">
      <c r="A341" s="1" t="s">
        <v>152</v>
      </c>
      <c r="E341" s="30" t="s">
        <v>211</v>
      </c>
    </row>
    <row r="342">
      <c r="A342" s="1" t="s">
        <v>143</v>
      </c>
      <c r="B342" s="28">
        <v>84</v>
      </c>
      <c r="C342" s="29" t="s">
        <v>212</v>
      </c>
      <c r="D342" s="28" t="s">
        <v>145</v>
      </c>
      <c r="E342" s="30" t="s">
        <v>213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9" t="s">
        <v>148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6">
      <c r="A344" s="1" t="s">
        <v>150</v>
      </c>
      <c r="E344" s="36" t="s">
        <v>693</v>
      </c>
    </row>
    <row r="345" ht="145.2">
      <c r="A345" s="1" t="s">
        <v>152</v>
      </c>
      <c r="E345" s="30" t="s">
        <v>214</v>
      </c>
    </row>
    <row r="346">
      <c r="A346" s="1" t="s">
        <v>143</v>
      </c>
      <c r="B346" s="28">
        <v>85</v>
      </c>
      <c r="C346" s="29" t="s">
        <v>382</v>
      </c>
      <c r="D346" s="28" t="s">
        <v>145</v>
      </c>
      <c r="E346" s="30" t="s">
        <v>383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9" t="s">
        <v>148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6">
      <c r="A348" s="1" t="s">
        <v>150</v>
      </c>
      <c r="E348" s="36" t="s">
        <v>932</v>
      </c>
    </row>
    <row r="349" ht="118.8">
      <c r="A349" s="1" t="s">
        <v>152</v>
      </c>
      <c r="E349" s="30" t="s">
        <v>385</v>
      </c>
    </row>
    <row r="350" ht="26.4">
      <c r="A350" s="1" t="s">
        <v>143</v>
      </c>
      <c r="B350" s="28">
        <v>86</v>
      </c>
      <c r="C350" s="29" t="s">
        <v>215</v>
      </c>
      <c r="D350" s="28" t="s">
        <v>145</v>
      </c>
      <c r="E350" s="30" t="s">
        <v>216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9" t="s">
        <v>148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6">
      <c r="A352" s="1" t="s">
        <v>150</v>
      </c>
      <c r="E352" s="36" t="s">
        <v>693</v>
      </c>
    </row>
    <row r="353" ht="92.4">
      <c r="A353" s="1" t="s">
        <v>152</v>
      </c>
      <c r="E353" s="30" t="s">
        <v>218</v>
      </c>
    </row>
    <row r="354" ht="26.4">
      <c r="A354" s="1" t="s">
        <v>143</v>
      </c>
      <c r="B354" s="28">
        <v>87</v>
      </c>
      <c r="C354" s="29" t="s">
        <v>695</v>
      </c>
      <c r="D354" s="28" t="s">
        <v>145</v>
      </c>
      <c r="E354" s="30" t="s">
        <v>696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9" t="s">
        <v>148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6">
      <c r="A356" s="1" t="s">
        <v>150</v>
      </c>
      <c r="E356" s="36" t="s">
        <v>455</v>
      </c>
    </row>
    <row r="357" ht="105.6">
      <c r="A357" s="1" t="s">
        <v>152</v>
      </c>
      <c r="E357" s="30" t="s">
        <v>697</v>
      </c>
    </row>
    <row r="358">
      <c r="A358" s="1" t="s">
        <v>143</v>
      </c>
      <c r="B358" s="28">
        <v>88</v>
      </c>
      <c r="C358" s="29" t="s">
        <v>698</v>
      </c>
      <c r="D358" s="28" t="s">
        <v>145</v>
      </c>
      <c r="E358" s="30" t="s">
        <v>699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9" t="s">
        <v>148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6">
      <c r="A360" s="1" t="s">
        <v>150</v>
      </c>
      <c r="E360" s="36" t="s">
        <v>456</v>
      </c>
    </row>
    <row r="361" ht="92.4">
      <c r="A361" s="1" t="s">
        <v>152</v>
      </c>
      <c r="E361" s="30" t="s">
        <v>700</v>
      </c>
    </row>
    <row r="362">
      <c r="A362" s="1" t="s">
        <v>143</v>
      </c>
      <c r="B362" s="28">
        <v>89</v>
      </c>
      <c r="C362" s="29" t="s">
        <v>219</v>
      </c>
      <c r="D362" s="28" t="s">
        <v>145</v>
      </c>
      <c r="E362" s="30" t="s">
        <v>220</v>
      </c>
      <c r="F362" s="31" t="s">
        <v>205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9" t="s">
        <v>148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6">
      <c r="A364" s="1" t="s">
        <v>150</v>
      </c>
      <c r="E364" s="36" t="s">
        <v>701</v>
      </c>
    </row>
    <row r="365" ht="118.8">
      <c r="A365" s="1" t="s">
        <v>152</v>
      </c>
      <c r="E365" s="30" t="s">
        <v>222</v>
      </c>
    </row>
    <row r="366">
      <c r="A366" s="1" t="s">
        <v>143</v>
      </c>
      <c r="B366" s="28">
        <v>90</v>
      </c>
      <c r="C366" s="29" t="s">
        <v>223</v>
      </c>
      <c r="D366" s="28" t="s">
        <v>145</v>
      </c>
      <c r="E366" s="30" t="s">
        <v>224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9" t="s">
        <v>148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6">
      <c r="A368" s="1" t="s">
        <v>150</v>
      </c>
      <c r="E368" s="36" t="s">
        <v>933</v>
      </c>
    </row>
    <row r="369" ht="79.2">
      <c r="A369" s="1" t="s">
        <v>152</v>
      </c>
      <c r="E369" s="30" t="s">
        <v>225</v>
      </c>
    </row>
    <row r="370" ht="26.4">
      <c r="A370" s="1" t="s">
        <v>143</v>
      </c>
      <c r="B370" s="28">
        <v>91</v>
      </c>
      <c r="C370" s="29" t="s">
        <v>388</v>
      </c>
      <c r="D370" s="28" t="s">
        <v>145</v>
      </c>
      <c r="E370" s="30" t="s">
        <v>389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9" t="s">
        <v>148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6">
      <c r="A372" s="1" t="s">
        <v>150</v>
      </c>
      <c r="E372" s="36" t="s">
        <v>934</v>
      </c>
    </row>
    <row r="373" ht="105.6">
      <c r="A373" s="1" t="s">
        <v>152</v>
      </c>
      <c r="E373" s="30" t="s">
        <v>391</v>
      </c>
    </row>
    <row r="374">
      <c r="A374" s="1" t="s">
        <v>143</v>
      </c>
      <c r="B374" s="28">
        <v>92</v>
      </c>
      <c r="C374" s="29" t="s">
        <v>392</v>
      </c>
      <c r="D374" s="28" t="s">
        <v>145</v>
      </c>
      <c r="E374" s="30" t="s">
        <v>393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9" t="s">
        <v>148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6">
      <c r="A376" s="1" t="s">
        <v>150</v>
      </c>
      <c r="E376" s="36" t="s">
        <v>934</v>
      </c>
    </row>
    <row r="377" ht="92.4">
      <c r="A377" s="1" t="s">
        <v>152</v>
      </c>
      <c r="E377" s="30" t="s">
        <v>394</v>
      </c>
    </row>
    <row r="378">
      <c r="A378" s="1" t="s">
        <v>143</v>
      </c>
      <c r="B378" s="28">
        <v>93</v>
      </c>
      <c r="C378" s="29" t="s">
        <v>399</v>
      </c>
      <c r="D378" s="28" t="s">
        <v>145</v>
      </c>
      <c r="E378" s="30" t="s">
        <v>400</v>
      </c>
      <c r="F378" s="31" t="s">
        <v>318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9" t="s">
        <v>148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6">
      <c r="A380" s="1" t="s">
        <v>150</v>
      </c>
      <c r="E380" s="36" t="s">
        <v>527</v>
      </c>
    </row>
    <row r="381" ht="92.4">
      <c r="A381" s="1" t="s">
        <v>152</v>
      </c>
      <c r="E381" s="30" t="s">
        <v>401</v>
      </c>
    </row>
    <row r="382">
      <c r="A382" s="1" t="s">
        <v>143</v>
      </c>
      <c r="B382" s="28">
        <v>94</v>
      </c>
      <c r="C382" s="29" t="s">
        <v>402</v>
      </c>
      <c r="D382" s="28" t="s">
        <v>145</v>
      </c>
      <c r="E382" s="30" t="s">
        <v>403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9" t="s">
        <v>148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6">
      <c r="A384" s="1" t="s">
        <v>150</v>
      </c>
      <c r="E384" s="36" t="s">
        <v>451</v>
      </c>
    </row>
    <row r="385" ht="92.4">
      <c r="A385" s="1" t="s">
        <v>152</v>
      </c>
      <c r="E385" s="30" t="s">
        <v>404</v>
      </c>
    </row>
    <row r="386">
      <c r="A386" s="1" t="s">
        <v>143</v>
      </c>
      <c r="B386" s="28">
        <v>101</v>
      </c>
      <c r="C386" s="29" t="s">
        <v>715</v>
      </c>
      <c r="D386" s="28" t="s">
        <v>406</v>
      </c>
      <c r="E386" s="30" t="s">
        <v>716</v>
      </c>
      <c r="F386" s="31" t="s">
        <v>935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9"/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6">
      <c r="A388" s="1" t="s">
        <v>150</v>
      </c>
      <c r="E388" s="36" t="s">
        <v>455</v>
      </c>
    </row>
    <row r="389" ht="132">
      <c r="A389" s="1" t="s">
        <v>152</v>
      </c>
      <c r="E389" s="30" t="s">
        <v>717</v>
      </c>
    </row>
    <row r="390">
      <c r="A390" s="1" t="s">
        <v>143</v>
      </c>
      <c r="B390" s="28">
        <v>102</v>
      </c>
      <c r="C390" s="29" t="s">
        <v>718</v>
      </c>
      <c r="D390" s="28" t="s">
        <v>406</v>
      </c>
      <c r="E390" s="30" t="s">
        <v>719</v>
      </c>
      <c r="F390" s="31" t="s">
        <v>935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9"/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6">
      <c r="A392" s="1" t="s">
        <v>150</v>
      </c>
      <c r="E392" s="36" t="s">
        <v>455</v>
      </c>
    </row>
    <row r="393" ht="145.2">
      <c r="A393" s="1" t="s">
        <v>152</v>
      </c>
      <c r="E393" s="30" t="s">
        <v>720</v>
      </c>
    </row>
    <row r="394">
      <c r="A394" s="1" t="s">
        <v>140</v>
      </c>
      <c r="C394" s="22" t="s">
        <v>231</v>
      </c>
      <c r="E394" s="23" t="s">
        <v>232</v>
      </c>
      <c r="L394" s="37"/>
      <c r="M394" s="38">
        <f>SUMIFS(M395:M418,A395:A418,"P")</f>
        <v>0</v>
      </c>
      <c r="N394" s="37"/>
    </row>
    <row r="395" ht="26.4">
      <c r="A395" s="1" t="s">
        <v>143</v>
      </c>
      <c r="B395" s="28">
        <v>95</v>
      </c>
      <c r="C395" s="29" t="s">
        <v>426</v>
      </c>
      <c r="D395" s="28" t="s">
        <v>427</v>
      </c>
      <c r="E395" s="30" t="s">
        <v>428</v>
      </c>
      <c r="F395" s="31" t="s">
        <v>236</v>
      </c>
      <c r="G395" s="32">
        <v>25.5</v>
      </c>
      <c r="H395" s="32">
        <v>0</v>
      </c>
      <c r="I395" s="33">
        <f>ROUND(G395*H395,P4)</f>
        <v>0</v>
      </c>
      <c r="J395" s="28"/>
      <c r="K395" s="28"/>
      <c r="L395" s="33">
        <v>0</v>
      </c>
      <c r="M395" s="20">
        <f>ROUND(G395*L395,P4)</f>
        <v>0</v>
      </c>
      <c r="N395" s="39" t="s">
        <v>237</v>
      </c>
      <c r="O395" s="35">
        <f>M395*AA395</f>
        <v>0</v>
      </c>
      <c r="P395" s="1">
        <v>3</v>
      </c>
      <c r="AA395" s="1">
        <f>IF(P395=1,$O$3,IF(P395=2,$O$4,$O$5))</f>
        <v>0</v>
      </c>
    </row>
    <row r="396" ht="26.4">
      <c r="A396" s="1" t="s">
        <v>149</v>
      </c>
      <c r="E396" s="30" t="s">
        <v>238</v>
      </c>
    </row>
    <row r="397">
      <c r="A397" s="1" t="s">
        <v>150</v>
      </c>
      <c r="E397" s="28"/>
    </row>
    <row r="398" ht="211.2">
      <c r="A398" s="1" t="s">
        <v>152</v>
      </c>
      <c r="E398" s="30" t="s">
        <v>239</v>
      </c>
    </row>
    <row r="399" ht="26.4">
      <c r="A399" s="1" t="s">
        <v>143</v>
      </c>
      <c r="B399" s="28">
        <v>96</v>
      </c>
      <c r="C399" s="29" t="s">
        <v>429</v>
      </c>
      <c r="D399" s="28" t="s">
        <v>430</v>
      </c>
      <c r="E399" s="30" t="s">
        <v>431</v>
      </c>
      <c r="F399" s="31" t="s">
        <v>236</v>
      </c>
      <c r="G399" s="32">
        <v>7</v>
      </c>
      <c r="H399" s="32">
        <v>0</v>
      </c>
      <c r="I399" s="33">
        <f>ROUND(G399*H399,P4)</f>
        <v>0</v>
      </c>
      <c r="J399" s="28"/>
      <c r="K399" s="28"/>
      <c r="L399" s="33">
        <v>0</v>
      </c>
      <c r="M399" s="20">
        <f>ROUND(G399*L399,P4)</f>
        <v>0</v>
      </c>
      <c r="N399" s="39" t="s">
        <v>237</v>
      </c>
      <c r="O399" s="35">
        <f>M399*AA399</f>
        <v>0</v>
      </c>
      <c r="P399" s="1">
        <v>3</v>
      </c>
      <c r="AA399" s="1">
        <f>IF(P399=1,$O$3,IF(P399=2,$O$4,$O$5))</f>
        <v>0</v>
      </c>
    </row>
    <row r="400" ht="26.4">
      <c r="A400" s="1" t="s">
        <v>149</v>
      </c>
      <c r="E400" s="30" t="s">
        <v>238</v>
      </c>
    </row>
    <row r="401">
      <c r="A401" s="1" t="s">
        <v>150</v>
      </c>
      <c r="E401" s="28"/>
    </row>
    <row r="402" ht="211.2">
      <c r="A402" s="1" t="s">
        <v>152</v>
      </c>
      <c r="E402" s="30" t="s">
        <v>239</v>
      </c>
    </row>
    <row r="403" ht="26.4">
      <c r="A403" s="1" t="s">
        <v>143</v>
      </c>
      <c r="B403" s="28">
        <v>97</v>
      </c>
      <c r="C403" s="29" t="s">
        <v>432</v>
      </c>
      <c r="D403" s="28" t="s">
        <v>433</v>
      </c>
      <c r="E403" s="30" t="s">
        <v>434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3">
        <v>0</v>
      </c>
      <c r="M403" s="20">
        <f>ROUND(G403*L403,P4)</f>
        <v>0</v>
      </c>
      <c r="N403" s="39" t="s">
        <v>237</v>
      </c>
      <c r="O403" s="35">
        <f>M403*AA403</f>
        <v>0</v>
      </c>
      <c r="P403" s="1">
        <v>3</v>
      </c>
      <c r="AA403" s="1">
        <f>IF(P403=1,$O$3,IF(P403=2,$O$4,$O$5))</f>
        <v>0</v>
      </c>
    </row>
    <row r="404" ht="26.4">
      <c r="A404" s="1" t="s">
        <v>149</v>
      </c>
      <c r="E404" s="30" t="s">
        <v>238</v>
      </c>
    </row>
    <row r="405">
      <c r="A405" s="1" t="s">
        <v>150</v>
      </c>
      <c r="E405" s="28"/>
    </row>
    <row r="406" ht="211.2">
      <c r="A406" s="1" t="s">
        <v>152</v>
      </c>
      <c r="E406" s="30" t="s">
        <v>239</v>
      </c>
    </row>
    <row r="407" ht="26.4">
      <c r="A407" s="1" t="s">
        <v>143</v>
      </c>
      <c r="B407" s="28">
        <v>98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3">
        <v>0</v>
      </c>
      <c r="M407" s="20">
        <f>ROUND(G407*L407,P4)</f>
        <v>0</v>
      </c>
      <c r="N407" s="39" t="s">
        <v>237</v>
      </c>
      <c r="O407" s="35">
        <f>M407*AA407</f>
        <v>0</v>
      </c>
      <c r="P407" s="1">
        <v>3</v>
      </c>
      <c r="AA407" s="1">
        <f>IF(P407=1,$O$3,IF(P407=2,$O$4,$O$5))</f>
        <v>0</v>
      </c>
    </row>
    <row r="408" ht="26.4">
      <c r="A408" s="1" t="s">
        <v>149</v>
      </c>
      <c r="E408" s="30" t="s">
        <v>238</v>
      </c>
    </row>
    <row r="409">
      <c r="A409" s="1" t="s">
        <v>150</v>
      </c>
      <c r="E409" s="28"/>
    </row>
    <row r="410" ht="211.2">
      <c r="A410" s="1" t="s">
        <v>152</v>
      </c>
      <c r="E410" s="30" t="s">
        <v>239</v>
      </c>
    </row>
    <row r="411" ht="26.4">
      <c r="A411" s="1" t="s">
        <v>143</v>
      </c>
      <c r="B411" s="28">
        <v>99</v>
      </c>
      <c r="C411" s="29" t="s">
        <v>435</v>
      </c>
      <c r="D411" s="28" t="s">
        <v>436</v>
      </c>
      <c r="E411" s="30" t="s">
        <v>437</v>
      </c>
      <c r="F411" s="31" t="s">
        <v>236</v>
      </c>
      <c r="G411" s="32">
        <v>0.23999999999999999</v>
      </c>
      <c r="H411" s="32">
        <v>0</v>
      </c>
      <c r="I411" s="33">
        <f>ROUND(G411*H411,P4)</f>
        <v>0</v>
      </c>
      <c r="J411" s="28"/>
      <c r="K411" s="28"/>
      <c r="L411" s="33">
        <v>0</v>
      </c>
      <c r="M411" s="20">
        <f>ROUND(G411*L411,P4)</f>
        <v>0</v>
      </c>
      <c r="N411" s="39" t="s">
        <v>237</v>
      </c>
      <c r="O411" s="35">
        <f>M411*AA411</f>
        <v>0</v>
      </c>
      <c r="P411" s="1">
        <v>3</v>
      </c>
      <c r="AA411" s="1">
        <f>IF(P411=1,$O$3,IF(P411=2,$O$4,$O$5))</f>
        <v>0</v>
      </c>
    </row>
    <row r="412" ht="26.4">
      <c r="A412" s="1" t="s">
        <v>149</v>
      </c>
      <c r="E412" s="30" t="s">
        <v>238</v>
      </c>
    </row>
    <row r="413">
      <c r="A413" s="1" t="s">
        <v>150</v>
      </c>
      <c r="E413" s="28"/>
    </row>
    <row r="414" ht="211.2">
      <c r="A414" s="1" t="s">
        <v>152</v>
      </c>
      <c r="E414" s="30" t="s">
        <v>239</v>
      </c>
    </row>
    <row r="415" ht="26.4">
      <c r="A415" s="1" t="s">
        <v>143</v>
      </c>
      <c r="B415" s="28">
        <v>100</v>
      </c>
      <c r="C415" s="29" t="s">
        <v>438</v>
      </c>
      <c r="D415" s="28" t="s">
        <v>439</v>
      </c>
      <c r="E415" s="30" t="s">
        <v>440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3">
        <v>0</v>
      </c>
      <c r="M415" s="20">
        <f>ROUND(G415*L415,P4)</f>
        <v>0</v>
      </c>
      <c r="N415" s="39" t="s">
        <v>237</v>
      </c>
      <c r="O415" s="35">
        <f>M415*AA415</f>
        <v>0</v>
      </c>
      <c r="P415" s="1">
        <v>3</v>
      </c>
      <c r="AA415" s="1">
        <f>IF(P415=1,$O$3,IF(P415=2,$O$4,$O$5))</f>
        <v>0</v>
      </c>
    </row>
    <row r="416" ht="26.4">
      <c r="A416" s="1" t="s">
        <v>149</v>
      </c>
      <c r="E416" s="30" t="s">
        <v>238</v>
      </c>
    </row>
    <row r="417">
      <c r="A417" s="1" t="s">
        <v>150</v>
      </c>
      <c r="E417" s="28"/>
    </row>
    <row r="418" ht="211.2">
      <c r="A418" s="1" t="s">
        <v>152</v>
      </c>
      <c r="E418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936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936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SUMIFS(M10:M269,A10:A269,"P")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937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938</v>
      </c>
    </row>
    <row r="17" ht="264">
      <c r="A17" s="1" t="s">
        <v>152</v>
      </c>
      <c r="E17" s="30" t="s">
        <v>268</v>
      </c>
    </row>
    <row r="18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939</v>
      </c>
    </row>
    <row r="21" ht="79.2">
      <c r="A21" s="1" t="s">
        <v>152</v>
      </c>
      <c r="E21" s="30" t="s">
        <v>272</v>
      </c>
    </row>
    <row r="22">
      <c r="A22" s="1" t="s">
        <v>143</v>
      </c>
      <c r="B22" s="28">
        <v>4</v>
      </c>
      <c r="C22" s="29" t="s">
        <v>467</v>
      </c>
      <c r="D22" s="28" t="s">
        <v>145</v>
      </c>
      <c r="E22" s="30" t="s">
        <v>468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940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941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942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841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841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941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474</v>
      </c>
      <c r="D46" s="28" t="s">
        <v>145</v>
      </c>
      <c r="E46" s="30" t="s">
        <v>475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943</v>
      </c>
    </row>
    <row r="49" ht="79.2">
      <c r="A49" s="1" t="s">
        <v>152</v>
      </c>
      <c r="E49" s="30" t="s">
        <v>477</v>
      </c>
    </row>
    <row r="50" ht="26.4">
      <c r="A50" s="1" t="s">
        <v>143</v>
      </c>
      <c r="B50" s="28">
        <v>11</v>
      </c>
      <c r="C50" s="29" t="s">
        <v>478</v>
      </c>
      <c r="D50" s="28" t="s">
        <v>145</v>
      </c>
      <c r="E50" s="30" t="s">
        <v>479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210</v>
      </c>
    </row>
    <row r="53" ht="92.4">
      <c r="A53" s="1" t="s">
        <v>152</v>
      </c>
      <c r="E53" s="30" t="s">
        <v>481</v>
      </c>
    </row>
    <row r="54">
      <c r="A54" s="1" t="s">
        <v>143</v>
      </c>
      <c r="B54" s="28">
        <v>12</v>
      </c>
      <c r="C54" s="29" t="s">
        <v>482</v>
      </c>
      <c r="D54" s="28" t="s">
        <v>145</v>
      </c>
      <c r="E54" s="30" t="s">
        <v>483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210</v>
      </c>
    </row>
    <row r="57" ht="92.4">
      <c r="A57" s="1" t="s">
        <v>152</v>
      </c>
      <c r="E57" s="30" t="s">
        <v>485</v>
      </c>
    </row>
    <row r="58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944</v>
      </c>
    </row>
    <row r="61" ht="79.2">
      <c r="A61" s="1" t="s">
        <v>152</v>
      </c>
      <c r="E61" s="30" t="s">
        <v>294</v>
      </c>
    </row>
    <row r="62">
      <c r="A62" s="1" t="s">
        <v>143</v>
      </c>
      <c r="B62" s="28">
        <v>14</v>
      </c>
      <c r="C62" s="29" t="s">
        <v>487</v>
      </c>
      <c r="D62" s="28" t="s">
        <v>145</v>
      </c>
      <c r="E62" s="30" t="s">
        <v>488</v>
      </c>
      <c r="F62" s="31" t="s">
        <v>292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945</v>
      </c>
    </row>
    <row r="65" ht="79.2">
      <c r="A65" s="1" t="s">
        <v>152</v>
      </c>
      <c r="E65" s="30" t="s">
        <v>294</v>
      </c>
    </row>
    <row r="66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946</v>
      </c>
    </row>
    <row r="69" ht="79.2">
      <c r="A69" s="1" t="s">
        <v>152</v>
      </c>
      <c r="E69" s="30" t="s">
        <v>294</v>
      </c>
    </row>
    <row r="70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947</v>
      </c>
    </row>
    <row r="73" ht="79.2">
      <c r="A73" s="1" t="s">
        <v>152</v>
      </c>
      <c r="E73" s="30" t="s">
        <v>294</v>
      </c>
    </row>
    <row r="74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944</v>
      </c>
    </row>
    <row r="77" ht="198">
      <c r="A77" s="1" t="s">
        <v>152</v>
      </c>
      <c r="E77" s="30" t="s">
        <v>303</v>
      </c>
    </row>
    <row r="78">
      <c r="A78" s="1" t="s">
        <v>143</v>
      </c>
      <c r="B78" s="28">
        <v>18</v>
      </c>
      <c r="C78" s="29" t="s">
        <v>492</v>
      </c>
      <c r="D78" s="28" t="s">
        <v>145</v>
      </c>
      <c r="E78" s="30" t="s">
        <v>493</v>
      </c>
      <c r="F78" s="31" t="s">
        <v>292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945</v>
      </c>
    </row>
    <row r="81" ht="198">
      <c r="A81" s="1" t="s">
        <v>152</v>
      </c>
      <c r="E81" s="30" t="s">
        <v>303</v>
      </c>
    </row>
    <row r="82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946</v>
      </c>
    </row>
    <row r="85" ht="198">
      <c r="A85" s="1" t="s">
        <v>152</v>
      </c>
      <c r="E85" s="30" t="s">
        <v>303</v>
      </c>
    </row>
    <row r="86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947</v>
      </c>
    </row>
    <row r="89" ht="198">
      <c r="A89" s="1" t="s">
        <v>152</v>
      </c>
      <c r="E89" s="30" t="s">
        <v>303</v>
      </c>
    </row>
    <row r="90">
      <c r="A90" s="1" t="s">
        <v>143</v>
      </c>
      <c r="B90" s="28">
        <v>21</v>
      </c>
      <c r="C90" s="29" t="s">
        <v>877</v>
      </c>
      <c r="D90" s="28" t="s">
        <v>145</v>
      </c>
      <c r="E90" s="30" t="s">
        <v>878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893</v>
      </c>
    </row>
    <row r="93" ht="118.8">
      <c r="A93" s="1" t="s">
        <v>152</v>
      </c>
      <c r="E93" s="30" t="s">
        <v>156</v>
      </c>
    </row>
    <row r="94">
      <c r="A94" s="1" t="s">
        <v>143</v>
      </c>
      <c r="B94" s="28">
        <v>22</v>
      </c>
      <c r="C94" s="29" t="s">
        <v>879</v>
      </c>
      <c r="D94" s="28" t="s">
        <v>145</v>
      </c>
      <c r="E94" s="30" t="s">
        <v>880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893</v>
      </c>
    </row>
    <row r="97" ht="132">
      <c r="A97" s="1" t="s">
        <v>152</v>
      </c>
      <c r="E97" s="30" t="s">
        <v>311</v>
      </c>
    </row>
    <row r="98" ht="26.4">
      <c r="A98" s="1" t="s">
        <v>143</v>
      </c>
      <c r="B98" s="28">
        <v>23</v>
      </c>
      <c r="C98" s="29" t="s">
        <v>312</v>
      </c>
      <c r="D98" s="28" t="s">
        <v>145</v>
      </c>
      <c r="E98" s="30" t="s">
        <v>313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189</v>
      </c>
    </row>
    <row r="101" ht="132">
      <c r="A101" s="1" t="s">
        <v>152</v>
      </c>
      <c r="E101" s="30" t="s">
        <v>315</v>
      </c>
    </row>
    <row r="102">
      <c r="A102" s="1" t="s">
        <v>143</v>
      </c>
      <c r="B102" s="28">
        <v>24</v>
      </c>
      <c r="C102" s="29" t="s">
        <v>733</v>
      </c>
      <c r="D102" s="28" t="s">
        <v>145</v>
      </c>
      <c r="E102" s="30" t="s">
        <v>734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160</v>
      </c>
    </row>
    <row r="105" ht="105.6">
      <c r="A105" s="1" t="s">
        <v>152</v>
      </c>
      <c r="E105" s="30" t="s">
        <v>735</v>
      </c>
    </row>
    <row r="106">
      <c r="A106" s="1" t="s">
        <v>143</v>
      </c>
      <c r="B106" s="28">
        <v>25</v>
      </c>
      <c r="C106" s="29" t="s">
        <v>736</v>
      </c>
      <c r="D106" s="28" t="s">
        <v>145</v>
      </c>
      <c r="E106" s="30" t="s">
        <v>737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160</v>
      </c>
    </row>
    <row r="109" ht="105.6">
      <c r="A109" s="1" t="s">
        <v>152</v>
      </c>
      <c r="E109" s="30" t="s">
        <v>738</v>
      </c>
    </row>
    <row r="110">
      <c r="A110" s="1" t="s">
        <v>143</v>
      </c>
      <c r="B110" s="28">
        <v>26</v>
      </c>
      <c r="C110" s="29" t="s">
        <v>544</v>
      </c>
      <c r="D110" s="28" t="s">
        <v>145</v>
      </c>
      <c r="E110" s="30" t="s">
        <v>545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189</v>
      </c>
    </row>
    <row r="113" ht="105.6">
      <c r="A113" s="1" t="s">
        <v>152</v>
      </c>
      <c r="E113" s="30" t="s">
        <v>546</v>
      </c>
    </row>
    <row r="114">
      <c r="A114" s="1" t="s">
        <v>143</v>
      </c>
      <c r="B114" s="28">
        <v>27</v>
      </c>
      <c r="C114" s="29" t="s">
        <v>547</v>
      </c>
      <c r="D114" s="28" t="s">
        <v>145</v>
      </c>
      <c r="E114" s="30" t="s">
        <v>548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189</v>
      </c>
    </row>
    <row r="117" ht="105.6">
      <c r="A117" s="1" t="s">
        <v>152</v>
      </c>
      <c r="E117" s="30" t="s">
        <v>549</v>
      </c>
    </row>
    <row r="118">
      <c r="A118" s="1" t="s">
        <v>143</v>
      </c>
      <c r="B118" s="28">
        <v>28</v>
      </c>
      <c r="C118" s="29" t="s">
        <v>894</v>
      </c>
      <c r="D118" s="28" t="s">
        <v>145</v>
      </c>
      <c r="E118" s="30" t="s">
        <v>895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893</v>
      </c>
    </row>
    <row r="121" ht="132">
      <c r="A121" s="1" t="s">
        <v>152</v>
      </c>
      <c r="E121" s="30" t="s">
        <v>896</v>
      </c>
    </row>
    <row r="122">
      <c r="A122" s="1" t="s">
        <v>143</v>
      </c>
      <c r="B122" s="28">
        <v>29</v>
      </c>
      <c r="C122" s="29" t="s">
        <v>739</v>
      </c>
      <c r="D122" s="28" t="s">
        <v>145</v>
      </c>
      <c r="E122" s="30" t="s">
        <v>740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164</v>
      </c>
    </row>
    <row r="125" ht="105.6">
      <c r="A125" s="1" t="s">
        <v>152</v>
      </c>
      <c r="E125" s="30" t="s">
        <v>552</v>
      </c>
    </row>
    <row r="126">
      <c r="A126" s="1" t="s">
        <v>143</v>
      </c>
      <c r="B126" s="28">
        <v>30</v>
      </c>
      <c r="C126" s="29" t="s">
        <v>550</v>
      </c>
      <c r="D126" s="28" t="s">
        <v>145</v>
      </c>
      <c r="E126" s="30" t="s">
        <v>551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241</v>
      </c>
    </row>
    <row r="129" ht="105.6">
      <c r="A129" s="1" t="s">
        <v>152</v>
      </c>
      <c r="E129" s="30" t="s">
        <v>552</v>
      </c>
    </row>
    <row r="130">
      <c r="A130" s="1" t="s">
        <v>143</v>
      </c>
      <c r="B130" s="28">
        <v>31</v>
      </c>
      <c r="C130" s="29" t="s">
        <v>741</v>
      </c>
      <c r="D130" s="28" t="s">
        <v>145</v>
      </c>
      <c r="E130" s="30" t="s">
        <v>742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164</v>
      </c>
    </row>
    <row r="133" ht="105.6">
      <c r="A133" s="1" t="s">
        <v>152</v>
      </c>
      <c r="E133" s="30" t="s">
        <v>552</v>
      </c>
    </row>
    <row r="134">
      <c r="A134" s="1" t="s">
        <v>143</v>
      </c>
      <c r="B134" s="28">
        <v>32</v>
      </c>
      <c r="C134" s="29" t="s">
        <v>553</v>
      </c>
      <c r="D134" s="28" t="s">
        <v>145</v>
      </c>
      <c r="E134" s="30" t="s">
        <v>554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189</v>
      </c>
    </row>
    <row r="137" ht="118.8">
      <c r="A137" s="1" t="s">
        <v>152</v>
      </c>
      <c r="E137" s="30" t="s">
        <v>555</v>
      </c>
    </row>
    <row r="138">
      <c r="A138" s="1" t="s">
        <v>143</v>
      </c>
      <c r="B138" s="28">
        <v>33</v>
      </c>
      <c r="C138" s="29" t="s">
        <v>556</v>
      </c>
      <c r="D138" s="28" t="s">
        <v>145</v>
      </c>
      <c r="E138" s="30" t="s">
        <v>557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893</v>
      </c>
    </row>
    <row r="141" ht="132">
      <c r="A141" s="1" t="s">
        <v>152</v>
      </c>
      <c r="E141" s="30" t="s">
        <v>558</v>
      </c>
    </row>
    <row r="142" ht="26.4">
      <c r="A142" s="1" t="s">
        <v>143</v>
      </c>
      <c r="B142" s="28">
        <v>34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851</v>
      </c>
    </row>
    <row r="145" ht="145.2">
      <c r="A145" s="1" t="s">
        <v>152</v>
      </c>
      <c r="E145" s="30" t="s">
        <v>320</v>
      </c>
    </row>
    <row r="146" ht="26.4">
      <c r="A146" s="1" t="s">
        <v>143</v>
      </c>
      <c r="B146" s="28">
        <v>35</v>
      </c>
      <c r="C146" s="29" t="s">
        <v>564</v>
      </c>
      <c r="D146" s="28" t="s">
        <v>145</v>
      </c>
      <c r="E146" s="30" t="s">
        <v>565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189</v>
      </c>
    </row>
    <row r="149" ht="92.4">
      <c r="A149" s="1" t="s">
        <v>152</v>
      </c>
      <c r="E149" s="30" t="s">
        <v>566</v>
      </c>
    </row>
    <row r="150" ht="26.4">
      <c r="A150" s="1" t="s">
        <v>143</v>
      </c>
      <c r="B150" s="28">
        <v>36</v>
      </c>
      <c r="C150" s="29" t="s">
        <v>567</v>
      </c>
      <c r="D150" s="28" t="s">
        <v>145</v>
      </c>
      <c r="E150" s="30" t="s">
        <v>568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189</v>
      </c>
    </row>
    <row r="153" ht="92.4">
      <c r="A153" s="1" t="s">
        <v>152</v>
      </c>
      <c r="E153" s="30" t="s">
        <v>569</v>
      </c>
    </row>
    <row r="154">
      <c r="A154" s="1" t="s">
        <v>143</v>
      </c>
      <c r="B154" s="28">
        <v>37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241</v>
      </c>
    </row>
    <row r="157" ht="158.4">
      <c r="A157" s="1" t="s">
        <v>152</v>
      </c>
      <c r="E157" s="30" t="s">
        <v>337</v>
      </c>
    </row>
    <row r="158" ht="26.4">
      <c r="A158" s="1" t="s">
        <v>143</v>
      </c>
      <c r="B158" s="28">
        <v>38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898</v>
      </c>
    </row>
    <row r="161" ht="118.8">
      <c r="A161" s="1" t="s">
        <v>152</v>
      </c>
      <c r="E161" s="30" t="s">
        <v>351</v>
      </c>
    </row>
    <row r="162" ht="26.4">
      <c r="A162" s="1" t="s">
        <v>143</v>
      </c>
      <c r="B162" s="28">
        <v>39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898</v>
      </c>
    </row>
    <row r="165" ht="118.8">
      <c r="A165" s="1" t="s">
        <v>152</v>
      </c>
      <c r="E165" s="30" t="s">
        <v>354</v>
      </c>
    </row>
    <row r="166" ht="26.4">
      <c r="A166" s="1" t="s">
        <v>143</v>
      </c>
      <c r="B166" s="28">
        <v>40</v>
      </c>
      <c r="C166" s="29" t="s">
        <v>452</v>
      </c>
      <c r="D166" s="28" t="s">
        <v>145</v>
      </c>
      <c r="E166" s="30" t="s">
        <v>453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898</v>
      </c>
    </row>
    <row r="169" ht="145.2">
      <c r="A169" s="1" t="s">
        <v>152</v>
      </c>
      <c r="E169" s="30" t="s">
        <v>454</v>
      </c>
    </row>
    <row r="170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948</v>
      </c>
    </row>
    <row r="173" ht="118.8">
      <c r="A173" s="1" t="s">
        <v>152</v>
      </c>
      <c r="E173" s="30" t="s">
        <v>357</v>
      </c>
    </row>
    <row r="174">
      <c r="A174" s="1" t="s">
        <v>143</v>
      </c>
      <c r="B174" s="28">
        <v>42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948</v>
      </c>
    </row>
    <row r="177" ht="118.8">
      <c r="A177" s="1" t="s">
        <v>152</v>
      </c>
      <c r="E177" s="30" t="s">
        <v>360</v>
      </c>
    </row>
    <row r="178">
      <c r="A178" s="1" t="s">
        <v>143</v>
      </c>
      <c r="B178" s="28">
        <v>43</v>
      </c>
      <c r="C178" s="29" t="s">
        <v>361</v>
      </c>
      <c r="D178" s="28" t="s">
        <v>145</v>
      </c>
      <c r="E178" s="30" t="s">
        <v>362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898</v>
      </c>
    </row>
    <row r="181" ht="145.2">
      <c r="A181" s="1" t="s">
        <v>152</v>
      </c>
      <c r="E181" s="30" t="s">
        <v>363</v>
      </c>
    </row>
    <row r="182">
      <c r="A182" s="1" t="s">
        <v>143</v>
      </c>
      <c r="B182" s="28">
        <v>44</v>
      </c>
      <c r="C182" s="29" t="s">
        <v>624</v>
      </c>
      <c r="D182" s="28" t="s">
        <v>145</v>
      </c>
      <c r="E182" s="30" t="s">
        <v>625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164</v>
      </c>
    </row>
    <row r="185" ht="118.8">
      <c r="A185" s="1" t="s">
        <v>152</v>
      </c>
      <c r="E185" s="30" t="s">
        <v>626</v>
      </c>
    </row>
    <row r="186">
      <c r="A186" s="1" t="s">
        <v>143</v>
      </c>
      <c r="B186" s="28">
        <v>45</v>
      </c>
      <c r="C186" s="29" t="s">
        <v>627</v>
      </c>
      <c r="D186" s="28" t="s">
        <v>145</v>
      </c>
      <c r="E186" s="30" t="s">
        <v>628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164</v>
      </c>
    </row>
    <row r="189" ht="132">
      <c r="A189" s="1" t="s">
        <v>152</v>
      </c>
      <c r="E189" s="30" t="s">
        <v>629</v>
      </c>
    </row>
    <row r="190" ht="26.4">
      <c r="A190" s="1" t="s">
        <v>143</v>
      </c>
      <c r="B190" s="28">
        <v>46</v>
      </c>
      <c r="C190" s="29" t="s">
        <v>949</v>
      </c>
      <c r="D190" s="28" t="s">
        <v>145</v>
      </c>
      <c r="E190" s="30" t="s">
        <v>950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164</v>
      </c>
    </row>
    <row r="193" ht="158.4">
      <c r="A193" s="1" t="s">
        <v>152</v>
      </c>
      <c r="E193" s="30" t="s">
        <v>951</v>
      </c>
    </row>
    <row r="194">
      <c r="A194" s="1" t="s">
        <v>143</v>
      </c>
      <c r="B194" s="28">
        <v>47</v>
      </c>
      <c r="C194" s="29" t="s">
        <v>952</v>
      </c>
      <c r="D194" s="28" t="s">
        <v>145</v>
      </c>
      <c r="E194" s="30" t="s">
        <v>953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160</v>
      </c>
    </row>
    <row r="197" ht="118.8">
      <c r="A197" s="1" t="s">
        <v>152</v>
      </c>
      <c r="E197" s="30" t="s">
        <v>954</v>
      </c>
    </row>
    <row r="198">
      <c r="A198" s="1" t="s">
        <v>143</v>
      </c>
      <c r="B198" s="28">
        <v>48</v>
      </c>
      <c r="C198" s="29" t="s">
        <v>955</v>
      </c>
      <c r="D198" s="28" t="s">
        <v>145</v>
      </c>
      <c r="E198" s="30" t="s">
        <v>956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160</v>
      </c>
    </row>
    <row r="201" ht="132">
      <c r="A201" s="1" t="s">
        <v>152</v>
      </c>
      <c r="E201" s="30" t="s">
        <v>957</v>
      </c>
    </row>
    <row r="202">
      <c r="A202" s="1" t="s">
        <v>143</v>
      </c>
      <c r="B202" s="28">
        <v>51</v>
      </c>
      <c r="C202" s="29" t="s">
        <v>743</v>
      </c>
      <c r="D202" s="28" t="s">
        <v>145</v>
      </c>
      <c r="E202" s="30" t="s">
        <v>744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189</v>
      </c>
    </row>
    <row r="205" ht="145.2">
      <c r="A205" s="1" t="s">
        <v>152</v>
      </c>
      <c r="E205" s="30" t="s">
        <v>745</v>
      </c>
    </row>
    <row r="206">
      <c r="A206" s="1" t="s">
        <v>143</v>
      </c>
      <c r="B206" s="28">
        <v>52</v>
      </c>
      <c r="C206" s="29" t="s">
        <v>663</v>
      </c>
      <c r="D206" s="28" t="s">
        <v>145</v>
      </c>
      <c r="E206" s="30" t="s">
        <v>664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160</v>
      </c>
    </row>
    <row r="209" ht="118.8">
      <c r="A209" s="1" t="s">
        <v>152</v>
      </c>
      <c r="E209" s="30" t="s">
        <v>665</v>
      </c>
    </row>
    <row r="210">
      <c r="A210" s="1" t="s">
        <v>143</v>
      </c>
      <c r="B210" s="28">
        <v>53</v>
      </c>
      <c r="C210" s="29" t="s">
        <v>666</v>
      </c>
      <c r="D210" s="28" t="s">
        <v>145</v>
      </c>
      <c r="E210" s="30" t="s">
        <v>667</v>
      </c>
      <c r="F210" s="31" t="s">
        <v>159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893</v>
      </c>
    </row>
    <row r="213" ht="132">
      <c r="A213" s="1" t="s">
        <v>152</v>
      </c>
      <c r="E213" s="30" t="s">
        <v>668</v>
      </c>
    </row>
    <row r="214">
      <c r="A214" s="1" t="s">
        <v>143</v>
      </c>
      <c r="B214" s="28">
        <v>54</v>
      </c>
      <c r="C214" s="29" t="s">
        <v>746</v>
      </c>
      <c r="D214" s="28" t="s">
        <v>145</v>
      </c>
      <c r="E214" s="30" t="s">
        <v>747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893</v>
      </c>
    </row>
    <row r="217" ht="158.4">
      <c r="A217" s="1" t="s">
        <v>152</v>
      </c>
      <c r="E217" s="30" t="s">
        <v>748</v>
      </c>
    </row>
    <row r="218">
      <c r="A218" s="1" t="s">
        <v>143</v>
      </c>
      <c r="B218" s="28">
        <v>55</v>
      </c>
      <c r="C218" s="29" t="s">
        <v>858</v>
      </c>
      <c r="D218" s="28" t="s">
        <v>145</v>
      </c>
      <c r="E218" s="30" t="s">
        <v>859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189</v>
      </c>
    </row>
    <row r="221" ht="132">
      <c r="A221" s="1" t="s">
        <v>152</v>
      </c>
      <c r="E221" s="30" t="s">
        <v>674</v>
      </c>
    </row>
    <row r="222">
      <c r="A222" s="1" t="s">
        <v>143</v>
      </c>
      <c r="B222" s="28">
        <v>56</v>
      </c>
      <c r="C222" s="29" t="s">
        <v>675</v>
      </c>
      <c r="D222" s="28" t="s">
        <v>145</v>
      </c>
      <c r="E222" s="30" t="s">
        <v>676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852</v>
      </c>
    </row>
    <row r="225" ht="158.4">
      <c r="A225" s="1" t="s">
        <v>152</v>
      </c>
      <c r="E225" s="30" t="s">
        <v>677</v>
      </c>
    </row>
    <row r="226">
      <c r="A226" s="1" t="s">
        <v>143</v>
      </c>
      <c r="B226" s="28">
        <v>57</v>
      </c>
      <c r="C226" s="29" t="s">
        <v>681</v>
      </c>
      <c r="D226" s="28" t="s">
        <v>145</v>
      </c>
      <c r="E226" s="30" t="s">
        <v>682</v>
      </c>
      <c r="F226" s="31" t="s">
        <v>159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160</v>
      </c>
    </row>
    <row r="229" ht="145.2">
      <c r="A229" s="1" t="s">
        <v>152</v>
      </c>
      <c r="E229" s="30" t="s">
        <v>683</v>
      </c>
    </row>
    <row r="230">
      <c r="A230" s="1" t="s">
        <v>143</v>
      </c>
      <c r="B230" s="28">
        <v>58</v>
      </c>
      <c r="C230" s="29" t="s">
        <v>958</v>
      </c>
      <c r="D230" s="28" t="s">
        <v>145</v>
      </c>
      <c r="E230" s="30" t="s">
        <v>959</v>
      </c>
      <c r="F230" s="31" t="s">
        <v>159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160</v>
      </c>
    </row>
    <row r="233" ht="158.4">
      <c r="A233" s="1" t="s">
        <v>152</v>
      </c>
      <c r="E233" s="30" t="s">
        <v>960</v>
      </c>
    </row>
    <row r="234">
      <c r="A234" s="1" t="s">
        <v>143</v>
      </c>
      <c r="B234" s="28">
        <v>59</v>
      </c>
      <c r="C234" s="29" t="s">
        <v>208</v>
      </c>
      <c r="D234" s="28" t="s">
        <v>145</v>
      </c>
      <c r="E234" s="30" t="s">
        <v>209</v>
      </c>
      <c r="F234" s="31" t="s">
        <v>205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210</v>
      </c>
    </row>
    <row r="237" ht="105.6">
      <c r="A237" s="1" t="s">
        <v>152</v>
      </c>
      <c r="E237" s="30" t="s">
        <v>211</v>
      </c>
    </row>
    <row r="238" ht="26.4">
      <c r="A238" s="1" t="s">
        <v>143</v>
      </c>
      <c r="B238" s="28">
        <v>60</v>
      </c>
      <c r="C238" s="29" t="s">
        <v>695</v>
      </c>
      <c r="D238" s="28" t="s">
        <v>145</v>
      </c>
      <c r="E238" s="30" t="s">
        <v>696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189</v>
      </c>
    </row>
    <row r="241" ht="105.6">
      <c r="A241" s="1" t="s">
        <v>152</v>
      </c>
      <c r="E241" s="30" t="s">
        <v>697</v>
      </c>
    </row>
    <row r="242">
      <c r="A242" s="1" t="s">
        <v>143</v>
      </c>
      <c r="B242" s="28">
        <v>61</v>
      </c>
      <c r="C242" s="29" t="s">
        <v>219</v>
      </c>
      <c r="D242" s="28" t="s">
        <v>145</v>
      </c>
      <c r="E242" s="30" t="s">
        <v>220</v>
      </c>
      <c r="F242" s="31" t="s">
        <v>205</v>
      </c>
      <c r="G242" s="32">
        <v>100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221</v>
      </c>
    </row>
    <row r="245" ht="118.8">
      <c r="A245" s="1" t="s">
        <v>152</v>
      </c>
      <c r="E245" s="30" t="s">
        <v>222</v>
      </c>
    </row>
    <row r="246">
      <c r="A246" s="1" t="s">
        <v>143</v>
      </c>
      <c r="B246" s="28">
        <v>62</v>
      </c>
      <c r="C246" s="29" t="s">
        <v>223</v>
      </c>
      <c r="D246" s="28" t="s">
        <v>145</v>
      </c>
      <c r="E246" s="30" t="s">
        <v>224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961</v>
      </c>
    </row>
    <row r="249" ht="79.2">
      <c r="A249" s="1" t="s">
        <v>152</v>
      </c>
      <c r="E249" s="30" t="s">
        <v>225</v>
      </c>
    </row>
    <row r="250" ht="26.4">
      <c r="A250" s="1" t="s">
        <v>143</v>
      </c>
      <c r="B250" s="28">
        <v>63</v>
      </c>
      <c r="C250" s="29" t="s">
        <v>388</v>
      </c>
      <c r="D250" s="28" t="s">
        <v>145</v>
      </c>
      <c r="E250" s="30" t="s">
        <v>389</v>
      </c>
      <c r="F250" s="31" t="s">
        <v>159</v>
      </c>
      <c r="G250" s="32">
        <v>12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962</v>
      </c>
    </row>
    <row r="253" ht="105.6">
      <c r="A253" s="1" t="s">
        <v>152</v>
      </c>
      <c r="E253" s="30" t="s">
        <v>391</v>
      </c>
    </row>
    <row r="254">
      <c r="A254" s="1" t="s">
        <v>143</v>
      </c>
      <c r="B254" s="28">
        <v>64</v>
      </c>
      <c r="C254" s="29" t="s">
        <v>392</v>
      </c>
      <c r="D254" s="28" t="s">
        <v>145</v>
      </c>
      <c r="E254" s="30" t="s">
        <v>393</v>
      </c>
      <c r="F254" s="31" t="s">
        <v>159</v>
      </c>
      <c r="G254" s="32">
        <v>24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963</v>
      </c>
    </row>
    <row r="257" ht="92.4">
      <c r="A257" s="1" t="s">
        <v>152</v>
      </c>
      <c r="E257" s="30" t="s">
        <v>394</v>
      </c>
    </row>
    <row r="258">
      <c r="A258" s="1" t="s">
        <v>143</v>
      </c>
      <c r="B258" s="28">
        <v>65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10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851</v>
      </c>
    </row>
    <row r="261" ht="92.4">
      <c r="A261" s="1" t="s">
        <v>152</v>
      </c>
      <c r="E261" s="30" t="s">
        <v>401</v>
      </c>
    </row>
    <row r="262">
      <c r="A262" s="1" t="s">
        <v>143</v>
      </c>
      <c r="B262" s="28">
        <v>66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852</v>
      </c>
    </row>
    <row r="265" ht="92.4">
      <c r="A265" s="1" t="s">
        <v>152</v>
      </c>
      <c r="E265" s="30" t="s">
        <v>404</v>
      </c>
    </row>
    <row r="266">
      <c r="A266" s="1" t="s">
        <v>143</v>
      </c>
      <c r="B266" s="28">
        <v>73</v>
      </c>
      <c r="C266" s="29" t="s">
        <v>395</v>
      </c>
      <c r="D266" s="28" t="s">
        <v>145</v>
      </c>
      <c r="E266" s="30" t="s">
        <v>396</v>
      </c>
      <c r="F266" s="31" t="s">
        <v>159</v>
      </c>
      <c r="G266" s="32">
        <v>12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964</v>
      </c>
    </row>
    <row r="269" ht="79.2">
      <c r="A269" s="1" t="s">
        <v>152</v>
      </c>
      <c r="E269" s="30" t="s">
        <v>398</v>
      </c>
    </row>
    <row r="270">
      <c r="A270" s="1" t="s">
        <v>140</v>
      </c>
      <c r="C270" s="22" t="s">
        <v>231</v>
      </c>
      <c r="E270" s="23" t="s">
        <v>232</v>
      </c>
      <c r="L270" s="37"/>
      <c r="M270" s="38">
        <f>SUMIFS(M271:M294,A271:A294,"P")</f>
        <v>0</v>
      </c>
      <c r="N270" s="37"/>
    </row>
    <row r="271" ht="26.4">
      <c r="A271" s="1" t="s">
        <v>143</v>
      </c>
      <c r="B271" s="28">
        <v>67</v>
      </c>
      <c r="C271" s="29" t="s">
        <v>426</v>
      </c>
      <c r="D271" s="28" t="s">
        <v>427</v>
      </c>
      <c r="E271" s="30" t="s">
        <v>428</v>
      </c>
      <c r="F271" s="31" t="s">
        <v>236</v>
      </c>
      <c r="G271" s="32">
        <v>12.300000000000001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237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 ht="26.4">
      <c r="A272" s="1" t="s">
        <v>149</v>
      </c>
      <c r="E272" s="30" t="s">
        <v>238</v>
      </c>
    </row>
    <row r="273">
      <c r="A273" s="1" t="s">
        <v>150</v>
      </c>
      <c r="E273" s="28"/>
    </row>
    <row r="274" ht="211.2">
      <c r="A274" s="1" t="s">
        <v>152</v>
      </c>
      <c r="E274" s="30" t="s">
        <v>239</v>
      </c>
    </row>
    <row r="275" ht="26.4">
      <c r="A275" s="1" t="s">
        <v>143</v>
      </c>
      <c r="B275" s="28">
        <v>68</v>
      </c>
      <c r="C275" s="29" t="s">
        <v>429</v>
      </c>
      <c r="D275" s="28" t="s">
        <v>430</v>
      </c>
      <c r="E275" s="30" t="s">
        <v>431</v>
      </c>
      <c r="F275" s="31" t="s">
        <v>236</v>
      </c>
      <c r="G275" s="32">
        <v>4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237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 ht="26.4">
      <c r="A276" s="1" t="s">
        <v>149</v>
      </c>
      <c r="E276" s="30" t="s">
        <v>238</v>
      </c>
    </row>
    <row r="277">
      <c r="A277" s="1" t="s">
        <v>150</v>
      </c>
      <c r="E277" s="28"/>
    </row>
    <row r="278" ht="211.2">
      <c r="A278" s="1" t="s">
        <v>152</v>
      </c>
      <c r="E278" s="30" t="s">
        <v>239</v>
      </c>
    </row>
    <row r="279" ht="26.4">
      <c r="A279" s="1" t="s">
        <v>143</v>
      </c>
      <c r="B279" s="28">
        <v>69</v>
      </c>
      <c r="C279" s="29" t="s">
        <v>432</v>
      </c>
      <c r="D279" s="28" t="s">
        <v>433</v>
      </c>
      <c r="E279" s="30" t="s">
        <v>434</v>
      </c>
      <c r="F279" s="31" t="s">
        <v>236</v>
      </c>
      <c r="G279" s="32">
        <v>0.27000000000000002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9" t="s">
        <v>237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 ht="26.4">
      <c r="A280" s="1" t="s">
        <v>149</v>
      </c>
      <c r="E280" s="30" t="s">
        <v>238</v>
      </c>
    </row>
    <row r="281">
      <c r="A281" s="1" t="s">
        <v>150</v>
      </c>
      <c r="E281" s="28"/>
    </row>
    <row r="282" ht="211.2">
      <c r="A282" s="1" t="s">
        <v>152</v>
      </c>
      <c r="E282" s="30" t="s">
        <v>239</v>
      </c>
    </row>
    <row r="283" ht="26.4">
      <c r="A283" s="1" t="s">
        <v>143</v>
      </c>
      <c r="B283" s="28">
        <v>70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0.10000000000000001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9" t="s">
        <v>237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 ht="26.4">
      <c r="A284" s="1" t="s">
        <v>149</v>
      </c>
      <c r="E284" s="30" t="s">
        <v>238</v>
      </c>
    </row>
    <row r="285">
      <c r="A285" s="1" t="s">
        <v>150</v>
      </c>
      <c r="E285" s="28"/>
    </row>
    <row r="286" ht="211.2">
      <c r="A286" s="1" t="s">
        <v>152</v>
      </c>
      <c r="E286" s="30" t="s">
        <v>239</v>
      </c>
    </row>
    <row r="287" ht="26.4">
      <c r="A287" s="1" t="s">
        <v>143</v>
      </c>
      <c r="B287" s="28">
        <v>71</v>
      </c>
      <c r="C287" s="29" t="s">
        <v>435</v>
      </c>
      <c r="D287" s="28" t="s">
        <v>436</v>
      </c>
      <c r="E287" s="30" t="s">
        <v>437</v>
      </c>
      <c r="F287" s="31" t="s">
        <v>236</v>
      </c>
      <c r="G287" s="32">
        <v>0.17999999999999999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9" t="s">
        <v>237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 ht="26.4">
      <c r="A288" s="1" t="s">
        <v>149</v>
      </c>
      <c r="E288" s="30" t="s">
        <v>238</v>
      </c>
    </row>
    <row r="289">
      <c r="A289" s="1" t="s">
        <v>150</v>
      </c>
      <c r="E289" s="28"/>
    </row>
    <row r="290" ht="211.2">
      <c r="A290" s="1" t="s">
        <v>152</v>
      </c>
      <c r="E290" s="30" t="s">
        <v>239</v>
      </c>
    </row>
    <row r="291" ht="26.4">
      <c r="A291" s="1" t="s">
        <v>143</v>
      </c>
      <c r="B291" s="28">
        <v>72</v>
      </c>
      <c r="C291" s="29" t="s">
        <v>438</v>
      </c>
      <c r="D291" s="28" t="s">
        <v>439</v>
      </c>
      <c r="E291" s="30" t="s">
        <v>440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9" t="s">
        <v>237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 ht="26.4">
      <c r="A292" s="1" t="s">
        <v>149</v>
      </c>
      <c r="E292" s="30" t="s">
        <v>238</v>
      </c>
    </row>
    <row r="293">
      <c r="A293" s="1" t="s">
        <v>150</v>
      </c>
      <c r="E293" s="28"/>
    </row>
    <row r="294" ht="211.2">
      <c r="A294" s="1" t="s">
        <v>152</v>
      </c>
      <c r="E294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965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965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142</v>
      </c>
      <c r="L9" s="37"/>
      <c r="M9" s="38">
        <f>SUMIFS(M10:M269,A10:A269,"P")</f>
        <v>0</v>
      </c>
      <c r="N9" s="37"/>
    </row>
    <row r="10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966</v>
      </c>
    </row>
    <row r="13" ht="356.4">
      <c r="A13" s="1" t="s">
        <v>152</v>
      </c>
      <c r="E13" s="30" t="s">
        <v>260</v>
      </c>
    </row>
    <row r="14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967</v>
      </c>
    </row>
    <row r="17" ht="79.2">
      <c r="A17" s="1" t="s">
        <v>152</v>
      </c>
      <c r="E17" s="30" t="s">
        <v>264</v>
      </c>
    </row>
    <row r="18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968</v>
      </c>
    </row>
    <row r="21" ht="264">
      <c r="A21" s="1" t="s">
        <v>152</v>
      </c>
      <c r="E21" s="30" t="s">
        <v>268</v>
      </c>
    </row>
    <row r="22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6">
      <c r="A24" s="1" t="s">
        <v>150</v>
      </c>
      <c r="E24" s="36" t="s">
        <v>969</v>
      </c>
    </row>
    <row r="25" ht="79.2">
      <c r="A25" s="1" t="s">
        <v>152</v>
      </c>
      <c r="E25" s="30" t="s">
        <v>272</v>
      </c>
    </row>
    <row r="26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6">
      <c r="A28" s="1" t="s">
        <v>150</v>
      </c>
      <c r="E28" s="36" t="s">
        <v>970</v>
      </c>
    </row>
    <row r="29" ht="79.2">
      <c r="A29" s="1" t="s">
        <v>152</v>
      </c>
      <c r="E29" s="30" t="s">
        <v>272</v>
      </c>
    </row>
    <row r="30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6">
      <c r="A32" s="1" t="s">
        <v>150</v>
      </c>
      <c r="E32" s="36" t="s">
        <v>971</v>
      </c>
    </row>
    <row r="33" ht="92.4">
      <c r="A33" s="1" t="s">
        <v>152</v>
      </c>
      <c r="E33" s="30" t="s">
        <v>279</v>
      </c>
    </row>
    <row r="34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6">
      <c r="A36" s="1" t="s">
        <v>150</v>
      </c>
      <c r="E36" s="36" t="s">
        <v>972</v>
      </c>
    </row>
    <row r="37" ht="118.8">
      <c r="A37" s="1" t="s">
        <v>152</v>
      </c>
      <c r="E37" s="30" t="s">
        <v>282</v>
      </c>
    </row>
    <row r="38" ht="26.4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6">
      <c r="A40" s="1" t="s">
        <v>150</v>
      </c>
      <c r="E40" s="36" t="s">
        <v>972</v>
      </c>
    </row>
    <row r="41" ht="105.6">
      <c r="A41" s="1" t="s">
        <v>152</v>
      </c>
      <c r="E41" s="30" t="s">
        <v>285</v>
      </c>
    </row>
    <row r="42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6">
      <c r="A44" s="1" t="s">
        <v>150</v>
      </c>
      <c r="E44" s="36" t="s">
        <v>970</v>
      </c>
    </row>
    <row r="45" ht="92.4">
      <c r="A45" s="1" t="s">
        <v>152</v>
      </c>
      <c r="E45" s="30" t="s">
        <v>289</v>
      </c>
    </row>
    <row r="46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6">
      <c r="A48" s="1" t="s">
        <v>150</v>
      </c>
      <c r="E48" s="36" t="s">
        <v>973</v>
      </c>
    </row>
    <row r="49" ht="79.2">
      <c r="A49" s="1" t="s">
        <v>152</v>
      </c>
      <c r="E49" s="30" t="s">
        <v>294</v>
      </c>
    </row>
    <row r="50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6">
      <c r="A52" s="1" t="s">
        <v>150</v>
      </c>
      <c r="E52" s="36" t="s">
        <v>974</v>
      </c>
    </row>
    <row r="53" ht="79.2">
      <c r="A53" s="1" t="s">
        <v>152</v>
      </c>
      <c r="E53" s="30" t="s">
        <v>294</v>
      </c>
    </row>
    <row r="54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975</v>
      </c>
    </row>
    <row r="57" ht="79.2">
      <c r="A57" s="1" t="s">
        <v>152</v>
      </c>
      <c r="E57" s="30" t="s">
        <v>294</v>
      </c>
    </row>
    <row r="58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973</v>
      </c>
    </row>
    <row r="61" ht="198">
      <c r="A61" s="1" t="s">
        <v>152</v>
      </c>
      <c r="E61" s="30" t="s">
        <v>303</v>
      </c>
    </row>
    <row r="62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974</v>
      </c>
    </row>
    <row r="65" ht="198">
      <c r="A65" s="1" t="s">
        <v>152</v>
      </c>
      <c r="E65" s="30" t="s">
        <v>303</v>
      </c>
    </row>
    <row r="66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975</v>
      </c>
    </row>
    <row r="69" ht="198">
      <c r="A69" s="1" t="s">
        <v>152</v>
      </c>
      <c r="E69" s="30" t="s">
        <v>303</v>
      </c>
    </row>
    <row r="70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972</v>
      </c>
    </row>
    <row r="73" ht="118.8">
      <c r="A73" s="1" t="s">
        <v>152</v>
      </c>
      <c r="E73" s="30" t="s">
        <v>153</v>
      </c>
    </row>
    <row r="74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972</v>
      </c>
    </row>
    <row r="77" ht="118.8">
      <c r="A77" s="1" t="s">
        <v>152</v>
      </c>
      <c r="E77" s="30" t="s">
        <v>156</v>
      </c>
    </row>
    <row r="78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976</v>
      </c>
    </row>
    <row r="81" ht="132">
      <c r="A81" s="1" t="s">
        <v>152</v>
      </c>
      <c r="E81" s="30" t="s">
        <v>311</v>
      </c>
    </row>
    <row r="82">
      <c r="A82" s="1" t="s">
        <v>143</v>
      </c>
      <c r="B82" s="28">
        <v>19</v>
      </c>
      <c r="C82" s="29" t="s">
        <v>977</v>
      </c>
      <c r="D82" s="28" t="s">
        <v>145</v>
      </c>
      <c r="E82" s="30" t="s">
        <v>978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408</v>
      </c>
    </row>
    <row r="85" ht="132">
      <c r="A85" s="1" t="s">
        <v>152</v>
      </c>
      <c r="E85" s="30" t="s">
        <v>979</v>
      </c>
    </row>
    <row r="86">
      <c r="A86" s="1" t="s">
        <v>143</v>
      </c>
      <c r="B86" s="28">
        <v>20</v>
      </c>
      <c r="C86" s="29" t="s">
        <v>980</v>
      </c>
      <c r="D86" s="28" t="s">
        <v>145</v>
      </c>
      <c r="E86" s="30" t="s">
        <v>981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408</v>
      </c>
    </row>
    <row r="89" ht="105.6">
      <c r="A89" s="1" t="s">
        <v>152</v>
      </c>
      <c r="E89" s="30" t="s">
        <v>982</v>
      </c>
    </row>
    <row r="90" ht="26.4">
      <c r="A90" s="1" t="s">
        <v>143</v>
      </c>
      <c r="B90" s="28">
        <v>21</v>
      </c>
      <c r="C90" s="29" t="s">
        <v>312</v>
      </c>
      <c r="D90" s="28" t="s">
        <v>145</v>
      </c>
      <c r="E90" s="30" t="s">
        <v>313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983</v>
      </c>
    </row>
    <row r="93" ht="132">
      <c r="A93" s="1" t="s">
        <v>152</v>
      </c>
      <c r="E93" s="30" t="s">
        <v>315</v>
      </c>
    </row>
    <row r="94" ht="26.4">
      <c r="A94" s="1" t="s">
        <v>143</v>
      </c>
      <c r="B94" s="28">
        <v>22</v>
      </c>
      <c r="C94" s="29" t="s">
        <v>316</v>
      </c>
      <c r="D94" s="28" t="s">
        <v>145</v>
      </c>
      <c r="E94" s="30" t="s">
        <v>317</v>
      </c>
      <c r="F94" s="31" t="s">
        <v>318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408</v>
      </c>
    </row>
    <row r="97" ht="145.2">
      <c r="A97" s="1" t="s">
        <v>152</v>
      </c>
      <c r="E97" s="30" t="s">
        <v>320</v>
      </c>
    </row>
    <row r="98">
      <c r="A98" s="1" t="s">
        <v>143</v>
      </c>
      <c r="B98" s="28">
        <v>23</v>
      </c>
      <c r="C98" s="29" t="s">
        <v>178</v>
      </c>
      <c r="D98" s="28" t="s">
        <v>145</v>
      </c>
      <c r="E98" s="30" t="s">
        <v>179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408</v>
      </c>
    </row>
    <row r="101" ht="118.8">
      <c r="A101" s="1" t="s">
        <v>152</v>
      </c>
      <c r="E101" s="30" t="s">
        <v>180</v>
      </c>
    </row>
    <row r="102">
      <c r="A102" s="1" t="s">
        <v>143</v>
      </c>
      <c r="B102" s="28">
        <v>24</v>
      </c>
      <c r="C102" s="29" t="s">
        <v>181</v>
      </c>
      <c r="D102" s="28" t="s">
        <v>145</v>
      </c>
      <c r="E102" s="30" t="s">
        <v>182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408</v>
      </c>
    </row>
    <row r="105" ht="105.6">
      <c r="A105" s="1" t="s">
        <v>152</v>
      </c>
      <c r="E105" s="30" t="s">
        <v>183</v>
      </c>
    </row>
    <row r="106" ht="26.4">
      <c r="A106" s="1" t="s">
        <v>143</v>
      </c>
      <c r="B106" s="28">
        <v>25</v>
      </c>
      <c r="C106" s="29" t="s">
        <v>984</v>
      </c>
      <c r="D106" s="28" t="s">
        <v>145</v>
      </c>
      <c r="E106" s="30" t="s">
        <v>985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408</v>
      </c>
    </row>
    <row r="109" ht="79.2">
      <c r="A109" s="1" t="s">
        <v>152</v>
      </c>
      <c r="E109" s="30" t="s">
        <v>986</v>
      </c>
    </row>
    <row r="110" ht="26.4">
      <c r="A110" s="1" t="s">
        <v>143</v>
      </c>
      <c r="B110" s="28">
        <v>26</v>
      </c>
      <c r="C110" s="29" t="s">
        <v>987</v>
      </c>
      <c r="D110" s="28" t="s">
        <v>145</v>
      </c>
      <c r="E110" s="30" t="s">
        <v>988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408</v>
      </c>
    </row>
    <row r="113" ht="79.2">
      <c r="A113" s="1" t="s">
        <v>152</v>
      </c>
      <c r="E113" s="30" t="s">
        <v>989</v>
      </c>
    </row>
    <row r="114" ht="26.4">
      <c r="A114" s="1" t="s">
        <v>143</v>
      </c>
      <c r="B114" s="28">
        <v>27</v>
      </c>
      <c r="C114" s="29" t="s">
        <v>321</v>
      </c>
      <c r="D114" s="28" t="s">
        <v>145</v>
      </c>
      <c r="E114" s="30" t="s">
        <v>322</v>
      </c>
      <c r="F114" s="31" t="s">
        <v>323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990</v>
      </c>
    </row>
    <row r="117" ht="118.8">
      <c r="A117" s="1" t="s">
        <v>152</v>
      </c>
      <c r="E117" s="30" t="s">
        <v>325</v>
      </c>
    </row>
    <row r="118">
      <c r="A118" s="1" t="s">
        <v>143</v>
      </c>
      <c r="B118" s="28">
        <v>28</v>
      </c>
      <c r="C118" s="29" t="s">
        <v>194</v>
      </c>
      <c r="D118" s="28" t="s">
        <v>145</v>
      </c>
      <c r="E118" s="30" t="s">
        <v>195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148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6">
      <c r="A120" s="1" t="s">
        <v>150</v>
      </c>
      <c r="E120" s="36" t="s">
        <v>408</v>
      </c>
    </row>
    <row r="121" ht="79.2">
      <c r="A121" s="1" t="s">
        <v>152</v>
      </c>
      <c r="E121" s="30" t="s">
        <v>196</v>
      </c>
    </row>
    <row r="122">
      <c r="A122" s="1" t="s">
        <v>143</v>
      </c>
      <c r="B122" s="28">
        <v>29</v>
      </c>
      <c r="C122" s="29" t="s">
        <v>197</v>
      </c>
      <c r="D122" s="28" t="s">
        <v>145</v>
      </c>
      <c r="E122" s="30" t="s">
        <v>198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148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6">
      <c r="A124" s="1" t="s">
        <v>150</v>
      </c>
      <c r="E124" s="36" t="s">
        <v>408</v>
      </c>
    </row>
    <row r="125" ht="92.4">
      <c r="A125" s="1" t="s">
        <v>152</v>
      </c>
      <c r="E125" s="30" t="s">
        <v>199</v>
      </c>
    </row>
    <row r="126">
      <c r="A126" s="1" t="s">
        <v>143</v>
      </c>
      <c r="B126" s="28">
        <v>30</v>
      </c>
      <c r="C126" s="29" t="s">
        <v>326</v>
      </c>
      <c r="D126" s="28" t="s">
        <v>145</v>
      </c>
      <c r="E126" s="30" t="s">
        <v>327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148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6">
      <c r="A128" s="1" t="s">
        <v>150</v>
      </c>
      <c r="E128" s="36" t="s">
        <v>408</v>
      </c>
    </row>
    <row r="129" ht="92.4">
      <c r="A129" s="1" t="s">
        <v>152</v>
      </c>
      <c r="E129" s="30" t="s">
        <v>328</v>
      </c>
    </row>
    <row r="130">
      <c r="A130" s="1" t="s">
        <v>143</v>
      </c>
      <c r="B130" s="28">
        <v>31</v>
      </c>
      <c r="C130" s="29" t="s">
        <v>329</v>
      </c>
      <c r="D130" s="28" t="s">
        <v>145</v>
      </c>
      <c r="E130" s="30" t="s">
        <v>330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148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6">
      <c r="A132" s="1" t="s">
        <v>150</v>
      </c>
      <c r="E132" s="36" t="s">
        <v>408</v>
      </c>
    </row>
    <row r="133" ht="118.8">
      <c r="A133" s="1" t="s">
        <v>152</v>
      </c>
      <c r="E133" s="30" t="s">
        <v>331</v>
      </c>
    </row>
    <row r="134">
      <c r="A134" s="1" t="s">
        <v>143</v>
      </c>
      <c r="B134" s="28">
        <v>32</v>
      </c>
      <c r="C134" s="29" t="s">
        <v>332</v>
      </c>
      <c r="D134" s="28" t="s">
        <v>145</v>
      </c>
      <c r="E134" s="30" t="s">
        <v>333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148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6">
      <c r="A136" s="1" t="s">
        <v>150</v>
      </c>
      <c r="E136" s="36" t="s">
        <v>408</v>
      </c>
    </row>
    <row r="137" ht="171.6">
      <c r="A137" s="1" t="s">
        <v>152</v>
      </c>
      <c r="E137" s="30" t="s">
        <v>334</v>
      </c>
    </row>
    <row r="138">
      <c r="A138" s="1" t="s">
        <v>143</v>
      </c>
      <c r="B138" s="28">
        <v>33</v>
      </c>
      <c r="C138" s="29" t="s">
        <v>335</v>
      </c>
      <c r="D138" s="28" t="s">
        <v>145</v>
      </c>
      <c r="E138" s="30" t="s">
        <v>336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148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6">
      <c r="A140" s="1" t="s">
        <v>150</v>
      </c>
      <c r="E140" s="36" t="s">
        <v>408</v>
      </c>
    </row>
    <row r="141" ht="158.4">
      <c r="A141" s="1" t="s">
        <v>152</v>
      </c>
      <c r="E141" s="30" t="s">
        <v>337</v>
      </c>
    </row>
    <row r="142">
      <c r="A142" s="1" t="s">
        <v>143</v>
      </c>
      <c r="B142" s="28">
        <v>34</v>
      </c>
      <c r="C142" s="29" t="s">
        <v>338</v>
      </c>
      <c r="D142" s="28" t="s">
        <v>145</v>
      </c>
      <c r="E142" s="30" t="s">
        <v>339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148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6">
      <c r="A144" s="1" t="s">
        <v>150</v>
      </c>
      <c r="E144" s="36" t="s">
        <v>384</v>
      </c>
    </row>
    <row r="145" ht="118.8">
      <c r="A145" s="1" t="s">
        <v>152</v>
      </c>
      <c r="E145" s="30" t="s">
        <v>341</v>
      </c>
    </row>
    <row r="146">
      <c r="A146" s="1" t="s">
        <v>143</v>
      </c>
      <c r="B146" s="28">
        <v>35</v>
      </c>
      <c r="C146" s="29" t="s">
        <v>342</v>
      </c>
      <c r="D146" s="28" t="s">
        <v>145</v>
      </c>
      <c r="E146" s="30" t="s">
        <v>343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148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6">
      <c r="A148" s="1" t="s">
        <v>150</v>
      </c>
      <c r="E148" s="36" t="s">
        <v>384</v>
      </c>
    </row>
    <row r="149" ht="171.6">
      <c r="A149" s="1" t="s">
        <v>152</v>
      </c>
      <c r="E149" s="30" t="s">
        <v>345</v>
      </c>
    </row>
    <row r="150">
      <c r="A150" s="1" t="s">
        <v>143</v>
      </c>
      <c r="B150" s="28">
        <v>36</v>
      </c>
      <c r="C150" s="29" t="s">
        <v>346</v>
      </c>
      <c r="D150" s="28" t="s">
        <v>145</v>
      </c>
      <c r="E150" s="30" t="s">
        <v>347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148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6">
      <c r="A152" s="1" t="s">
        <v>150</v>
      </c>
      <c r="E152" s="36" t="s">
        <v>384</v>
      </c>
    </row>
    <row r="153" ht="158.4">
      <c r="A153" s="1" t="s">
        <v>152</v>
      </c>
      <c r="E153" s="30" t="s">
        <v>348</v>
      </c>
    </row>
    <row r="154">
      <c r="A154" s="1" t="s">
        <v>143</v>
      </c>
      <c r="B154" s="28">
        <v>37</v>
      </c>
      <c r="C154" s="29" t="s">
        <v>991</v>
      </c>
      <c r="D154" s="28" t="s">
        <v>145</v>
      </c>
      <c r="E154" s="30" t="s">
        <v>992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148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6">
      <c r="A156" s="1" t="s">
        <v>150</v>
      </c>
      <c r="E156" s="36" t="s">
        <v>993</v>
      </c>
    </row>
    <row r="157" ht="118.8">
      <c r="A157" s="1" t="s">
        <v>152</v>
      </c>
      <c r="E157" s="30" t="s">
        <v>994</v>
      </c>
    </row>
    <row r="158">
      <c r="A158" s="1" t="s">
        <v>143</v>
      </c>
      <c r="B158" s="28">
        <v>38</v>
      </c>
      <c r="C158" s="29" t="s">
        <v>995</v>
      </c>
      <c r="D158" s="28" t="s">
        <v>145</v>
      </c>
      <c r="E158" s="30" t="s">
        <v>996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148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6">
      <c r="A160" s="1" t="s">
        <v>150</v>
      </c>
      <c r="E160" s="36" t="s">
        <v>993</v>
      </c>
    </row>
    <row r="161" ht="105.6">
      <c r="A161" s="1" t="s">
        <v>152</v>
      </c>
      <c r="E161" s="30" t="s">
        <v>997</v>
      </c>
    </row>
    <row r="162">
      <c r="A162" s="1" t="s">
        <v>143</v>
      </c>
      <c r="B162" s="28">
        <v>39</v>
      </c>
      <c r="C162" s="29" t="s">
        <v>998</v>
      </c>
      <c r="D162" s="28" t="s">
        <v>145</v>
      </c>
      <c r="E162" s="30" t="s">
        <v>999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993</v>
      </c>
    </row>
    <row r="165" ht="145.2">
      <c r="A165" s="1" t="s">
        <v>152</v>
      </c>
      <c r="E165" s="30" t="s">
        <v>1000</v>
      </c>
    </row>
    <row r="166" ht="26.4">
      <c r="A166" s="1" t="s">
        <v>143</v>
      </c>
      <c r="B166" s="28">
        <v>40</v>
      </c>
      <c r="C166" s="29" t="s">
        <v>349</v>
      </c>
      <c r="D166" s="28" t="s">
        <v>145</v>
      </c>
      <c r="E166" s="30" t="s">
        <v>350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983</v>
      </c>
    </row>
    <row r="169" ht="118.8">
      <c r="A169" s="1" t="s">
        <v>152</v>
      </c>
      <c r="E169" s="30" t="s">
        <v>351</v>
      </c>
    </row>
    <row r="170" ht="26.4">
      <c r="A170" s="1" t="s">
        <v>143</v>
      </c>
      <c r="B170" s="28">
        <v>41</v>
      </c>
      <c r="C170" s="29" t="s">
        <v>352</v>
      </c>
      <c r="D170" s="28" t="s">
        <v>145</v>
      </c>
      <c r="E170" s="30" t="s">
        <v>353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983</v>
      </c>
    </row>
    <row r="173" ht="118.8">
      <c r="A173" s="1" t="s">
        <v>152</v>
      </c>
      <c r="E173" s="30" t="s">
        <v>354</v>
      </c>
    </row>
    <row r="174" ht="26.4">
      <c r="A174" s="1" t="s">
        <v>143</v>
      </c>
      <c r="B174" s="28">
        <v>42</v>
      </c>
      <c r="C174" s="29" t="s">
        <v>1001</v>
      </c>
      <c r="D174" s="28" t="s">
        <v>145</v>
      </c>
      <c r="E174" s="30" t="s">
        <v>1002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1003</v>
      </c>
    </row>
    <row r="177" ht="132">
      <c r="A177" s="1" t="s">
        <v>152</v>
      </c>
      <c r="E177" s="30" t="s">
        <v>1004</v>
      </c>
    </row>
    <row r="178" ht="26.4">
      <c r="A178" s="1" t="s">
        <v>143</v>
      </c>
      <c r="B178" s="28">
        <v>43</v>
      </c>
      <c r="C178" s="29" t="s">
        <v>1005</v>
      </c>
      <c r="D178" s="28" t="s">
        <v>145</v>
      </c>
      <c r="E178" s="30" t="s">
        <v>1006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1003</v>
      </c>
    </row>
    <row r="181" ht="132">
      <c r="A181" s="1" t="s">
        <v>152</v>
      </c>
      <c r="E181" s="30" t="s">
        <v>1007</v>
      </c>
    </row>
    <row r="182">
      <c r="A182" s="1" t="s">
        <v>143</v>
      </c>
      <c r="B182" s="28">
        <v>44</v>
      </c>
      <c r="C182" s="29" t="s">
        <v>355</v>
      </c>
      <c r="D182" s="28" t="s">
        <v>145</v>
      </c>
      <c r="E182" s="30" t="s">
        <v>356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983</v>
      </c>
    </row>
    <row r="185" ht="118.8">
      <c r="A185" s="1" t="s">
        <v>152</v>
      </c>
      <c r="E185" s="30" t="s">
        <v>357</v>
      </c>
    </row>
    <row r="186">
      <c r="A186" s="1" t="s">
        <v>143</v>
      </c>
      <c r="B186" s="28">
        <v>45</v>
      </c>
      <c r="C186" s="29" t="s">
        <v>358</v>
      </c>
      <c r="D186" s="28" t="s">
        <v>145</v>
      </c>
      <c r="E186" s="30" t="s">
        <v>359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983</v>
      </c>
    </row>
    <row r="189" ht="118.8">
      <c r="A189" s="1" t="s">
        <v>152</v>
      </c>
      <c r="E189" s="30" t="s">
        <v>360</v>
      </c>
    </row>
    <row r="190">
      <c r="A190" s="1" t="s">
        <v>143</v>
      </c>
      <c r="B190" s="28">
        <v>46</v>
      </c>
      <c r="C190" s="29" t="s">
        <v>364</v>
      </c>
      <c r="D190" s="28" t="s">
        <v>145</v>
      </c>
      <c r="E190" s="30" t="s">
        <v>365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408</v>
      </c>
    </row>
    <row r="193" ht="118.8">
      <c r="A193" s="1" t="s">
        <v>152</v>
      </c>
      <c r="E193" s="30" t="s">
        <v>366</v>
      </c>
    </row>
    <row r="194">
      <c r="A194" s="1" t="s">
        <v>143</v>
      </c>
      <c r="B194" s="28">
        <v>47</v>
      </c>
      <c r="C194" s="29" t="s">
        <v>367</v>
      </c>
      <c r="D194" s="28" t="s">
        <v>145</v>
      </c>
      <c r="E194" s="30" t="s">
        <v>368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408</v>
      </c>
    </row>
    <row r="197" ht="132">
      <c r="A197" s="1" t="s">
        <v>152</v>
      </c>
      <c r="E197" s="30" t="s">
        <v>369</v>
      </c>
    </row>
    <row r="198">
      <c r="A198" s="1" t="s">
        <v>143</v>
      </c>
      <c r="B198" s="28">
        <v>48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408</v>
      </c>
    </row>
    <row r="201" ht="118.8">
      <c r="A201" s="1" t="s">
        <v>152</v>
      </c>
      <c r="E201" s="30" t="s">
        <v>373</v>
      </c>
    </row>
    <row r="202">
      <c r="A202" s="1" t="s">
        <v>143</v>
      </c>
      <c r="B202" s="28">
        <v>49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408</v>
      </c>
    </row>
    <row r="205" ht="118.8">
      <c r="A205" s="1" t="s">
        <v>152</v>
      </c>
      <c r="E205" s="30" t="s">
        <v>376</v>
      </c>
    </row>
    <row r="206">
      <c r="A206" s="1" t="s">
        <v>143</v>
      </c>
      <c r="B206" s="28">
        <v>50</v>
      </c>
      <c r="C206" s="29" t="s">
        <v>377</v>
      </c>
      <c r="D206" s="28" t="s">
        <v>145</v>
      </c>
      <c r="E206" s="30" t="s">
        <v>378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408</v>
      </c>
    </row>
    <row r="209" ht="132">
      <c r="A209" s="1" t="s">
        <v>152</v>
      </c>
      <c r="E209" s="30" t="s">
        <v>379</v>
      </c>
    </row>
    <row r="210">
      <c r="A210" s="1" t="s">
        <v>143</v>
      </c>
      <c r="B210" s="28">
        <v>51</v>
      </c>
      <c r="C210" s="29" t="s">
        <v>203</v>
      </c>
      <c r="D210" s="28" t="s">
        <v>145</v>
      </c>
      <c r="E210" s="30" t="s">
        <v>204</v>
      </c>
      <c r="F210" s="31" t="s">
        <v>205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1008</v>
      </c>
    </row>
    <row r="213" ht="118.8">
      <c r="A213" s="1" t="s">
        <v>152</v>
      </c>
      <c r="E213" s="30" t="s">
        <v>207</v>
      </c>
    </row>
    <row r="214">
      <c r="A214" s="1" t="s">
        <v>143</v>
      </c>
      <c r="B214" s="28">
        <v>52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967</v>
      </c>
    </row>
    <row r="217" ht="105.6">
      <c r="A217" s="1" t="s">
        <v>152</v>
      </c>
      <c r="E217" s="30" t="s">
        <v>211</v>
      </c>
    </row>
    <row r="218">
      <c r="A218" s="1" t="s">
        <v>143</v>
      </c>
      <c r="B218" s="28">
        <v>53</v>
      </c>
      <c r="C218" s="29" t="s">
        <v>212</v>
      </c>
      <c r="D218" s="28" t="s">
        <v>145</v>
      </c>
      <c r="E218" s="30" t="s">
        <v>213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1009</v>
      </c>
    </row>
    <row r="221" ht="145.2">
      <c r="A221" s="1" t="s">
        <v>152</v>
      </c>
      <c r="E221" s="30" t="s">
        <v>214</v>
      </c>
    </row>
    <row r="222">
      <c r="A222" s="1" t="s">
        <v>143</v>
      </c>
      <c r="B222" s="28">
        <v>54</v>
      </c>
      <c r="C222" s="29" t="s">
        <v>382</v>
      </c>
      <c r="D222" s="28" t="s">
        <v>145</v>
      </c>
      <c r="E222" s="30" t="s">
        <v>383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990</v>
      </c>
    </row>
    <row r="225" ht="118.8">
      <c r="A225" s="1" t="s">
        <v>152</v>
      </c>
      <c r="E225" s="30" t="s">
        <v>385</v>
      </c>
    </row>
    <row r="226" ht="26.4">
      <c r="A226" s="1" t="s">
        <v>143</v>
      </c>
      <c r="B226" s="28">
        <v>55</v>
      </c>
      <c r="C226" s="29" t="s">
        <v>215</v>
      </c>
      <c r="D226" s="28" t="s">
        <v>145</v>
      </c>
      <c r="E226" s="30" t="s">
        <v>216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1009</v>
      </c>
    </row>
    <row r="229" ht="92.4">
      <c r="A229" s="1" t="s">
        <v>152</v>
      </c>
      <c r="E229" s="30" t="s">
        <v>218</v>
      </c>
    </row>
    <row r="230">
      <c r="A230" s="1" t="s">
        <v>143</v>
      </c>
      <c r="B230" s="28">
        <v>56</v>
      </c>
      <c r="C230" s="29" t="s">
        <v>219</v>
      </c>
      <c r="D230" s="28" t="s">
        <v>145</v>
      </c>
      <c r="E230" s="30" t="s">
        <v>220</v>
      </c>
      <c r="F230" s="31" t="s">
        <v>205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1010</v>
      </c>
    </row>
    <row r="233" ht="118.8">
      <c r="A233" s="1" t="s">
        <v>152</v>
      </c>
      <c r="E233" s="30" t="s">
        <v>222</v>
      </c>
    </row>
    <row r="234">
      <c r="A234" s="1" t="s">
        <v>143</v>
      </c>
      <c r="B234" s="28">
        <v>57</v>
      </c>
      <c r="C234" s="29" t="s">
        <v>223</v>
      </c>
      <c r="D234" s="28" t="s">
        <v>145</v>
      </c>
      <c r="E234" s="30" t="s">
        <v>224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6">
      <c r="A236" s="1" t="s">
        <v>150</v>
      </c>
      <c r="E236" s="36" t="s">
        <v>415</v>
      </c>
    </row>
    <row r="237" ht="79.2">
      <c r="A237" s="1" t="s">
        <v>152</v>
      </c>
      <c r="E237" s="30" t="s">
        <v>225</v>
      </c>
    </row>
    <row r="238" ht="26.4">
      <c r="A238" s="1" t="s">
        <v>143</v>
      </c>
      <c r="B238" s="28">
        <v>58</v>
      </c>
      <c r="C238" s="29" t="s">
        <v>1011</v>
      </c>
      <c r="D238" s="28" t="s">
        <v>145</v>
      </c>
      <c r="E238" s="30" t="s">
        <v>1012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408</v>
      </c>
    </row>
    <row r="241" ht="118.8">
      <c r="A241" s="1" t="s">
        <v>152</v>
      </c>
      <c r="E241" s="30" t="s">
        <v>1013</v>
      </c>
    </row>
    <row r="242">
      <c r="A242" s="1" t="s">
        <v>143</v>
      </c>
      <c r="B242" s="28">
        <v>59</v>
      </c>
      <c r="C242" s="29" t="s">
        <v>1014</v>
      </c>
      <c r="D242" s="28" t="s">
        <v>145</v>
      </c>
      <c r="E242" s="30" t="s">
        <v>1015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408</v>
      </c>
    </row>
    <row r="245" ht="92.4">
      <c r="A245" s="1" t="s">
        <v>152</v>
      </c>
      <c r="E245" s="30" t="s">
        <v>1016</v>
      </c>
    </row>
    <row r="246" ht="26.4">
      <c r="A246" s="1" t="s">
        <v>143</v>
      </c>
      <c r="B246" s="28">
        <v>60</v>
      </c>
      <c r="C246" s="29" t="s">
        <v>388</v>
      </c>
      <c r="D246" s="28" t="s">
        <v>145</v>
      </c>
      <c r="E246" s="30" t="s">
        <v>389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415</v>
      </c>
    </row>
    <row r="249" ht="105.6">
      <c r="A249" s="1" t="s">
        <v>152</v>
      </c>
      <c r="E249" s="30" t="s">
        <v>391</v>
      </c>
    </row>
    <row r="250">
      <c r="A250" s="1" t="s">
        <v>143</v>
      </c>
      <c r="B250" s="28">
        <v>61</v>
      </c>
      <c r="C250" s="29" t="s">
        <v>392</v>
      </c>
      <c r="D250" s="28" t="s">
        <v>145</v>
      </c>
      <c r="E250" s="30" t="s">
        <v>393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976</v>
      </c>
    </row>
    <row r="253" ht="92.4">
      <c r="A253" s="1" t="s">
        <v>152</v>
      </c>
      <c r="E253" s="30" t="s">
        <v>394</v>
      </c>
    </row>
    <row r="254">
      <c r="A254" s="1" t="s">
        <v>143</v>
      </c>
      <c r="B254" s="28">
        <v>62</v>
      </c>
      <c r="C254" s="29" t="s">
        <v>395</v>
      </c>
      <c r="D254" s="28" t="s">
        <v>145</v>
      </c>
      <c r="E254" s="30" t="s">
        <v>396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993</v>
      </c>
    </row>
    <row r="257" ht="79.2">
      <c r="A257" s="1" t="s">
        <v>152</v>
      </c>
      <c r="E257" s="30" t="s">
        <v>398</v>
      </c>
    </row>
    <row r="258">
      <c r="A258" s="1" t="s">
        <v>143</v>
      </c>
      <c r="B258" s="28">
        <v>63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408</v>
      </c>
    </row>
    <row r="261" ht="92.4">
      <c r="A261" s="1" t="s">
        <v>152</v>
      </c>
      <c r="E261" s="30" t="s">
        <v>401</v>
      </c>
    </row>
    <row r="262">
      <c r="A262" s="1" t="s">
        <v>143</v>
      </c>
      <c r="B262" s="28">
        <v>65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408</v>
      </c>
    </row>
    <row r="265" ht="92.4">
      <c r="A265" s="1" t="s">
        <v>152</v>
      </c>
      <c r="E265" s="30" t="s">
        <v>404</v>
      </c>
    </row>
    <row r="266">
      <c r="A266" s="1" t="s">
        <v>143</v>
      </c>
      <c r="B266" s="28">
        <v>72</v>
      </c>
      <c r="C266" s="29" t="s">
        <v>405</v>
      </c>
      <c r="D266" s="28" t="s">
        <v>145</v>
      </c>
      <c r="E266" s="30" t="s">
        <v>407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408</v>
      </c>
    </row>
    <row r="269" ht="92.4">
      <c r="A269" s="1" t="s">
        <v>152</v>
      </c>
      <c r="E269" s="30" t="s">
        <v>461</v>
      </c>
    </row>
    <row r="270">
      <c r="A270" s="1" t="s">
        <v>140</v>
      </c>
      <c r="C270" s="22" t="s">
        <v>231</v>
      </c>
      <c r="E270" s="23" t="s">
        <v>232</v>
      </c>
      <c r="L270" s="37"/>
      <c r="M270" s="38">
        <f>SUMIFS(M271:M294,A271:A294,"P")</f>
        <v>0</v>
      </c>
      <c r="N270" s="37"/>
    </row>
    <row r="271" ht="26.4">
      <c r="A271" s="1" t="s">
        <v>143</v>
      </c>
      <c r="B271" s="28">
        <v>66</v>
      </c>
      <c r="C271" s="29" t="s">
        <v>426</v>
      </c>
      <c r="D271" s="28" t="s">
        <v>427</v>
      </c>
      <c r="E271" s="30" t="s">
        <v>428</v>
      </c>
      <c r="F271" s="31" t="s">
        <v>236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237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 ht="26.4">
      <c r="A272" s="1" t="s">
        <v>149</v>
      </c>
      <c r="E272" s="30" t="s">
        <v>238</v>
      </c>
    </row>
    <row r="273">
      <c r="A273" s="1" t="s">
        <v>150</v>
      </c>
      <c r="E273" s="28"/>
    </row>
    <row r="274" ht="211.2">
      <c r="A274" s="1" t="s">
        <v>152</v>
      </c>
      <c r="E274" s="30" t="s">
        <v>239</v>
      </c>
    </row>
    <row r="275" ht="26.4">
      <c r="A275" s="1" t="s">
        <v>143</v>
      </c>
      <c r="B275" s="28">
        <v>67</v>
      </c>
      <c r="C275" s="29" t="s">
        <v>429</v>
      </c>
      <c r="D275" s="28" t="s">
        <v>430</v>
      </c>
      <c r="E275" s="30" t="s">
        <v>431</v>
      </c>
      <c r="F275" s="31" t="s">
        <v>236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237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 ht="26.4">
      <c r="A276" s="1" t="s">
        <v>149</v>
      </c>
      <c r="E276" s="30" t="s">
        <v>238</v>
      </c>
    </row>
    <row r="277">
      <c r="A277" s="1" t="s">
        <v>150</v>
      </c>
      <c r="E277" s="28"/>
    </row>
    <row r="278" ht="211.2">
      <c r="A278" s="1" t="s">
        <v>152</v>
      </c>
      <c r="E278" s="30" t="s">
        <v>239</v>
      </c>
    </row>
    <row r="279" ht="26.4">
      <c r="A279" s="1" t="s">
        <v>143</v>
      </c>
      <c r="B279" s="28">
        <v>68</v>
      </c>
      <c r="C279" s="29" t="s">
        <v>432</v>
      </c>
      <c r="D279" s="28" t="s">
        <v>433</v>
      </c>
      <c r="E279" s="30" t="s">
        <v>434</v>
      </c>
      <c r="F279" s="31" t="s">
        <v>236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9" t="s">
        <v>237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 ht="26.4">
      <c r="A280" s="1" t="s">
        <v>149</v>
      </c>
      <c r="E280" s="30" t="s">
        <v>238</v>
      </c>
    </row>
    <row r="281">
      <c r="A281" s="1" t="s">
        <v>150</v>
      </c>
      <c r="E281" s="28"/>
    </row>
    <row r="282" ht="211.2">
      <c r="A282" s="1" t="s">
        <v>152</v>
      </c>
      <c r="E282" s="30" t="s">
        <v>239</v>
      </c>
    </row>
    <row r="283" ht="26.4">
      <c r="A283" s="1" t="s">
        <v>143</v>
      </c>
      <c r="B283" s="28">
        <v>69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9" t="s">
        <v>237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 ht="26.4">
      <c r="A284" s="1" t="s">
        <v>149</v>
      </c>
      <c r="E284" s="30" t="s">
        <v>238</v>
      </c>
    </row>
    <row r="285">
      <c r="A285" s="1" t="s">
        <v>150</v>
      </c>
      <c r="E285" s="28"/>
    </row>
    <row r="286" ht="211.2">
      <c r="A286" s="1" t="s">
        <v>152</v>
      </c>
      <c r="E286" s="30" t="s">
        <v>239</v>
      </c>
    </row>
    <row r="287" ht="26.4">
      <c r="A287" s="1" t="s">
        <v>143</v>
      </c>
      <c r="B287" s="28">
        <v>70</v>
      </c>
      <c r="C287" s="29" t="s">
        <v>435</v>
      </c>
      <c r="D287" s="28" t="s">
        <v>436</v>
      </c>
      <c r="E287" s="30" t="s">
        <v>437</v>
      </c>
      <c r="F287" s="31" t="s">
        <v>236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9" t="s">
        <v>237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 ht="26.4">
      <c r="A288" s="1" t="s">
        <v>149</v>
      </c>
      <c r="E288" s="30" t="s">
        <v>238</v>
      </c>
    </row>
    <row r="289">
      <c r="A289" s="1" t="s">
        <v>150</v>
      </c>
      <c r="E289" s="28"/>
    </row>
    <row r="290" ht="211.2">
      <c r="A290" s="1" t="s">
        <v>152</v>
      </c>
      <c r="E290" s="30" t="s">
        <v>239</v>
      </c>
    </row>
    <row r="291" ht="26.4">
      <c r="A291" s="1" t="s">
        <v>143</v>
      </c>
      <c r="B291" s="28">
        <v>71</v>
      </c>
      <c r="C291" s="29" t="s">
        <v>438</v>
      </c>
      <c r="D291" s="28" t="s">
        <v>439</v>
      </c>
      <c r="E291" s="30" t="s">
        <v>440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9" t="s">
        <v>237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 ht="26.4">
      <c r="A292" s="1" t="s">
        <v>149</v>
      </c>
      <c r="E292" s="30" t="s">
        <v>238</v>
      </c>
    </row>
    <row r="293">
      <c r="A293" s="1" t="s">
        <v>150</v>
      </c>
      <c r="E293" s="28"/>
    </row>
    <row r="294" ht="211.2">
      <c r="A294" s="1" t="s">
        <v>152</v>
      </c>
      <c r="E294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1017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1017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1018</v>
      </c>
      <c r="L9" s="37"/>
      <c r="M9" s="38">
        <f>SUMIFS(M10:M161,A10:A161,"P")</f>
        <v>0</v>
      </c>
      <c r="N9" s="37"/>
    </row>
    <row r="10">
      <c r="A10" s="1" t="s">
        <v>143</v>
      </c>
      <c r="B10" s="28">
        <v>1</v>
      </c>
      <c r="C10" s="29" t="s">
        <v>1019</v>
      </c>
      <c r="D10" s="28" t="s">
        <v>145</v>
      </c>
      <c r="E10" s="30" t="s">
        <v>1020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1022</v>
      </c>
    </row>
    <row r="13" ht="132">
      <c r="A13" s="1" t="s">
        <v>152</v>
      </c>
      <c r="E13" s="30" t="s">
        <v>1023</v>
      </c>
    </row>
    <row r="14">
      <c r="A14" s="1" t="s">
        <v>143</v>
      </c>
      <c r="B14" s="28">
        <v>2</v>
      </c>
      <c r="C14" s="29" t="s">
        <v>1024</v>
      </c>
      <c r="D14" s="28" t="s">
        <v>145</v>
      </c>
      <c r="E14" s="30" t="s">
        <v>1025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1026</v>
      </c>
    </row>
    <row r="17" ht="171.6">
      <c r="A17" s="1" t="s">
        <v>152</v>
      </c>
      <c r="E17" s="30" t="s">
        <v>1027</v>
      </c>
    </row>
    <row r="18">
      <c r="A18" s="1" t="s">
        <v>143</v>
      </c>
      <c r="B18" s="28">
        <v>3</v>
      </c>
      <c r="C18" s="29" t="s">
        <v>1028</v>
      </c>
      <c r="D18" s="28" t="s">
        <v>145</v>
      </c>
      <c r="E18" s="30" t="s">
        <v>1029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1021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.8">
      <c r="A20" s="1" t="s">
        <v>150</v>
      </c>
      <c r="E20" s="36" t="s">
        <v>1026</v>
      </c>
    </row>
    <row r="21" ht="132">
      <c r="A21" s="1" t="s">
        <v>152</v>
      </c>
      <c r="E21" s="30" t="s">
        <v>1030</v>
      </c>
    </row>
    <row r="22">
      <c r="A22" s="1" t="s">
        <v>143</v>
      </c>
      <c r="B22" s="28">
        <v>4</v>
      </c>
      <c r="C22" s="29" t="s">
        <v>1031</v>
      </c>
      <c r="D22" s="28" t="s">
        <v>145</v>
      </c>
      <c r="E22" s="30" t="s">
        <v>1032</v>
      </c>
      <c r="F22" s="31" t="s">
        <v>292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1021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.8">
      <c r="A24" s="1" t="s">
        <v>150</v>
      </c>
      <c r="E24" s="36" t="s">
        <v>1033</v>
      </c>
    </row>
    <row r="25" ht="171.6">
      <c r="A25" s="1" t="s">
        <v>152</v>
      </c>
      <c r="E25" s="30" t="s">
        <v>1034</v>
      </c>
    </row>
    <row r="26">
      <c r="A26" s="1" t="s">
        <v>143</v>
      </c>
      <c r="B26" s="28">
        <v>5</v>
      </c>
      <c r="C26" s="29" t="s">
        <v>1035</v>
      </c>
      <c r="D26" s="28" t="s">
        <v>145</v>
      </c>
      <c r="E26" s="30" t="s">
        <v>1036</v>
      </c>
      <c r="F26" s="31" t="s">
        <v>292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1021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.8">
      <c r="A28" s="1" t="s">
        <v>150</v>
      </c>
      <c r="E28" s="36" t="s">
        <v>1033</v>
      </c>
    </row>
    <row r="29" ht="132">
      <c r="A29" s="1" t="s">
        <v>152</v>
      </c>
      <c r="E29" s="30" t="s">
        <v>1037</v>
      </c>
    </row>
    <row r="30">
      <c r="A30" s="1" t="s">
        <v>143</v>
      </c>
      <c r="B30" s="28">
        <v>6</v>
      </c>
      <c r="C30" s="29" t="s">
        <v>1038</v>
      </c>
      <c r="D30" s="28" t="s">
        <v>145</v>
      </c>
      <c r="E30" s="30" t="s">
        <v>1039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1021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.8">
      <c r="A32" s="1" t="s">
        <v>150</v>
      </c>
      <c r="E32" s="36" t="s">
        <v>1040</v>
      </c>
    </row>
    <row r="33" ht="158.4">
      <c r="A33" s="1" t="s">
        <v>152</v>
      </c>
      <c r="E33" s="30" t="s">
        <v>1041</v>
      </c>
    </row>
    <row r="34">
      <c r="A34" s="1" t="s">
        <v>143</v>
      </c>
      <c r="B34" s="28">
        <v>7</v>
      </c>
      <c r="C34" s="29" t="s">
        <v>1042</v>
      </c>
      <c r="D34" s="28" t="s">
        <v>145</v>
      </c>
      <c r="E34" s="30" t="s">
        <v>1043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1021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.8">
      <c r="A36" s="1" t="s">
        <v>150</v>
      </c>
      <c r="E36" s="36" t="s">
        <v>1040</v>
      </c>
    </row>
    <row r="37" ht="132">
      <c r="A37" s="1" t="s">
        <v>152</v>
      </c>
      <c r="E37" s="30" t="s">
        <v>1044</v>
      </c>
    </row>
    <row r="38">
      <c r="A38" s="1" t="s">
        <v>143</v>
      </c>
      <c r="B38" s="28">
        <v>8</v>
      </c>
      <c r="C38" s="29" t="s">
        <v>1045</v>
      </c>
      <c r="D38" s="28" t="s">
        <v>145</v>
      </c>
      <c r="E38" s="30" t="s">
        <v>1046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1021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.8">
      <c r="A40" s="1" t="s">
        <v>150</v>
      </c>
      <c r="E40" s="36" t="s">
        <v>1047</v>
      </c>
    </row>
    <row r="41" ht="158.4">
      <c r="A41" s="1" t="s">
        <v>152</v>
      </c>
      <c r="E41" s="30" t="s">
        <v>1041</v>
      </c>
    </row>
    <row r="42">
      <c r="A42" s="1" t="s">
        <v>143</v>
      </c>
      <c r="B42" s="28">
        <v>9</v>
      </c>
      <c r="C42" s="29" t="s">
        <v>1048</v>
      </c>
      <c r="D42" s="28" t="s">
        <v>145</v>
      </c>
      <c r="E42" s="30" t="s">
        <v>1049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1021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.8">
      <c r="A44" s="1" t="s">
        <v>150</v>
      </c>
      <c r="E44" s="36" t="s">
        <v>1047</v>
      </c>
    </row>
    <row r="45" ht="132">
      <c r="A45" s="1" t="s">
        <v>152</v>
      </c>
      <c r="E45" s="30" t="s">
        <v>1044</v>
      </c>
    </row>
    <row r="46">
      <c r="A46" s="1" t="s">
        <v>143</v>
      </c>
      <c r="B46" s="28">
        <v>10</v>
      </c>
      <c r="C46" s="29" t="s">
        <v>1050</v>
      </c>
      <c r="D46" s="28" t="s">
        <v>145</v>
      </c>
      <c r="E46" s="30" t="s">
        <v>1051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1021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.8">
      <c r="A48" s="1" t="s">
        <v>150</v>
      </c>
      <c r="E48" s="36" t="s">
        <v>1052</v>
      </c>
    </row>
    <row r="49" ht="158.4">
      <c r="A49" s="1" t="s">
        <v>152</v>
      </c>
      <c r="E49" s="30" t="s">
        <v>1041</v>
      </c>
    </row>
    <row r="50">
      <c r="A50" s="1" t="s">
        <v>143</v>
      </c>
      <c r="B50" s="28">
        <v>11</v>
      </c>
      <c r="C50" s="29" t="s">
        <v>1053</v>
      </c>
      <c r="D50" s="28" t="s">
        <v>145</v>
      </c>
      <c r="E50" s="30" t="s">
        <v>1054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1021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.8">
      <c r="A52" s="1" t="s">
        <v>150</v>
      </c>
      <c r="E52" s="36" t="s">
        <v>1052</v>
      </c>
    </row>
    <row r="53" ht="158.4">
      <c r="A53" s="1" t="s">
        <v>152</v>
      </c>
      <c r="E53" s="30" t="s">
        <v>1041</v>
      </c>
    </row>
    <row r="54" ht="26.4">
      <c r="A54" s="1" t="s">
        <v>143</v>
      </c>
      <c r="B54" s="28">
        <v>12</v>
      </c>
      <c r="C54" s="29" t="s">
        <v>1055</v>
      </c>
      <c r="D54" s="28" t="s">
        <v>145</v>
      </c>
      <c r="E54" s="30" t="s">
        <v>1056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1021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.8">
      <c r="A56" s="1" t="s">
        <v>150</v>
      </c>
      <c r="E56" s="36" t="s">
        <v>1057</v>
      </c>
    </row>
    <row r="57" ht="158.4">
      <c r="A57" s="1" t="s">
        <v>152</v>
      </c>
      <c r="E57" s="30" t="s">
        <v>1041</v>
      </c>
    </row>
    <row r="58">
      <c r="A58" s="1" t="s">
        <v>143</v>
      </c>
      <c r="B58" s="28">
        <v>13</v>
      </c>
      <c r="C58" s="29" t="s">
        <v>1058</v>
      </c>
      <c r="D58" s="28" t="s">
        <v>145</v>
      </c>
      <c r="E58" s="30" t="s">
        <v>1059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1021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.8">
      <c r="A60" s="1" t="s">
        <v>150</v>
      </c>
      <c r="E60" s="36" t="s">
        <v>1060</v>
      </c>
    </row>
    <row r="61" ht="132">
      <c r="A61" s="1" t="s">
        <v>152</v>
      </c>
      <c r="E61" s="30" t="s">
        <v>1044</v>
      </c>
    </row>
    <row r="62" ht="26.4">
      <c r="A62" s="1" t="s">
        <v>143</v>
      </c>
      <c r="B62" s="28">
        <v>41</v>
      </c>
      <c r="C62" s="29" t="s">
        <v>1061</v>
      </c>
      <c r="D62" s="28" t="s">
        <v>145</v>
      </c>
      <c r="E62" s="30" t="s">
        <v>1062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1021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.8">
      <c r="A64" s="1" t="s">
        <v>150</v>
      </c>
      <c r="E64" s="36" t="s">
        <v>1063</v>
      </c>
    </row>
    <row r="65" ht="158.4">
      <c r="A65" s="1" t="s">
        <v>152</v>
      </c>
      <c r="E65" s="30" t="s">
        <v>1041</v>
      </c>
    </row>
    <row r="66">
      <c r="A66" s="1" t="s">
        <v>143</v>
      </c>
      <c r="B66" s="28">
        <v>42</v>
      </c>
      <c r="C66" s="29" t="s">
        <v>1064</v>
      </c>
      <c r="D66" s="28" t="s">
        <v>145</v>
      </c>
      <c r="E66" s="30" t="s">
        <v>1065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1021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.8">
      <c r="A68" s="1" t="s">
        <v>150</v>
      </c>
      <c r="E68" s="36" t="s">
        <v>1063</v>
      </c>
    </row>
    <row r="69" ht="145.2">
      <c r="A69" s="1" t="s">
        <v>152</v>
      </c>
      <c r="E69" s="30" t="s">
        <v>1066</v>
      </c>
    </row>
    <row r="70" ht="26.4">
      <c r="A70" s="1" t="s">
        <v>143</v>
      </c>
      <c r="B70" s="28">
        <v>43</v>
      </c>
      <c r="C70" s="29" t="s">
        <v>1067</v>
      </c>
      <c r="D70" s="28" t="s">
        <v>145</v>
      </c>
      <c r="E70" s="30" t="s">
        <v>1068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1021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.8">
      <c r="A72" s="1" t="s">
        <v>150</v>
      </c>
      <c r="E72" s="36" t="s">
        <v>1063</v>
      </c>
    </row>
    <row r="73" ht="158.4">
      <c r="A73" s="1" t="s">
        <v>152</v>
      </c>
      <c r="E73" s="30" t="s">
        <v>1041</v>
      </c>
    </row>
    <row r="74" ht="26.4">
      <c r="A74" s="1" t="s">
        <v>143</v>
      </c>
      <c r="B74" s="28">
        <v>44</v>
      </c>
      <c r="C74" s="29" t="s">
        <v>1069</v>
      </c>
      <c r="D74" s="28" t="s">
        <v>145</v>
      </c>
      <c r="E74" s="30" t="s">
        <v>1070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1021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.8">
      <c r="A76" s="1" t="s">
        <v>150</v>
      </c>
      <c r="E76" s="36" t="s">
        <v>1063</v>
      </c>
    </row>
    <row r="77" ht="184.8">
      <c r="A77" s="1" t="s">
        <v>152</v>
      </c>
      <c r="E77" s="30" t="s">
        <v>1071</v>
      </c>
    </row>
    <row r="78" ht="26.4">
      <c r="A78" s="1" t="s">
        <v>143</v>
      </c>
      <c r="B78" s="28">
        <v>45</v>
      </c>
      <c r="C78" s="29" t="s">
        <v>1072</v>
      </c>
      <c r="D78" s="28" t="s">
        <v>145</v>
      </c>
      <c r="E78" s="30" t="s">
        <v>1073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1021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.8">
      <c r="A80" s="1" t="s">
        <v>150</v>
      </c>
      <c r="E80" s="36" t="s">
        <v>1063</v>
      </c>
    </row>
    <row r="81" ht="184.8">
      <c r="A81" s="1" t="s">
        <v>152</v>
      </c>
      <c r="E81" s="30" t="s">
        <v>1071</v>
      </c>
    </row>
    <row r="82" ht="26.4">
      <c r="A82" s="1" t="s">
        <v>143</v>
      </c>
      <c r="B82" s="28">
        <v>46</v>
      </c>
      <c r="C82" s="29" t="s">
        <v>1074</v>
      </c>
      <c r="D82" s="28" t="s">
        <v>145</v>
      </c>
      <c r="E82" s="30" t="s">
        <v>1075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1021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.8">
      <c r="A84" s="1" t="s">
        <v>150</v>
      </c>
      <c r="E84" s="36" t="s">
        <v>1063</v>
      </c>
    </row>
    <row r="85" ht="184.8">
      <c r="A85" s="1" t="s">
        <v>152</v>
      </c>
      <c r="E85" s="30" t="s">
        <v>1071</v>
      </c>
    </row>
    <row r="86">
      <c r="A86" s="1" t="s">
        <v>143</v>
      </c>
      <c r="B86" s="28">
        <v>47</v>
      </c>
      <c r="C86" s="29" t="s">
        <v>1076</v>
      </c>
      <c r="D86" s="28" t="s">
        <v>145</v>
      </c>
      <c r="E86" s="30" t="s">
        <v>1077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1021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.8">
      <c r="A88" s="1" t="s">
        <v>150</v>
      </c>
      <c r="E88" s="36" t="s">
        <v>1063</v>
      </c>
    </row>
    <row r="89" ht="145.2">
      <c r="A89" s="1" t="s">
        <v>152</v>
      </c>
      <c r="E89" s="30" t="s">
        <v>1066</v>
      </c>
    </row>
    <row r="90" ht="26.4">
      <c r="A90" s="1" t="s">
        <v>143</v>
      </c>
      <c r="B90" s="28">
        <v>48</v>
      </c>
      <c r="C90" s="29" t="s">
        <v>1078</v>
      </c>
      <c r="D90" s="28" t="s">
        <v>145</v>
      </c>
      <c r="E90" s="30" t="s">
        <v>1079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1021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.8">
      <c r="A92" s="1" t="s">
        <v>150</v>
      </c>
      <c r="E92" s="36" t="s">
        <v>1063</v>
      </c>
    </row>
    <row r="93" ht="158.4">
      <c r="A93" s="1" t="s">
        <v>152</v>
      </c>
      <c r="E93" s="30" t="s">
        <v>1041</v>
      </c>
    </row>
    <row r="94">
      <c r="A94" s="1" t="s">
        <v>143</v>
      </c>
      <c r="B94" s="28">
        <v>49</v>
      </c>
      <c r="C94" s="29" t="s">
        <v>1080</v>
      </c>
      <c r="D94" s="28" t="s">
        <v>145</v>
      </c>
      <c r="E94" s="30" t="s">
        <v>1081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1021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.8">
      <c r="A96" s="1" t="s">
        <v>150</v>
      </c>
      <c r="E96" s="36" t="s">
        <v>1063</v>
      </c>
    </row>
    <row r="97" ht="145.2">
      <c r="A97" s="1" t="s">
        <v>152</v>
      </c>
      <c r="E97" s="30" t="s">
        <v>1066</v>
      </c>
    </row>
    <row r="98">
      <c r="A98" s="1" t="s">
        <v>143</v>
      </c>
      <c r="B98" s="28">
        <v>50</v>
      </c>
      <c r="C98" s="29" t="s">
        <v>1082</v>
      </c>
      <c r="D98" s="28" t="s">
        <v>145</v>
      </c>
      <c r="E98" s="30" t="s">
        <v>1083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1021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.8">
      <c r="A100" s="1" t="s">
        <v>150</v>
      </c>
      <c r="E100" s="36" t="s">
        <v>1063</v>
      </c>
    </row>
    <row r="101" ht="184.8">
      <c r="A101" s="1" t="s">
        <v>152</v>
      </c>
      <c r="E101" s="30" t="s">
        <v>1071</v>
      </c>
    </row>
    <row r="102">
      <c r="A102" s="1" t="s">
        <v>143</v>
      </c>
      <c r="B102" s="28">
        <v>51</v>
      </c>
      <c r="C102" s="29" t="s">
        <v>1084</v>
      </c>
      <c r="D102" s="28" t="s">
        <v>145</v>
      </c>
      <c r="E102" s="30" t="s">
        <v>1085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1021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.8">
      <c r="A104" s="1" t="s">
        <v>150</v>
      </c>
      <c r="E104" s="36" t="s">
        <v>1086</v>
      </c>
    </row>
    <row r="105" ht="158.4">
      <c r="A105" s="1" t="s">
        <v>152</v>
      </c>
      <c r="E105" s="30" t="s">
        <v>1041</v>
      </c>
    </row>
    <row r="106">
      <c r="A106" s="1" t="s">
        <v>143</v>
      </c>
      <c r="B106" s="28">
        <v>52</v>
      </c>
      <c r="C106" s="29" t="s">
        <v>1087</v>
      </c>
      <c r="D106" s="28" t="s">
        <v>145</v>
      </c>
      <c r="E106" s="30" t="s">
        <v>1088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1021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.8">
      <c r="A108" s="1" t="s">
        <v>150</v>
      </c>
      <c r="E108" s="36" t="s">
        <v>1086</v>
      </c>
    </row>
    <row r="109" ht="158.4">
      <c r="A109" s="1" t="s">
        <v>152</v>
      </c>
      <c r="E109" s="30" t="s">
        <v>1041</v>
      </c>
    </row>
    <row r="110" ht="26.4">
      <c r="A110" s="1" t="s">
        <v>143</v>
      </c>
      <c r="B110" s="28">
        <v>53</v>
      </c>
      <c r="C110" s="29" t="s">
        <v>1089</v>
      </c>
      <c r="D110" s="28" t="s">
        <v>145</v>
      </c>
      <c r="E110" s="30" t="s">
        <v>1090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1021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.8">
      <c r="A112" s="1" t="s">
        <v>150</v>
      </c>
      <c r="E112" s="36" t="s">
        <v>1086</v>
      </c>
    </row>
    <row r="113" ht="158.4">
      <c r="A113" s="1" t="s">
        <v>152</v>
      </c>
      <c r="E113" s="30" t="s">
        <v>1041</v>
      </c>
    </row>
    <row r="114">
      <c r="A114" s="1" t="s">
        <v>143</v>
      </c>
      <c r="B114" s="28">
        <v>54</v>
      </c>
      <c r="C114" s="29" t="s">
        <v>1091</v>
      </c>
      <c r="D114" s="28" t="s">
        <v>145</v>
      </c>
      <c r="E114" s="30" t="s">
        <v>1092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1021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.8">
      <c r="A116" s="1" t="s">
        <v>150</v>
      </c>
      <c r="E116" s="36" t="s">
        <v>1063</v>
      </c>
    </row>
    <row r="117" ht="184.8">
      <c r="A117" s="1" t="s">
        <v>152</v>
      </c>
      <c r="E117" s="30" t="s">
        <v>1071</v>
      </c>
    </row>
    <row r="118" ht="26.4">
      <c r="A118" s="1" t="s">
        <v>143</v>
      </c>
      <c r="B118" s="28">
        <v>55</v>
      </c>
      <c r="C118" s="29" t="s">
        <v>1093</v>
      </c>
      <c r="D118" s="28" t="s">
        <v>145</v>
      </c>
      <c r="E118" s="30" t="s">
        <v>1094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 t="s">
        <v>1021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.8">
      <c r="A120" s="1" t="s">
        <v>150</v>
      </c>
      <c r="E120" s="36" t="s">
        <v>1063</v>
      </c>
    </row>
    <row r="121" ht="184.8">
      <c r="A121" s="1" t="s">
        <v>152</v>
      </c>
      <c r="E121" s="30" t="s">
        <v>1071</v>
      </c>
    </row>
    <row r="122">
      <c r="A122" s="1" t="s">
        <v>143</v>
      </c>
      <c r="B122" s="28">
        <v>56</v>
      </c>
      <c r="C122" s="29" t="s">
        <v>1095</v>
      </c>
      <c r="D122" s="28" t="s">
        <v>145</v>
      </c>
      <c r="E122" s="30" t="s">
        <v>1096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9" t="s">
        <v>1021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.8">
      <c r="A124" s="1" t="s">
        <v>150</v>
      </c>
      <c r="E124" s="36" t="s">
        <v>1063</v>
      </c>
    </row>
    <row r="125" ht="184.8">
      <c r="A125" s="1" t="s">
        <v>152</v>
      </c>
      <c r="E125" s="30" t="s">
        <v>1071</v>
      </c>
    </row>
    <row r="126">
      <c r="A126" s="1" t="s">
        <v>143</v>
      </c>
      <c r="B126" s="28">
        <v>57</v>
      </c>
      <c r="C126" s="29" t="s">
        <v>1097</v>
      </c>
      <c r="D126" s="28" t="s">
        <v>145</v>
      </c>
      <c r="E126" s="30" t="s">
        <v>1098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9" t="s">
        <v>1021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.8">
      <c r="A128" s="1" t="s">
        <v>150</v>
      </c>
      <c r="E128" s="36" t="s">
        <v>1063</v>
      </c>
    </row>
    <row r="129" ht="184.8">
      <c r="A129" s="1" t="s">
        <v>152</v>
      </c>
      <c r="E129" s="30" t="s">
        <v>1071</v>
      </c>
    </row>
    <row r="130">
      <c r="A130" s="1" t="s">
        <v>143</v>
      </c>
      <c r="B130" s="28">
        <v>58</v>
      </c>
      <c r="C130" s="29" t="s">
        <v>1099</v>
      </c>
      <c r="D130" s="28" t="s">
        <v>145</v>
      </c>
      <c r="E130" s="30" t="s">
        <v>1100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9" t="s">
        <v>1021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.8">
      <c r="A132" s="1" t="s">
        <v>150</v>
      </c>
      <c r="E132" s="36" t="s">
        <v>1063</v>
      </c>
    </row>
    <row r="133" ht="158.4">
      <c r="A133" s="1" t="s">
        <v>152</v>
      </c>
      <c r="E133" s="30" t="s">
        <v>1101</v>
      </c>
    </row>
    <row r="134">
      <c r="A134" s="1" t="s">
        <v>143</v>
      </c>
      <c r="B134" s="28">
        <v>59</v>
      </c>
      <c r="C134" s="29" t="s">
        <v>1102</v>
      </c>
      <c r="D134" s="28" t="s">
        <v>145</v>
      </c>
      <c r="E134" s="30" t="s">
        <v>1103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9" t="s">
        <v>1021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.8">
      <c r="A136" s="1" t="s">
        <v>150</v>
      </c>
      <c r="E136" s="36" t="s">
        <v>1086</v>
      </c>
    </row>
    <row r="137" ht="145.2">
      <c r="A137" s="1" t="s">
        <v>152</v>
      </c>
      <c r="E137" s="30" t="s">
        <v>1066</v>
      </c>
    </row>
    <row r="138">
      <c r="A138" s="1" t="s">
        <v>143</v>
      </c>
      <c r="B138" s="28">
        <v>60</v>
      </c>
      <c r="C138" s="29" t="s">
        <v>1104</v>
      </c>
      <c r="D138" s="28" t="s">
        <v>145</v>
      </c>
      <c r="E138" s="30" t="s">
        <v>1105</v>
      </c>
      <c r="F138" s="31" t="s">
        <v>1106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9" t="s">
        <v>1021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.8">
      <c r="A140" s="1" t="s">
        <v>150</v>
      </c>
      <c r="E140" s="36" t="s">
        <v>1107</v>
      </c>
    </row>
    <row r="141" ht="158.4">
      <c r="A141" s="1" t="s">
        <v>152</v>
      </c>
      <c r="E141" s="30" t="s">
        <v>1101</v>
      </c>
    </row>
    <row r="142">
      <c r="A142" s="1" t="s">
        <v>143</v>
      </c>
      <c r="B142" s="28">
        <v>61</v>
      </c>
      <c r="C142" s="29" t="s">
        <v>1108</v>
      </c>
      <c r="D142" s="28" t="s">
        <v>145</v>
      </c>
      <c r="E142" s="30" t="s">
        <v>1109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9" t="s">
        <v>1021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.8">
      <c r="A144" s="1" t="s">
        <v>150</v>
      </c>
      <c r="E144" s="36" t="s">
        <v>1063</v>
      </c>
    </row>
    <row r="145" ht="171.6">
      <c r="A145" s="1" t="s">
        <v>152</v>
      </c>
      <c r="E145" s="30" t="s">
        <v>1110</v>
      </c>
    </row>
    <row r="146">
      <c r="A146" s="1" t="s">
        <v>143</v>
      </c>
      <c r="B146" s="28">
        <v>62</v>
      </c>
      <c r="C146" s="29" t="s">
        <v>1111</v>
      </c>
      <c r="D146" s="28" t="s">
        <v>145</v>
      </c>
      <c r="E146" s="30" t="s">
        <v>1112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9" t="s">
        <v>1021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.8">
      <c r="A148" s="1" t="s">
        <v>150</v>
      </c>
      <c r="E148" s="36" t="s">
        <v>1063</v>
      </c>
    </row>
    <row r="149" ht="145.2">
      <c r="A149" s="1" t="s">
        <v>152</v>
      </c>
      <c r="E149" s="30" t="s">
        <v>1066</v>
      </c>
    </row>
    <row r="150" ht="26.4">
      <c r="A150" s="1" t="s">
        <v>143</v>
      </c>
      <c r="B150" s="28">
        <v>63</v>
      </c>
      <c r="C150" s="29" t="s">
        <v>1113</v>
      </c>
      <c r="D150" s="28" t="s">
        <v>145</v>
      </c>
      <c r="E150" s="30" t="s">
        <v>1114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9" t="s">
        <v>1021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.8">
      <c r="A152" s="1" t="s">
        <v>150</v>
      </c>
      <c r="E152" s="36" t="s">
        <v>1115</v>
      </c>
    </row>
    <row r="153" ht="184.8">
      <c r="A153" s="1" t="s">
        <v>152</v>
      </c>
      <c r="E153" s="30" t="s">
        <v>1116</v>
      </c>
    </row>
    <row r="154" ht="26.4">
      <c r="A154" s="1" t="s">
        <v>143</v>
      </c>
      <c r="B154" s="28">
        <v>64</v>
      </c>
      <c r="C154" s="29" t="s">
        <v>1117</v>
      </c>
      <c r="D154" s="28" t="s">
        <v>145</v>
      </c>
      <c r="E154" s="30" t="s">
        <v>1118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9" t="s">
        <v>1021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.8">
      <c r="A156" s="1" t="s">
        <v>150</v>
      </c>
      <c r="E156" s="36" t="s">
        <v>1115</v>
      </c>
    </row>
    <row r="157" ht="184.8">
      <c r="A157" s="1" t="s">
        <v>152</v>
      </c>
      <c r="E157" s="30" t="s">
        <v>1071</v>
      </c>
    </row>
    <row r="158">
      <c r="A158" s="1" t="s">
        <v>143</v>
      </c>
      <c r="B158" s="28">
        <v>65</v>
      </c>
      <c r="C158" s="29" t="s">
        <v>1119</v>
      </c>
      <c r="D158" s="28" t="s">
        <v>145</v>
      </c>
      <c r="E158" s="30" t="s">
        <v>1120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9" t="s">
        <v>1021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.8">
      <c r="A160" s="1" t="s">
        <v>150</v>
      </c>
      <c r="E160" s="36" t="s">
        <v>1115</v>
      </c>
    </row>
    <row r="161" ht="211.2">
      <c r="A161" s="1" t="s">
        <v>152</v>
      </c>
      <c r="E161" s="30" t="s">
        <v>1121</v>
      </c>
    </row>
    <row r="162">
      <c r="A162" s="1" t="s">
        <v>140</v>
      </c>
      <c r="C162" s="22" t="s">
        <v>1122</v>
      </c>
      <c r="E162" s="23" t="s">
        <v>1123</v>
      </c>
      <c r="L162" s="37"/>
      <c r="M162" s="38">
        <f>SUMIFS(M163:M246,A163:A246,"P")</f>
        <v>0</v>
      </c>
      <c r="N162" s="37"/>
    </row>
    <row r="163">
      <c r="A163" s="1" t="s">
        <v>143</v>
      </c>
      <c r="B163" s="28">
        <v>14</v>
      </c>
      <c r="C163" s="29" t="s">
        <v>1124</v>
      </c>
      <c r="D163" s="28" t="s">
        <v>145</v>
      </c>
      <c r="E163" s="30" t="s">
        <v>1125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1021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 ht="39.6">
      <c r="A164" s="1" t="s">
        <v>149</v>
      </c>
      <c r="E164" s="30" t="s">
        <v>1126</v>
      </c>
    </row>
    <row r="165" ht="52.8">
      <c r="A165" s="1" t="s">
        <v>150</v>
      </c>
      <c r="E165" s="36" t="s">
        <v>1127</v>
      </c>
    </row>
    <row r="166" ht="158.4">
      <c r="A166" s="1" t="s">
        <v>152</v>
      </c>
      <c r="E166" s="30" t="s">
        <v>1041</v>
      </c>
    </row>
    <row r="167">
      <c r="A167" s="1" t="s">
        <v>143</v>
      </c>
      <c r="B167" s="28">
        <v>15</v>
      </c>
      <c r="C167" s="29" t="s">
        <v>1128</v>
      </c>
      <c r="D167" s="28" t="s">
        <v>145</v>
      </c>
      <c r="E167" s="30" t="s">
        <v>1129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1021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1130</v>
      </c>
    </row>
    <row r="169" ht="52.8">
      <c r="A169" s="1" t="s">
        <v>150</v>
      </c>
      <c r="E169" s="36" t="s">
        <v>1131</v>
      </c>
    </row>
    <row r="170" ht="145.2">
      <c r="A170" s="1" t="s">
        <v>152</v>
      </c>
      <c r="E170" s="30" t="s">
        <v>1066</v>
      </c>
    </row>
    <row r="171">
      <c r="A171" s="1" t="s">
        <v>143</v>
      </c>
      <c r="B171" s="28">
        <v>16</v>
      </c>
      <c r="C171" s="29" t="s">
        <v>1132</v>
      </c>
      <c r="D171" s="28" t="s">
        <v>145</v>
      </c>
      <c r="E171" s="30" t="s">
        <v>1133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1021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 ht="26.4">
      <c r="A172" s="1" t="s">
        <v>149</v>
      </c>
      <c r="E172" s="30" t="s">
        <v>1134</v>
      </c>
    </row>
    <row r="173" ht="52.8">
      <c r="A173" s="1" t="s">
        <v>150</v>
      </c>
      <c r="E173" s="36" t="s">
        <v>1127</v>
      </c>
    </row>
    <row r="174" ht="158.4">
      <c r="A174" s="1" t="s">
        <v>152</v>
      </c>
      <c r="E174" s="30" t="s">
        <v>1041</v>
      </c>
    </row>
    <row r="175">
      <c r="A175" s="1" t="s">
        <v>143</v>
      </c>
      <c r="B175" s="28">
        <v>17</v>
      </c>
      <c r="C175" s="29" t="s">
        <v>1135</v>
      </c>
      <c r="D175" s="28" t="s">
        <v>145</v>
      </c>
      <c r="E175" s="30" t="s">
        <v>1136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1021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.8">
      <c r="A177" s="1" t="s">
        <v>150</v>
      </c>
      <c r="E177" s="36" t="s">
        <v>1131</v>
      </c>
    </row>
    <row r="178" ht="145.2">
      <c r="A178" s="1" t="s">
        <v>152</v>
      </c>
      <c r="E178" s="30" t="s">
        <v>1066</v>
      </c>
    </row>
    <row r="179" ht="26.4">
      <c r="A179" s="1" t="s">
        <v>143</v>
      </c>
      <c r="B179" s="28">
        <v>18</v>
      </c>
      <c r="C179" s="29" t="s">
        <v>1137</v>
      </c>
      <c r="D179" s="28" t="s">
        <v>145</v>
      </c>
      <c r="E179" s="30" t="s">
        <v>1138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1021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1139</v>
      </c>
    </row>
    <row r="181" ht="52.8">
      <c r="A181" s="1" t="s">
        <v>150</v>
      </c>
      <c r="E181" s="36" t="s">
        <v>1127</v>
      </c>
    </row>
    <row r="182" ht="158.4">
      <c r="A182" s="1" t="s">
        <v>152</v>
      </c>
      <c r="E182" s="30" t="s">
        <v>1041</v>
      </c>
    </row>
    <row r="183" ht="26.4">
      <c r="A183" s="1" t="s">
        <v>143</v>
      </c>
      <c r="B183" s="28">
        <v>19</v>
      </c>
      <c r="C183" s="29" t="s">
        <v>1140</v>
      </c>
      <c r="D183" s="28" t="s">
        <v>145</v>
      </c>
      <c r="E183" s="30" t="s">
        <v>1141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1021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1142</v>
      </c>
    </row>
    <row r="185" ht="52.8">
      <c r="A185" s="1" t="s">
        <v>150</v>
      </c>
      <c r="E185" s="36" t="s">
        <v>1143</v>
      </c>
    </row>
    <row r="186" ht="158.4">
      <c r="A186" s="1" t="s">
        <v>152</v>
      </c>
      <c r="E186" s="30" t="s">
        <v>1041</v>
      </c>
    </row>
    <row r="187">
      <c r="A187" s="1" t="s">
        <v>143</v>
      </c>
      <c r="B187" s="28">
        <v>20</v>
      </c>
      <c r="C187" s="29" t="s">
        <v>1144</v>
      </c>
      <c r="D187" s="28" t="s">
        <v>145</v>
      </c>
      <c r="E187" s="30" t="s">
        <v>1145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1021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1146</v>
      </c>
    </row>
    <row r="189" ht="52.8">
      <c r="A189" s="1" t="s">
        <v>150</v>
      </c>
      <c r="E189" s="36" t="s">
        <v>1127</v>
      </c>
    </row>
    <row r="190" ht="158.4">
      <c r="A190" s="1" t="s">
        <v>152</v>
      </c>
      <c r="E190" s="30" t="s">
        <v>1147</v>
      </c>
    </row>
    <row r="191">
      <c r="A191" s="1" t="s">
        <v>143</v>
      </c>
      <c r="B191" s="28">
        <v>21</v>
      </c>
      <c r="C191" s="29" t="s">
        <v>1148</v>
      </c>
      <c r="D191" s="28" t="s">
        <v>145</v>
      </c>
      <c r="E191" s="30" t="s">
        <v>1149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1021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.8">
      <c r="A193" s="1" t="s">
        <v>150</v>
      </c>
      <c r="E193" s="36" t="s">
        <v>1150</v>
      </c>
    </row>
    <row r="194" ht="145.2">
      <c r="A194" s="1" t="s">
        <v>152</v>
      </c>
      <c r="E194" s="30" t="s">
        <v>1066</v>
      </c>
    </row>
    <row r="195" ht="26.4">
      <c r="A195" s="1" t="s">
        <v>143</v>
      </c>
      <c r="B195" s="28">
        <v>22</v>
      </c>
      <c r="C195" s="29" t="s">
        <v>1151</v>
      </c>
      <c r="D195" s="28" t="s">
        <v>145</v>
      </c>
      <c r="E195" s="30" t="s">
        <v>1152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1021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1153</v>
      </c>
    </row>
    <row r="197" ht="52.8">
      <c r="A197" s="1" t="s">
        <v>150</v>
      </c>
      <c r="E197" s="36" t="s">
        <v>1127</v>
      </c>
    </row>
    <row r="198" ht="184.8">
      <c r="A198" s="1" t="s">
        <v>152</v>
      </c>
      <c r="E198" s="30" t="s">
        <v>1154</v>
      </c>
    </row>
    <row r="199">
      <c r="A199" s="1" t="s">
        <v>143</v>
      </c>
      <c r="B199" s="28">
        <v>23</v>
      </c>
      <c r="C199" s="29" t="s">
        <v>1155</v>
      </c>
      <c r="D199" s="28" t="s">
        <v>145</v>
      </c>
      <c r="E199" s="30" t="s">
        <v>1156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1021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1157</v>
      </c>
    </row>
    <row r="201" ht="52.8">
      <c r="A201" s="1" t="s">
        <v>150</v>
      </c>
      <c r="E201" s="36" t="s">
        <v>1127</v>
      </c>
    </row>
    <row r="202" ht="184.8">
      <c r="A202" s="1" t="s">
        <v>152</v>
      </c>
      <c r="E202" s="30" t="s">
        <v>1154</v>
      </c>
    </row>
    <row r="203" ht="26.4">
      <c r="A203" s="1" t="s">
        <v>143</v>
      </c>
      <c r="B203" s="28">
        <v>24</v>
      </c>
      <c r="C203" s="29" t="s">
        <v>1158</v>
      </c>
      <c r="D203" s="28" t="s">
        <v>145</v>
      </c>
      <c r="E203" s="30" t="s">
        <v>1159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1021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1157</v>
      </c>
    </row>
    <row r="205" ht="52.8">
      <c r="A205" s="1" t="s">
        <v>150</v>
      </c>
      <c r="E205" s="36" t="s">
        <v>1127</v>
      </c>
    </row>
    <row r="206" ht="184.8">
      <c r="A206" s="1" t="s">
        <v>152</v>
      </c>
      <c r="E206" s="30" t="s">
        <v>1154</v>
      </c>
    </row>
    <row r="207">
      <c r="A207" s="1" t="s">
        <v>143</v>
      </c>
      <c r="B207" s="28">
        <v>25</v>
      </c>
      <c r="C207" s="29" t="s">
        <v>1160</v>
      </c>
      <c r="D207" s="28" t="s">
        <v>145</v>
      </c>
      <c r="E207" s="30" t="s">
        <v>1161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1021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1157</v>
      </c>
    </row>
    <row r="209" ht="52.8">
      <c r="A209" s="1" t="s">
        <v>150</v>
      </c>
      <c r="E209" s="36" t="s">
        <v>1127</v>
      </c>
    </row>
    <row r="210" ht="184.8">
      <c r="A210" s="1" t="s">
        <v>152</v>
      </c>
      <c r="E210" s="30" t="s">
        <v>1154</v>
      </c>
    </row>
    <row r="211" ht="26.4">
      <c r="A211" s="1" t="s">
        <v>143</v>
      </c>
      <c r="B211" s="28">
        <v>26</v>
      </c>
      <c r="C211" s="29" t="s">
        <v>1162</v>
      </c>
      <c r="D211" s="28" t="s">
        <v>145</v>
      </c>
      <c r="E211" s="30" t="s">
        <v>1163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1021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1157</v>
      </c>
    </row>
    <row r="213" ht="52.8">
      <c r="A213" s="1" t="s">
        <v>150</v>
      </c>
      <c r="E213" s="36" t="s">
        <v>1127</v>
      </c>
    </row>
    <row r="214" ht="184.8">
      <c r="A214" s="1" t="s">
        <v>152</v>
      </c>
      <c r="E214" s="30" t="s">
        <v>1154</v>
      </c>
    </row>
    <row r="215" ht="26.4">
      <c r="A215" s="1" t="s">
        <v>143</v>
      </c>
      <c r="B215" s="28">
        <v>27</v>
      </c>
      <c r="C215" s="29" t="s">
        <v>1164</v>
      </c>
      <c r="D215" s="28" t="s">
        <v>145</v>
      </c>
      <c r="E215" s="30" t="s">
        <v>1165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1021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1166</v>
      </c>
    </row>
    <row r="217" ht="52.8">
      <c r="A217" s="1" t="s">
        <v>150</v>
      </c>
      <c r="E217" s="36" t="s">
        <v>1127</v>
      </c>
    </row>
    <row r="218" ht="184.8">
      <c r="A218" s="1" t="s">
        <v>152</v>
      </c>
      <c r="E218" s="30" t="s">
        <v>1154</v>
      </c>
    </row>
    <row r="219">
      <c r="A219" s="1" t="s">
        <v>143</v>
      </c>
      <c r="B219" s="28">
        <v>28</v>
      </c>
      <c r="C219" s="29" t="s">
        <v>1167</v>
      </c>
      <c r="D219" s="28" t="s">
        <v>145</v>
      </c>
      <c r="E219" s="30" t="s">
        <v>1168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1021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1169</v>
      </c>
    </row>
    <row r="221" ht="52.8">
      <c r="A221" s="1" t="s">
        <v>150</v>
      </c>
      <c r="E221" s="36" t="s">
        <v>1127</v>
      </c>
    </row>
    <row r="222" ht="184.8">
      <c r="A222" s="1" t="s">
        <v>152</v>
      </c>
      <c r="E222" s="30" t="s">
        <v>1154</v>
      </c>
    </row>
    <row r="223">
      <c r="A223" s="1" t="s">
        <v>143</v>
      </c>
      <c r="B223" s="28">
        <v>29</v>
      </c>
      <c r="C223" s="29" t="s">
        <v>1170</v>
      </c>
      <c r="D223" s="28" t="s">
        <v>145</v>
      </c>
      <c r="E223" s="30" t="s">
        <v>1171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1021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.8">
      <c r="A225" s="1" t="s">
        <v>150</v>
      </c>
      <c r="E225" s="36" t="s">
        <v>1172</v>
      </c>
    </row>
    <row r="226" ht="184.8">
      <c r="A226" s="1" t="s">
        <v>152</v>
      </c>
      <c r="E226" s="30" t="s">
        <v>1154</v>
      </c>
    </row>
    <row r="227" ht="26.4">
      <c r="A227" s="1" t="s">
        <v>143</v>
      </c>
      <c r="B227" s="28">
        <v>30</v>
      </c>
      <c r="C227" s="29" t="s">
        <v>1173</v>
      </c>
      <c r="D227" s="28" t="s">
        <v>145</v>
      </c>
      <c r="E227" s="30" t="s">
        <v>1174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1021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1175</v>
      </c>
    </row>
    <row r="229" ht="52.8">
      <c r="A229" s="1" t="s">
        <v>150</v>
      </c>
      <c r="E229" s="36" t="s">
        <v>1176</v>
      </c>
    </row>
    <row r="230" ht="184.8">
      <c r="A230" s="1" t="s">
        <v>152</v>
      </c>
      <c r="E230" s="30" t="s">
        <v>1154</v>
      </c>
    </row>
    <row r="231" ht="26.4">
      <c r="A231" s="1" t="s">
        <v>143</v>
      </c>
      <c r="B231" s="28">
        <v>31</v>
      </c>
      <c r="C231" s="29" t="s">
        <v>1177</v>
      </c>
      <c r="D231" s="28" t="s">
        <v>145</v>
      </c>
      <c r="E231" s="30" t="s">
        <v>1178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1021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1179</v>
      </c>
    </row>
    <row r="233" ht="52.8">
      <c r="A233" s="1" t="s">
        <v>150</v>
      </c>
      <c r="E233" s="36" t="s">
        <v>1176</v>
      </c>
    </row>
    <row r="234" ht="184.8">
      <c r="A234" s="1" t="s">
        <v>152</v>
      </c>
      <c r="E234" s="30" t="s">
        <v>1154</v>
      </c>
    </row>
    <row r="235">
      <c r="A235" s="1" t="s">
        <v>143</v>
      </c>
      <c r="B235" s="28">
        <v>32</v>
      </c>
      <c r="C235" s="29" t="s">
        <v>1180</v>
      </c>
      <c r="D235" s="28" t="s">
        <v>145</v>
      </c>
      <c r="E235" s="30" t="s">
        <v>1181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1021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.8">
      <c r="A237" s="1" t="s">
        <v>150</v>
      </c>
      <c r="E237" s="36" t="s">
        <v>1182</v>
      </c>
    </row>
    <row r="238" ht="184.8">
      <c r="A238" s="1" t="s">
        <v>152</v>
      </c>
      <c r="E238" s="30" t="s">
        <v>1154</v>
      </c>
    </row>
    <row r="239">
      <c r="A239" s="1" t="s">
        <v>143</v>
      </c>
      <c r="B239" s="28">
        <v>33</v>
      </c>
      <c r="C239" s="29" t="s">
        <v>1183</v>
      </c>
      <c r="D239" s="28" t="s">
        <v>145</v>
      </c>
      <c r="E239" s="30" t="s">
        <v>1184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1021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.8">
      <c r="A241" s="1" t="s">
        <v>150</v>
      </c>
      <c r="E241" s="36" t="s">
        <v>1143</v>
      </c>
    </row>
    <row r="242" ht="132">
      <c r="A242" s="1" t="s">
        <v>152</v>
      </c>
      <c r="E242" s="30" t="s">
        <v>1185</v>
      </c>
    </row>
    <row r="243" ht="26.4">
      <c r="A243" s="1" t="s">
        <v>143</v>
      </c>
      <c r="B243" s="28">
        <v>34</v>
      </c>
      <c r="C243" s="29" t="s">
        <v>1186</v>
      </c>
      <c r="D243" s="28" t="s">
        <v>145</v>
      </c>
      <c r="E243" s="30" t="s">
        <v>1187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1021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.8">
      <c r="A245" s="1" t="s">
        <v>150</v>
      </c>
      <c r="E245" s="36" t="s">
        <v>1143</v>
      </c>
    </row>
    <row r="246" ht="132">
      <c r="A246" s="1" t="s">
        <v>152</v>
      </c>
      <c r="E246" s="30" t="s">
        <v>1188</v>
      </c>
    </row>
    <row r="247">
      <c r="A247" s="1" t="s">
        <v>140</v>
      </c>
      <c r="C247" s="22" t="s">
        <v>1189</v>
      </c>
      <c r="E247" s="23" t="s">
        <v>1190</v>
      </c>
      <c r="L247" s="37"/>
      <c r="M247" s="38">
        <f>SUMIFS(M248:M283,A248:A283,"P")</f>
        <v>0</v>
      </c>
      <c r="N247" s="37"/>
    </row>
    <row r="248">
      <c r="A248" s="1" t="s">
        <v>143</v>
      </c>
      <c r="B248" s="28">
        <v>35</v>
      </c>
      <c r="C248" s="29" t="s">
        <v>1191</v>
      </c>
      <c r="D248" s="28" t="s">
        <v>145</v>
      </c>
      <c r="E248" s="30" t="s">
        <v>1192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9" t="s">
        <v>1021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.8">
      <c r="A250" s="1" t="s">
        <v>150</v>
      </c>
      <c r="E250" s="36" t="s">
        <v>1193</v>
      </c>
    </row>
    <row r="251" ht="145.2">
      <c r="A251" s="1" t="s">
        <v>152</v>
      </c>
      <c r="E251" s="30" t="s">
        <v>1066</v>
      </c>
    </row>
    <row r="252" ht="26.4">
      <c r="A252" s="1" t="s">
        <v>143</v>
      </c>
      <c r="B252" s="28">
        <v>36</v>
      </c>
      <c r="C252" s="29" t="s">
        <v>1194</v>
      </c>
      <c r="D252" s="28" t="s">
        <v>145</v>
      </c>
      <c r="E252" s="30" t="s">
        <v>1195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9" t="s">
        <v>1021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.8">
      <c r="A254" s="1" t="s">
        <v>150</v>
      </c>
      <c r="E254" s="36" t="s">
        <v>1196</v>
      </c>
    </row>
    <row r="255" ht="211.2">
      <c r="A255" s="1" t="s">
        <v>152</v>
      </c>
      <c r="E255" s="30" t="s">
        <v>1197</v>
      </c>
    </row>
    <row r="256">
      <c r="A256" s="1" t="s">
        <v>143</v>
      </c>
      <c r="B256" s="28">
        <v>37</v>
      </c>
      <c r="C256" s="29" t="s">
        <v>1198</v>
      </c>
      <c r="D256" s="28" t="s">
        <v>145</v>
      </c>
      <c r="E256" s="30" t="s">
        <v>1199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9" t="s">
        <v>1021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.8">
      <c r="A258" s="1" t="s">
        <v>150</v>
      </c>
      <c r="E258" s="36" t="s">
        <v>1196</v>
      </c>
    </row>
    <row r="259" ht="145.2">
      <c r="A259" s="1" t="s">
        <v>152</v>
      </c>
      <c r="E259" s="30" t="s">
        <v>1066</v>
      </c>
    </row>
    <row r="260">
      <c r="A260" s="1" t="s">
        <v>143</v>
      </c>
      <c r="B260" s="28">
        <v>38</v>
      </c>
      <c r="C260" s="29" t="s">
        <v>1200</v>
      </c>
      <c r="D260" s="28" t="s">
        <v>145</v>
      </c>
      <c r="E260" s="30" t="s">
        <v>1201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9" t="s">
        <v>1021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.8">
      <c r="A262" s="1" t="s">
        <v>150</v>
      </c>
      <c r="E262" s="36" t="s">
        <v>1202</v>
      </c>
    </row>
    <row r="263" ht="158.4">
      <c r="A263" s="1" t="s">
        <v>152</v>
      </c>
      <c r="E263" s="30" t="s">
        <v>1041</v>
      </c>
    </row>
    <row r="264">
      <c r="A264" s="1" t="s">
        <v>143</v>
      </c>
      <c r="B264" s="28">
        <v>39</v>
      </c>
      <c r="C264" s="29" t="s">
        <v>1203</v>
      </c>
      <c r="D264" s="28" t="s">
        <v>145</v>
      </c>
      <c r="E264" s="30" t="s">
        <v>1204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9" t="s">
        <v>1021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.8">
      <c r="A266" s="1" t="s">
        <v>150</v>
      </c>
      <c r="E266" s="36" t="s">
        <v>1202</v>
      </c>
    </row>
    <row r="267" ht="158.4">
      <c r="A267" s="1" t="s">
        <v>152</v>
      </c>
      <c r="E267" s="30" t="s">
        <v>1041</v>
      </c>
    </row>
    <row r="268">
      <c r="A268" s="1" t="s">
        <v>143</v>
      </c>
      <c r="B268" s="28">
        <v>40</v>
      </c>
      <c r="C268" s="29" t="s">
        <v>1205</v>
      </c>
      <c r="D268" s="28" t="s">
        <v>145</v>
      </c>
      <c r="E268" s="30" t="s">
        <v>1206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9" t="s">
        <v>1021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.8">
      <c r="A270" s="1" t="s">
        <v>150</v>
      </c>
      <c r="E270" s="36" t="s">
        <v>1202</v>
      </c>
    </row>
    <row r="271" ht="145.2">
      <c r="A271" s="1" t="s">
        <v>152</v>
      </c>
      <c r="E271" s="30" t="s">
        <v>1066</v>
      </c>
    </row>
    <row r="272">
      <c r="A272" s="1" t="s">
        <v>143</v>
      </c>
      <c r="B272" s="28">
        <v>66</v>
      </c>
      <c r="C272" s="29" t="s">
        <v>1207</v>
      </c>
      <c r="D272" s="28" t="s">
        <v>145</v>
      </c>
      <c r="E272" s="30" t="s">
        <v>1208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9" t="s">
        <v>145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.8">
      <c r="A274" s="1" t="s">
        <v>150</v>
      </c>
      <c r="E274" s="36" t="s">
        <v>1193</v>
      </c>
    </row>
    <row r="275" ht="211.2">
      <c r="A275" s="1" t="s">
        <v>152</v>
      </c>
      <c r="E275" s="30" t="s">
        <v>1197</v>
      </c>
    </row>
    <row r="276">
      <c r="A276" s="1" t="s">
        <v>143</v>
      </c>
      <c r="B276" s="28">
        <v>67</v>
      </c>
      <c r="C276" s="29" t="s">
        <v>1209</v>
      </c>
      <c r="D276" s="28" t="s">
        <v>145</v>
      </c>
      <c r="E276" s="30" t="s">
        <v>1210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9" t="s">
        <v>145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.8">
      <c r="A278" s="1" t="s">
        <v>150</v>
      </c>
      <c r="E278" s="36" t="s">
        <v>1211</v>
      </c>
    </row>
    <row r="279" ht="211.2">
      <c r="A279" s="1" t="s">
        <v>152</v>
      </c>
      <c r="E279" s="30" t="s">
        <v>1197</v>
      </c>
    </row>
    <row r="280">
      <c r="A280" s="1" t="s">
        <v>143</v>
      </c>
      <c r="B280" s="28">
        <v>68</v>
      </c>
      <c r="C280" s="29" t="s">
        <v>1212</v>
      </c>
      <c r="D280" s="28" t="s">
        <v>145</v>
      </c>
      <c r="E280" s="30" t="s">
        <v>1213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9" t="s">
        <v>145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.8">
      <c r="A282" s="1" t="s">
        <v>150</v>
      </c>
      <c r="E282" s="36" t="s">
        <v>1211</v>
      </c>
    </row>
    <row r="283" ht="145.2">
      <c r="A283" s="1" t="s">
        <v>152</v>
      </c>
      <c r="E283" s="30" t="s">
        <v>1066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1214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1214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1215</v>
      </c>
      <c r="E9" s="23" t="s">
        <v>1216</v>
      </c>
      <c r="L9" s="37"/>
      <c r="M9" s="38">
        <f>SUMIFS(M10:M61,A10:A61,"P")</f>
        <v>0</v>
      </c>
      <c r="N9" s="37"/>
    </row>
    <row r="10" ht="26.4">
      <c r="A10" s="1" t="s">
        <v>143</v>
      </c>
      <c r="B10" s="28">
        <v>1</v>
      </c>
      <c r="C10" s="29" t="s">
        <v>1217</v>
      </c>
      <c r="D10" s="28" t="s">
        <v>145</v>
      </c>
      <c r="E10" s="30" t="s">
        <v>1218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9.2">
      <c r="A12" s="1" t="s">
        <v>150</v>
      </c>
      <c r="E12" s="36" t="s">
        <v>1219</v>
      </c>
    </row>
    <row r="13" ht="79.2">
      <c r="A13" s="1" t="s">
        <v>152</v>
      </c>
      <c r="E13" s="30" t="s">
        <v>477</v>
      </c>
    </row>
    <row r="14">
      <c r="A14" s="1" t="s">
        <v>143</v>
      </c>
      <c r="B14" s="28">
        <v>2</v>
      </c>
      <c r="C14" s="29" t="s">
        <v>1220</v>
      </c>
      <c r="D14" s="28" t="s">
        <v>145</v>
      </c>
      <c r="E14" s="30" t="s">
        <v>1221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9.2">
      <c r="A16" s="1" t="s">
        <v>150</v>
      </c>
      <c r="E16" s="36" t="s">
        <v>1222</v>
      </c>
    </row>
    <row r="17" ht="79.2">
      <c r="A17" s="1" t="s">
        <v>152</v>
      </c>
      <c r="E17" s="30" t="s">
        <v>477</v>
      </c>
    </row>
    <row r="18">
      <c r="A18" s="1" t="s">
        <v>143</v>
      </c>
      <c r="B18" s="28">
        <v>3</v>
      </c>
      <c r="C18" s="29" t="s">
        <v>1223</v>
      </c>
      <c r="D18" s="28" t="s">
        <v>145</v>
      </c>
      <c r="E18" s="30" t="s">
        <v>1224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148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9.2">
      <c r="A20" s="1" t="s">
        <v>150</v>
      </c>
      <c r="E20" s="36" t="s">
        <v>1222</v>
      </c>
    </row>
    <row r="21" ht="79.2">
      <c r="A21" s="1" t="s">
        <v>152</v>
      </c>
      <c r="E21" s="30" t="s">
        <v>477</v>
      </c>
    </row>
    <row r="22">
      <c r="A22" s="1" t="s">
        <v>143</v>
      </c>
      <c r="B22" s="28">
        <v>4</v>
      </c>
      <c r="C22" s="29" t="s">
        <v>1225</v>
      </c>
      <c r="D22" s="28" t="s">
        <v>145</v>
      </c>
      <c r="E22" s="30" t="s">
        <v>1226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148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9.2">
      <c r="A24" s="1" t="s">
        <v>150</v>
      </c>
      <c r="E24" s="36" t="s">
        <v>1227</v>
      </c>
    </row>
    <row r="25" ht="79.2">
      <c r="A25" s="1" t="s">
        <v>152</v>
      </c>
      <c r="E25" s="30" t="s">
        <v>477</v>
      </c>
    </row>
    <row r="26">
      <c r="A26" s="1" t="s">
        <v>143</v>
      </c>
      <c r="B26" s="28">
        <v>5</v>
      </c>
      <c r="C26" s="29" t="s">
        <v>1228</v>
      </c>
      <c r="D26" s="28" t="s">
        <v>145</v>
      </c>
      <c r="E26" s="30" t="s">
        <v>1229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148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9.2">
      <c r="A28" s="1" t="s">
        <v>150</v>
      </c>
      <c r="E28" s="36" t="s">
        <v>1230</v>
      </c>
    </row>
    <row r="29" ht="79.2">
      <c r="A29" s="1" t="s">
        <v>152</v>
      </c>
      <c r="E29" s="30" t="s">
        <v>477</v>
      </c>
    </row>
    <row r="30">
      <c r="A30" s="1" t="s">
        <v>143</v>
      </c>
      <c r="B30" s="28">
        <v>6</v>
      </c>
      <c r="C30" s="29" t="s">
        <v>1231</v>
      </c>
      <c r="D30" s="28" t="s">
        <v>145</v>
      </c>
      <c r="E30" s="30" t="s">
        <v>1232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148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9.2">
      <c r="A32" s="1" t="s">
        <v>150</v>
      </c>
      <c r="E32" s="36" t="s">
        <v>1227</v>
      </c>
    </row>
    <row r="33" ht="39.6">
      <c r="A33" s="1" t="s">
        <v>152</v>
      </c>
      <c r="E33" s="30" t="s">
        <v>1233</v>
      </c>
    </row>
    <row r="34" ht="26.4">
      <c r="A34" s="1" t="s">
        <v>143</v>
      </c>
      <c r="B34" s="28">
        <v>7</v>
      </c>
      <c r="C34" s="29" t="s">
        <v>1234</v>
      </c>
      <c r="D34" s="28" t="s">
        <v>145</v>
      </c>
      <c r="E34" s="30" t="s">
        <v>1235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148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9.2">
      <c r="A36" s="1" t="s">
        <v>150</v>
      </c>
      <c r="E36" s="36" t="s">
        <v>1236</v>
      </c>
    </row>
    <row r="37" ht="92.4">
      <c r="A37" s="1" t="s">
        <v>152</v>
      </c>
      <c r="E37" s="30" t="s">
        <v>481</v>
      </c>
    </row>
    <row r="38" ht="26.4">
      <c r="A38" s="1" t="s">
        <v>143</v>
      </c>
      <c r="B38" s="28">
        <v>8</v>
      </c>
      <c r="C38" s="29" t="s">
        <v>926</v>
      </c>
      <c r="D38" s="28" t="s">
        <v>145</v>
      </c>
      <c r="E38" s="30" t="s">
        <v>927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148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9.2">
      <c r="A40" s="1" t="s">
        <v>150</v>
      </c>
      <c r="E40" s="36" t="s">
        <v>1236</v>
      </c>
    </row>
    <row r="41" ht="92.4">
      <c r="A41" s="1" t="s">
        <v>152</v>
      </c>
      <c r="E41" s="30" t="s">
        <v>481</v>
      </c>
    </row>
    <row r="42" ht="26.4">
      <c r="A42" s="1" t="s">
        <v>143</v>
      </c>
      <c r="B42" s="28">
        <v>9</v>
      </c>
      <c r="C42" s="29" t="s">
        <v>478</v>
      </c>
      <c r="D42" s="28" t="s">
        <v>145</v>
      </c>
      <c r="E42" s="30" t="s">
        <v>479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148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9.2">
      <c r="A44" s="1" t="s">
        <v>150</v>
      </c>
      <c r="E44" s="36" t="s">
        <v>1236</v>
      </c>
    </row>
    <row r="45" ht="92.4">
      <c r="A45" s="1" t="s">
        <v>152</v>
      </c>
      <c r="E45" s="30" t="s">
        <v>481</v>
      </c>
    </row>
    <row r="46" ht="26.4">
      <c r="A46" s="1" t="s">
        <v>143</v>
      </c>
      <c r="B46" s="28">
        <v>10</v>
      </c>
      <c r="C46" s="29" t="s">
        <v>1237</v>
      </c>
      <c r="D46" s="28" t="s">
        <v>145</v>
      </c>
      <c r="E46" s="30" t="s">
        <v>1238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148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9.2">
      <c r="A48" s="1" t="s">
        <v>150</v>
      </c>
      <c r="E48" s="36" t="s">
        <v>1239</v>
      </c>
    </row>
    <row r="49" ht="92.4">
      <c r="A49" s="1" t="s">
        <v>152</v>
      </c>
      <c r="E49" s="30" t="s">
        <v>481</v>
      </c>
    </row>
    <row r="50" ht="26.4">
      <c r="A50" s="1" t="s">
        <v>143</v>
      </c>
      <c r="B50" s="28">
        <v>11</v>
      </c>
      <c r="C50" s="29" t="s">
        <v>1240</v>
      </c>
      <c r="D50" s="28" t="s">
        <v>145</v>
      </c>
      <c r="E50" s="30" t="s">
        <v>1241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148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9.2">
      <c r="A52" s="1" t="s">
        <v>150</v>
      </c>
      <c r="E52" s="36" t="s">
        <v>1242</v>
      </c>
    </row>
    <row r="53" ht="92.4">
      <c r="A53" s="1" t="s">
        <v>152</v>
      </c>
      <c r="E53" s="30" t="s">
        <v>481</v>
      </c>
    </row>
    <row r="54">
      <c r="A54" s="1" t="s">
        <v>143</v>
      </c>
      <c r="B54" s="28">
        <v>57</v>
      </c>
      <c r="C54" s="29" t="s">
        <v>1243</v>
      </c>
      <c r="D54" s="28" t="s">
        <v>145</v>
      </c>
      <c r="E54" s="30" t="s">
        <v>1244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/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9.2">
      <c r="A56" s="1" t="s">
        <v>150</v>
      </c>
      <c r="E56" s="36" t="s">
        <v>1245</v>
      </c>
    </row>
    <row r="57" ht="79.2">
      <c r="A57" s="1" t="s">
        <v>152</v>
      </c>
      <c r="E57" s="30" t="s">
        <v>1246</v>
      </c>
    </row>
    <row r="58" ht="26.4">
      <c r="A58" s="1" t="s">
        <v>143</v>
      </c>
      <c r="B58" s="28">
        <v>58</v>
      </c>
      <c r="C58" s="29" t="s">
        <v>1247</v>
      </c>
      <c r="D58" s="28" t="s">
        <v>145</v>
      </c>
      <c r="E58" s="30" t="s">
        <v>1248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/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9.2">
      <c r="A60" s="1" t="s">
        <v>150</v>
      </c>
      <c r="E60" s="36" t="s">
        <v>1239</v>
      </c>
    </row>
    <row r="61" ht="79.2">
      <c r="A61" s="1" t="s">
        <v>152</v>
      </c>
      <c r="E61" s="30" t="s">
        <v>1249</v>
      </c>
    </row>
    <row r="62">
      <c r="A62" s="1" t="s">
        <v>140</v>
      </c>
      <c r="C62" s="22" t="s">
        <v>1250</v>
      </c>
      <c r="E62" s="23" t="s">
        <v>1251</v>
      </c>
      <c r="L62" s="37"/>
      <c r="M62" s="38">
        <f>SUMIFS(M63:M74,A63:A74,"P")</f>
        <v>0</v>
      </c>
      <c r="N62" s="37"/>
    </row>
    <row r="63" ht="26.4">
      <c r="A63" s="1" t="s">
        <v>143</v>
      </c>
      <c r="B63" s="28">
        <v>12</v>
      </c>
      <c r="C63" s="29" t="s">
        <v>1252</v>
      </c>
      <c r="D63" s="28" t="s">
        <v>145</v>
      </c>
      <c r="E63" s="30" t="s">
        <v>1253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9" t="s">
        <v>148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9.2">
      <c r="A65" s="1" t="s">
        <v>150</v>
      </c>
      <c r="E65" s="36" t="s">
        <v>1254</v>
      </c>
    </row>
    <row r="66" ht="92.4">
      <c r="A66" s="1" t="s">
        <v>152</v>
      </c>
      <c r="E66" s="30" t="s">
        <v>1255</v>
      </c>
    </row>
    <row r="67">
      <c r="A67" s="1" t="s">
        <v>143</v>
      </c>
      <c r="B67" s="28">
        <v>13</v>
      </c>
      <c r="C67" s="29" t="s">
        <v>1256</v>
      </c>
      <c r="D67" s="28" t="s">
        <v>145</v>
      </c>
      <c r="E67" s="30" t="s">
        <v>1257</v>
      </c>
      <c r="F67" s="31" t="s">
        <v>205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9" t="s">
        <v>148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9.2">
      <c r="A69" s="1" t="s">
        <v>150</v>
      </c>
      <c r="E69" s="36" t="s">
        <v>1258</v>
      </c>
    </row>
    <row r="70" ht="92.4">
      <c r="A70" s="1" t="s">
        <v>152</v>
      </c>
      <c r="E70" s="30" t="s">
        <v>1259</v>
      </c>
    </row>
    <row r="71">
      <c r="A71" s="1" t="s">
        <v>143</v>
      </c>
      <c r="B71" s="28">
        <v>14</v>
      </c>
      <c r="C71" s="29" t="s">
        <v>1260</v>
      </c>
      <c r="D71" s="28" t="s">
        <v>145</v>
      </c>
      <c r="E71" s="30" t="s">
        <v>1261</v>
      </c>
      <c r="F71" s="31" t="s">
        <v>205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9" t="s">
        <v>148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9.2">
      <c r="A73" s="1" t="s">
        <v>150</v>
      </c>
      <c r="E73" s="36" t="s">
        <v>1262</v>
      </c>
    </row>
    <row r="74" ht="92.4">
      <c r="A74" s="1" t="s">
        <v>152</v>
      </c>
      <c r="E74" s="30" t="s">
        <v>1263</v>
      </c>
    </row>
    <row r="75">
      <c r="A75" s="1" t="s">
        <v>140</v>
      </c>
      <c r="C75" s="22" t="s">
        <v>1264</v>
      </c>
      <c r="E75" s="23" t="s">
        <v>1265</v>
      </c>
      <c r="L75" s="37"/>
      <c r="M75" s="38">
        <f>SUMIFS(M76:M83,A76:A83,"P")</f>
        <v>0</v>
      </c>
      <c r="N75" s="37"/>
    </row>
    <row r="76">
      <c r="A76" s="1" t="s">
        <v>143</v>
      </c>
      <c r="B76" s="28">
        <v>15</v>
      </c>
      <c r="C76" s="29" t="s">
        <v>1266</v>
      </c>
      <c r="D76" s="28" t="s">
        <v>145</v>
      </c>
      <c r="E76" s="30" t="s">
        <v>1267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148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9.2">
      <c r="A78" s="1" t="s">
        <v>150</v>
      </c>
      <c r="E78" s="36" t="s">
        <v>1254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16</v>
      </c>
      <c r="C80" s="29" t="s">
        <v>1268</v>
      </c>
      <c r="D80" s="28" t="s">
        <v>145</v>
      </c>
      <c r="E80" s="30" t="s">
        <v>1269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148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9.2">
      <c r="A82" s="1" t="s">
        <v>150</v>
      </c>
      <c r="E82" s="36" t="s">
        <v>1254</v>
      </c>
    </row>
    <row r="83" ht="132">
      <c r="A83" s="1" t="s">
        <v>152</v>
      </c>
      <c r="E83" s="30" t="s">
        <v>1044</v>
      </c>
    </row>
    <row r="84">
      <c r="A84" s="1" t="s">
        <v>140</v>
      </c>
      <c r="C84" s="22" t="s">
        <v>1270</v>
      </c>
      <c r="E84" s="23" t="s">
        <v>1271</v>
      </c>
      <c r="L84" s="37"/>
      <c r="M84" s="38">
        <f>SUMIFS(M85:M256,A85:A256,"P")</f>
        <v>0</v>
      </c>
      <c r="N84" s="37"/>
    </row>
    <row r="85">
      <c r="A85" s="1" t="s">
        <v>143</v>
      </c>
      <c r="B85" s="28">
        <v>17</v>
      </c>
      <c r="C85" s="29" t="s">
        <v>1272</v>
      </c>
      <c r="D85" s="28" t="s">
        <v>145</v>
      </c>
      <c r="E85" s="30" t="s">
        <v>1273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9" t="s">
        <v>148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9.2">
      <c r="A87" s="1" t="s">
        <v>150</v>
      </c>
      <c r="E87" s="36" t="s">
        <v>1254</v>
      </c>
    </row>
    <row r="88" ht="250.8">
      <c r="A88" s="1" t="s">
        <v>152</v>
      </c>
      <c r="E88" s="30" t="s">
        <v>1274</v>
      </c>
    </row>
    <row r="89">
      <c r="A89" s="1" t="s">
        <v>143</v>
      </c>
      <c r="B89" s="28">
        <v>18</v>
      </c>
      <c r="C89" s="29" t="s">
        <v>1275</v>
      </c>
      <c r="D89" s="28" t="s">
        <v>145</v>
      </c>
      <c r="E89" s="30" t="s">
        <v>1276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9" t="s">
        <v>148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9.2">
      <c r="A91" s="1" t="s">
        <v>150</v>
      </c>
      <c r="E91" s="36" t="s">
        <v>1277</v>
      </c>
    </row>
    <row r="92" ht="224.4">
      <c r="A92" s="1" t="s">
        <v>152</v>
      </c>
      <c r="E92" s="30" t="s">
        <v>1278</v>
      </c>
    </row>
    <row r="93">
      <c r="A93" s="1" t="s">
        <v>143</v>
      </c>
      <c r="B93" s="28">
        <v>19</v>
      </c>
      <c r="C93" s="29" t="s">
        <v>1279</v>
      </c>
      <c r="D93" s="28" t="s">
        <v>145</v>
      </c>
      <c r="E93" s="30" t="s">
        <v>1280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9" t="s">
        <v>148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9.2">
      <c r="A95" s="1" t="s">
        <v>150</v>
      </c>
      <c r="E95" s="36" t="s">
        <v>1254</v>
      </c>
    </row>
    <row r="96" ht="211.2">
      <c r="A96" s="1" t="s">
        <v>152</v>
      </c>
      <c r="E96" s="30" t="s">
        <v>1281</v>
      </c>
    </row>
    <row r="97">
      <c r="A97" s="1" t="s">
        <v>143</v>
      </c>
      <c r="B97" s="28">
        <v>20</v>
      </c>
      <c r="C97" s="29" t="s">
        <v>1282</v>
      </c>
      <c r="D97" s="28" t="s">
        <v>145</v>
      </c>
      <c r="E97" s="30" t="s">
        <v>1283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9" t="s">
        <v>148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9.2">
      <c r="A99" s="1" t="s">
        <v>150</v>
      </c>
      <c r="E99" s="36" t="s">
        <v>1284</v>
      </c>
    </row>
    <row r="100" ht="211.2">
      <c r="A100" s="1" t="s">
        <v>152</v>
      </c>
      <c r="E100" s="30" t="s">
        <v>1285</v>
      </c>
    </row>
    <row r="101">
      <c r="A101" s="1" t="s">
        <v>143</v>
      </c>
      <c r="B101" s="28">
        <v>21</v>
      </c>
      <c r="C101" s="29" t="s">
        <v>1286</v>
      </c>
      <c r="D101" s="28" t="s">
        <v>145</v>
      </c>
      <c r="E101" s="30" t="s">
        <v>1287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9" t="s">
        <v>148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9.2">
      <c r="A103" s="1" t="s">
        <v>150</v>
      </c>
      <c r="E103" s="36" t="s">
        <v>1288</v>
      </c>
    </row>
    <row r="104" ht="211.2">
      <c r="A104" s="1" t="s">
        <v>152</v>
      </c>
      <c r="E104" s="30" t="s">
        <v>1289</v>
      </c>
    </row>
    <row r="105">
      <c r="A105" s="1" t="s">
        <v>143</v>
      </c>
      <c r="B105" s="28">
        <v>22</v>
      </c>
      <c r="C105" s="29" t="s">
        <v>1290</v>
      </c>
      <c r="D105" s="28" t="s">
        <v>145</v>
      </c>
      <c r="E105" s="30" t="s">
        <v>1291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9" t="s">
        <v>148</v>
      </c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9.2">
      <c r="A107" s="1" t="s">
        <v>150</v>
      </c>
      <c r="E107" s="36" t="s">
        <v>1254</v>
      </c>
    </row>
    <row r="108" ht="224.4">
      <c r="A108" s="1" t="s">
        <v>152</v>
      </c>
      <c r="E108" s="30" t="s">
        <v>1292</v>
      </c>
    </row>
    <row r="109">
      <c r="A109" s="1" t="s">
        <v>143</v>
      </c>
      <c r="B109" s="28">
        <v>23</v>
      </c>
      <c r="C109" s="29" t="s">
        <v>1293</v>
      </c>
      <c r="D109" s="28" t="s">
        <v>145</v>
      </c>
      <c r="E109" s="30" t="s">
        <v>1294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3">
        <v>0</v>
      </c>
      <c r="M109" s="20">
        <f>ROUND(G109*L109,P4)</f>
        <v>0</v>
      </c>
      <c r="N109" s="39" t="s">
        <v>148</v>
      </c>
      <c r="O109" s="35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9.2">
      <c r="A111" s="1" t="s">
        <v>150</v>
      </c>
      <c r="E111" s="36" t="s">
        <v>1295</v>
      </c>
    </row>
    <row r="112" ht="211.2">
      <c r="A112" s="1" t="s">
        <v>152</v>
      </c>
      <c r="E112" s="30" t="s">
        <v>1296</v>
      </c>
    </row>
    <row r="113">
      <c r="A113" s="1" t="s">
        <v>143</v>
      </c>
      <c r="B113" s="28">
        <v>24</v>
      </c>
      <c r="C113" s="29" t="s">
        <v>1297</v>
      </c>
      <c r="D113" s="28" t="s">
        <v>145</v>
      </c>
      <c r="E113" s="30" t="s">
        <v>1298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3">
        <v>0</v>
      </c>
      <c r="M113" s="20">
        <f>ROUND(G113*L113,P4)</f>
        <v>0</v>
      </c>
      <c r="N113" s="39" t="s">
        <v>148</v>
      </c>
      <c r="O113" s="35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9.2">
      <c r="A115" s="1" t="s">
        <v>150</v>
      </c>
      <c r="E115" s="36" t="s">
        <v>1295</v>
      </c>
    </row>
    <row r="116" ht="184.8">
      <c r="A116" s="1" t="s">
        <v>152</v>
      </c>
      <c r="E116" s="30" t="s">
        <v>1299</v>
      </c>
    </row>
    <row r="117">
      <c r="A117" s="1" t="s">
        <v>143</v>
      </c>
      <c r="B117" s="28">
        <v>25</v>
      </c>
      <c r="C117" s="29" t="s">
        <v>1300</v>
      </c>
      <c r="D117" s="28" t="s">
        <v>145</v>
      </c>
      <c r="E117" s="30" t="s">
        <v>1301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9" t="s">
        <v>148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9.2">
      <c r="A119" s="1" t="s">
        <v>150</v>
      </c>
      <c r="E119" s="36" t="s">
        <v>1254</v>
      </c>
    </row>
    <row r="120" ht="237.6">
      <c r="A120" s="1" t="s">
        <v>152</v>
      </c>
      <c r="E120" s="30" t="s">
        <v>1302</v>
      </c>
    </row>
    <row r="121">
      <c r="A121" s="1" t="s">
        <v>143</v>
      </c>
      <c r="B121" s="28">
        <v>26</v>
      </c>
      <c r="C121" s="29" t="s">
        <v>1119</v>
      </c>
      <c r="D121" s="28" t="s">
        <v>145</v>
      </c>
      <c r="E121" s="30" t="s">
        <v>1120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9" t="s">
        <v>148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9.2">
      <c r="A123" s="1" t="s">
        <v>150</v>
      </c>
      <c r="E123" s="36" t="s">
        <v>1303</v>
      </c>
    </row>
    <row r="124" ht="211.2">
      <c r="A124" s="1" t="s">
        <v>152</v>
      </c>
      <c r="E124" s="30" t="s">
        <v>1121</v>
      </c>
    </row>
    <row r="125">
      <c r="A125" s="1" t="s">
        <v>143</v>
      </c>
      <c r="B125" s="28">
        <v>27</v>
      </c>
      <c r="C125" s="29" t="s">
        <v>1304</v>
      </c>
      <c r="D125" s="28" t="s">
        <v>145</v>
      </c>
      <c r="E125" s="30" t="s">
        <v>1305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9" t="s">
        <v>148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9.2">
      <c r="A127" s="1" t="s">
        <v>150</v>
      </c>
      <c r="E127" s="36" t="s">
        <v>1239</v>
      </c>
    </row>
    <row r="128" ht="303.6">
      <c r="A128" s="1" t="s">
        <v>152</v>
      </c>
      <c r="E128" s="30" t="s">
        <v>1306</v>
      </c>
    </row>
    <row r="129">
      <c r="A129" s="1" t="s">
        <v>143</v>
      </c>
      <c r="B129" s="28">
        <v>28</v>
      </c>
      <c r="C129" s="29" t="s">
        <v>1307</v>
      </c>
      <c r="D129" s="28" t="s">
        <v>145</v>
      </c>
      <c r="E129" s="30" t="s">
        <v>1308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9" t="s">
        <v>148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9.2">
      <c r="A131" s="1" t="s">
        <v>150</v>
      </c>
      <c r="E131" s="36" t="s">
        <v>1277</v>
      </c>
    </row>
    <row r="132" ht="211.2">
      <c r="A132" s="1" t="s">
        <v>152</v>
      </c>
      <c r="E132" s="30" t="s">
        <v>1309</v>
      </c>
    </row>
    <row r="133">
      <c r="A133" s="1" t="s">
        <v>143</v>
      </c>
      <c r="B133" s="28">
        <v>29</v>
      </c>
      <c r="C133" s="29" t="s">
        <v>1310</v>
      </c>
      <c r="D133" s="28" t="s">
        <v>145</v>
      </c>
      <c r="E133" s="30" t="s">
        <v>1311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9" t="s">
        <v>148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9.2">
      <c r="A135" s="1" t="s">
        <v>150</v>
      </c>
      <c r="E135" s="36" t="s">
        <v>1312</v>
      </c>
    </row>
    <row r="136" ht="303.6">
      <c r="A136" s="1" t="s">
        <v>152</v>
      </c>
      <c r="E136" s="30" t="s">
        <v>1313</v>
      </c>
    </row>
    <row r="137">
      <c r="A137" s="1" t="s">
        <v>143</v>
      </c>
      <c r="B137" s="28">
        <v>30</v>
      </c>
      <c r="C137" s="29" t="s">
        <v>1314</v>
      </c>
      <c r="D137" s="28" t="s">
        <v>145</v>
      </c>
      <c r="E137" s="30" t="s">
        <v>1315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9" t="s">
        <v>148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9.2">
      <c r="A139" s="1" t="s">
        <v>150</v>
      </c>
      <c r="E139" s="36" t="s">
        <v>1316</v>
      </c>
    </row>
    <row r="140" ht="211.2">
      <c r="A140" s="1" t="s">
        <v>152</v>
      </c>
      <c r="E140" s="30" t="s">
        <v>1317</v>
      </c>
    </row>
    <row r="141">
      <c r="A141" s="1" t="s">
        <v>143</v>
      </c>
      <c r="B141" s="28">
        <v>31</v>
      </c>
      <c r="C141" s="29" t="s">
        <v>1318</v>
      </c>
      <c r="D141" s="28" t="s">
        <v>145</v>
      </c>
      <c r="E141" s="30" t="s">
        <v>1319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9" t="s">
        <v>148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9.2">
      <c r="A143" s="1" t="s">
        <v>150</v>
      </c>
      <c r="E143" s="36" t="s">
        <v>1320</v>
      </c>
    </row>
    <row r="144" ht="303.6">
      <c r="A144" s="1" t="s">
        <v>152</v>
      </c>
      <c r="E144" s="30" t="s">
        <v>1321</v>
      </c>
    </row>
    <row r="145">
      <c r="A145" s="1" t="s">
        <v>143</v>
      </c>
      <c r="B145" s="28">
        <v>32</v>
      </c>
      <c r="C145" s="29" t="s">
        <v>1322</v>
      </c>
      <c r="D145" s="28" t="s">
        <v>145</v>
      </c>
      <c r="E145" s="30" t="s">
        <v>1323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9" t="s">
        <v>148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9.2">
      <c r="A147" s="1" t="s">
        <v>150</v>
      </c>
      <c r="E147" s="36" t="s">
        <v>1230</v>
      </c>
    </row>
    <row r="148" ht="224.4">
      <c r="A148" s="1" t="s">
        <v>152</v>
      </c>
      <c r="E148" s="30" t="s">
        <v>1324</v>
      </c>
    </row>
    <row r="149">
      <c r="A149" s="1" t="s">
        <v>143</v>
      </c>
      <c r="B149" s="28">
        <v>33</v>
      </c>
      <c r="C149" s="29" t="s">
        <v>1325</v>
      </c>
      <c r="D149" s="28" t="s">
        <v>145</v>
      </c>
      <c r="E149" s="30" t="s">
        <v>1326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9" t="s">
        <v>148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9.2">
      <c r="A151" s="1" t="s">
        <v>150</v>
      </c>
      <c r="E151" s="36" t="s">
        <v>1312</v>
      </c>
    </row>
    <row r="152" ht="303.6">
      <c r="A152" s="1" t="s">
        <v>152</v>
      </c>
      <c r="E152" s="30" t="s">
        <v>1327</v>
      </c>
    </row>
    <row r="153">
      <c r="A153" s="1" t="s">
        <v>143</v>
      </c>
      <c r="B153" s="28">
        <v>34</v>
      </c>
      <c r="C153" s="29" t="s">
        <v>1328</v>
      </c>
      <c r="D153" s="28" t="s">
        <v>145</v>
      </c>
      <c r="E153" s="30" t="s">
        <v>1329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9" t="s">
        <v>148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9.2">
      <c r="A155" s="1" t="s">
        <v>150</v>
      </c>
      <c r="E155" s="36" t="s">
        <v>1316</v>
      </c>
    </row>
    <row r="156" ht="211.2">
      <c r="A156" s="1" t="s">
        <v>152</v>
      </c>
      <c r="E156" s="30" t="s">
        <v>1330</v>
      </c>
    </row>
    <row r="157">
      <c r="A157" s="1" t="s">
        <v>143</v>
      </c>
      <c r="B157" s="28">
        <v>35</v>
      </c>
      <c r="C157" s="29" t="s">
        <v>1331</v>
      </c>
      <c r="D157" s="28" t="s">
        <v>145</v>
      </c>
      <c r="E157" s="30" t="s">
        <v>1332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9" t="s">
        <v>148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9.2">
      <c r="A159" s="1" t="s">
        <v>150</v>
      </c>
      <c r="E159" s="36" t="s">
        <v>1333</v>
      </c>
    </row>
    <row r="160" ht="303.6">
      <c r="A160" s="1" t="s">
        <v>152</v>
      </c>
      <c r="E160" s="30" t="s">
        <v>1334</v>
      </c>
    </row>
    <row r="161">
      <c r="A161" s="1" t="s">
        <v>143</v>
      </c>
      <c r="B161" s="28">
        <v>36</v>
      </c>
      <c r="C161" s="29" t="s">
        <v>1335</v>
      </c>
      <c r="D161" s="28" t="s">
        <v>145</v>
      </c>
      <c r="E161" s="30" t="s">
        <v>1336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9" t="s">
        <v>148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9.2">
      <c r="A163" s="1" t="s">
        <v>150</v>
      </c>
      <c r="E163" s="36" t="s">
        <v>1337</v>
      </c>
    </row>
    <row r="164" ht="224.4">
      <c r="A164" s="1" t="s">
        <v>152</v>
      </c>
      <c r="E164" s="30" t="s">
        <v>1338</v>
      </c>
    </row>
    <row r="165" ht="26.4">
      <c r="A165" s="1" t="s">
        <v>143</v>
      </c>
      <c r="B165" s="28">
        <v>37</v>
      </c>
      <c r="C165" s="29" t="s">
        <v>1339</v>
      </c>
      <c r="D165" s="28" t="s">
        <v>145</v>
      </c>
      <c r="E165" s="30" t="s">
        <v>1340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9" t="s">
        <v>148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9.2">
      <c r="A167" s="1" t="s">
        <v>150</v>
      </c>
      <c r="E167" s="36" t="s">
        <v>1320</v>
      </c>
    </row>
    <row r="168" ht="303.6">
      <c r="A168" s="1" t="s">
        <v>152</v>
      </c>
      <c r="E168" s="30" t="s">
        <v>1341</v>
      </c>
    </row>
    <row r="169" ht="26.4">
      <c r="A169" s="1" t="s">
        <v>143</v>
      </c>
      <c r="B169" s="28">
        <v>38</v>
      </c>
      <c r="C169" s="29" t="s">
        <v>1342</v>
      </c>
      <c r="D169" s="28" t="s">
        <v>145</v>
      </c>
      <c r="E169" s="30" t="s">
        <v>1343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9" t="s">
        <v>148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9.2">
      <c r="A171" s="1" t="s">
        <v>150</v>
      </c>
      <c r="E171" s="36" t="s">
        <v>1230</v>
      </c>
    </row>
    <row r="172" ht="224.4">
      <c r="A172" s="1" t="s">
        <v>152</v>
      </c>
      <c r="E172" s="30" t="s">
        <v>1344</v>
      </c>
    </row>
    <row r="173">
      <c r="A173" s="1" t="s">
        <v>143</v>
      </c>
      <c r="B173" s="28">
        <v>39</v>
      </c>
      <c r="C173" s="29" t="s">
        <v>1345</v>
      </c>
      <c r="D173" s="28" t="s">
        <v>145</v>
      </c>
      <c r="E173" s="30" t="s">
        <v>1346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9" t="s">
        <v>148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9.2">
      <c r="A175" s="1" t="s">
        <v>150</v>
      </c>
      <c r="E175" s="36" t="s">
        <v>1312</v>
      </c>
    </row>
    <row r="176" ht="303.6">
      <c r="A176" s="1" t="s">
        <v>152</v>
      </c>
      <c r="E176" s="30" t="s">
        <v>1347</v>
      </c>
    </row>
    <row r="177">
      <c r="A177" s="1" t="s">
        <v>143</v>
      </c>
      <c r="B177" s="28">
        <v>40</v>
      </c>
      <c r="C177" s="29" t="s">
        <v>1348</v>
      </c>
      <c r="D177" s="28" t="s">
        <v>145</v>
      </c>
      <c r="E177" s="30" t="s">
        <v>1349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9" t="s">
        <v>148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9.2">
      <c r="A179" s="1" t="s">
        <v>150</v>
      </c>
      <c r="E179" s="36" t="s">
        <v>1316</v>
      </c>
    </row>
    <row r="180" ht="211.2">
      <c r="A180" s="1" t="s">
        <v>152</v>
      </c>
      <c r="E180" s="30" t="s">
        <v>1350</v>
      </c>
    </row>
    <row r="181" ht="26.4">
      <c r="A181" s="1" t="s">
        <v>143</v>
      </c>
      <c r="B181" s="28">
        <v>41</v>
      </c>
      <c r="C181" s="29" t="s">
        <v>1351</v>
      </c>
      <c r="D181" s="28" t="s">
        <v>145</v>
      </c>
      <c r="E181" s="30" t="s">
        <v>1352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9" t="s">
        <v>148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9.2">
      <c r="A183" s="1" t="s">
        <v>150</v>
      </c>
      <c r="E183" s="36" t="s">
        <v>1320</v>
      </c>
    </row>
    <row r="184" ht="303.6">
      <c r="A184" s="1" t="s">
        <v>152</v>
      </c>
      <c r="E184" s="30" t="s">
        <v>1353</v>
      </c>
    </row>
    <row r="185">
      <c r="A185" s="1" t="s">
        <v>143</v>
      </c>
      <c r="B185" s="28">
        <v>42</v>
      </c>
      <c r="C185" s="29" t="s">
        <v>1354</v>
      </c>
      <c r="D185" s="28" t="s">
        <v>145</v>
      </c>
      <c r="E185" s="30" t="s">
        <v>1355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9" t="s">
        <v>148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9.2">
      <c r="A187" s="1" t="s">
        <v>150</v>
      </c>
      <c r="E187" s="36" t="s">
        <v>1230</v>
      </c>
    </row>
    <row r="188" ht="211.2">
      <c r="A188" s="1" t="s">
        <v>152</v>
      </c>
      <c r="E188" s="30" t="s">
        <v>1356</v>
      </c>
    </row>
    <row r="189" ht="26.4">
      <c r="A189" s="1" t="s">
        <v>143</v>
      </c>
      <c r="B189" s="28">
        <v>43</v>
      </c>
      <c r="C189" s="29" t="s">
        <v>1357</v>
      </c>
      <c r="D189" s="28" t="s">
        <v>145</v>
      </c>
      <c r="E189" s="30" t="s">
        <v>1358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9" t="s">
        <v>148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9.2">
      <c r="A191" s="1" t="s">
        <v>150</v>
      </c>
      <c r="E191" s="36" t="s">
        <v>1359</v>
      </c>
    </row>
    <row r="192" ht="303.6">
      <c r="A192" s="1" t="s">
        <v>152</v>
      </c>
      <c r="E192" s="30" t="s">
        <v>1360</v>
      </c>
    </row>
    <row r="193">
      <c r="A193" s="1" t="s">
        <v>143</v>
      </c>
      <c r="B193" s="28">
        <v>44</v>
      </c>
      <c r="C193" s="29" t="s">
        <v>1361</v>
      </c>
      <c r="D193" s="28" t="s">
        <v>145</v>
      </c>
      <c r="E193" s="30" t="s">
        <v>1362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9" t="s">
        <v>148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9.2">
      <c r="A195" s="1" t="s">
        <v>150</v>
      </c>
      <c r="E195" s="36" t="s">
        <v>1284</v>
      </c>
    </row>
    <row r="196" ht="224.4">
      <c r="A196" s="1" t="s">
        <v>152</v>
      </c>
      <c r="E196" s="30" t="s">
        <v>1363</v>
      </c>
    </row>
    <row r="197">
      <c r="A197" s="1" t="s">
        <v>143</v>
      </c>
      <c r="B197" s="28">
        <v>45</v>
      </c>
      <c r="C197" s="29" t="s">
        <v>1364</v>
      </c>
      <c r="D197" s="28" t="s">
        <v>145</v>
      </c>
      <c r="E197" s="30" t="s">
        <v>1365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9" t="s">
        <v>148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9.2">
      <c r="A199" s="1" t="s">
        <v>150</v>
      </c>
      <c r="E199" s="36" t="s">
        <v>1230</v>
      </c>
    </row>
    <row r="200" ht="316.8">
      <c r="A200" s="1" t="s">
        <v>152</v>
      </c>
      <c r="E200" s="30" t="s">
        <v>1366</v>
      </c>
    </row>
    <row r="201">
      <c r="A201" s="1" t="s">
        <v>143</v>
      </c>
      <c r="B201" s="28">
        <v>46</v>
      </c>
      <c r="C201" s="29" t="s">
        <v>1367</v>
      </c>
      <c r="D201" s="28" t="s">
        <v>145</v>
      </c>
      <c r="E201" s="30" t="s">
        <v>1368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9" t="s">
        <v>148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9.2">
      <c r="A203" s="1" t="s">
        <v>150</v>
      </c>
      <c r="E203" s="36" t="s">
        <v>1239</v>
      </c>
    </row>
    <row r="204" ht="224.4">
      <c r="A204" s="1" t="s">
        <v>152</v>
      </c>
      <c r="E204" s="30" t="s">
        <v>1369</v>
      </c>
    </row>
    <row r="205" ht="26.4">
      <c r="A205" s="1" t="s">
        <v>143</v>
      </c>
      <c r="B205" s="28">
        <v>47</v>
      </c>
      <c r="C205" s="29" t="s">
        <v>1370</v>
      </c>
      <c r="D205" s="28" t="s">
        <v>145</v>
      </c>
      <c r="E205" s="30" t="s">
        <v>1371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9" t="s">
        <v>148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9.2">
      <c r="A207" s="1" t="s">
        <v>150</v>
      </c>
      <c r="E207" s="36" t="s">
        <v>1277</v>
      </c>
    </row>
    <row r="208" ht="330">
      <c r="A208" s="1" t="s">
        <v>152</v>
      </c>
      <c r="E208" s="30" t="s">
        <v>1372</v>
      </c>
    </row>
    <row r="209">
      <c r="A209" s="1" t="s">
        <v>143</v>
      </c>
      <c r="B209" s="28">
        <v>48</v>
      </c>
      <c r="C209" s="29" t="s">
        <v>1373</v>
      </c>
      <c r="D209" s="28" t="s">
        <v>145</v>
      </c>
      <c r="E209" s="30" t="s">
        <v>1374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9" t="s">
        <v>148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9.2">
      <c r="A211" s="1" t="s">
        <v>150</v>
      </c>
      <c r="E211" s="36" t="s">
        <v>1254</v>
      </c>
    </row>
    <row r="212" ht="224.4">
      <c r="A212" s="1" t="s">
        <v>152</v>
      </c>
      <c r="E212" s="30" t="s">
        <v>1375</v>
      </c>
    </row>
    <row r="213">
      <c r="A213" s="1" t="s">
        <v>143</v>
      </c>
      <c r="B213" s="28">
        <v>49</v>
      </c>
      <c r="C213" s="29" t="s">
        <v>1376</v>
      </c>
      <c r="D213" s="28" t="s">
        <v>145</v>
      </c>
      <c r="E213" s="30" t="s">
        <v>1377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9" t="s">
        <v>148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9.2">
      <c r="A215" s="1" t="s">
        <v>150</v>
      </c>
      <c r="E215" s="36" t="s">
        <v>1277</v>
      </c>
    </row>
    <row r="216" ht="303.6">
      <c r="A216" s="1" t="s">
        <v>152</v>
      </c>
      <c r="E216" s="30" t="s">
        <v>1378</v>
      </c>
    </row>
    <row r="217">
      <c r="A217" s="1" t="s">
        <v>143</v>
      </c>
      <c r="B217" s="28">
        <v>50</v>
      </c>
      <c r="C217" s="29" t="s">
        <v>1379</v>
      </c>
      <c r="D217" s="28" t="s">
        <v>145</v>
      </c>
      <c r="E217" s="30" t="s">
        <v>1380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9" t="s">
        <v>148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9.2">
      <c r="A219" s="1" t="s">
        <v>150</v>
      </c>
      <c r="E219" s="36" t="s">
        <v>1254</v>
      </c>
    </row>
    <row r="220" ht="224.4">
      <c r="A220" s="1" t="s">
        <v>152</v>
      </c>
      <c r="E220" s="30" t="s">
        <v>1381</v>
      </c>
    </row>
    <row r="221" ht="26.4">
      <c r="A221" s="1" t="s">
        <v>143</v>
      </c>
      <c r="B221" s="28">
        <v>51</v>
      </c>
      <c r="C221" s="29" t="s">
        <v>1382</v>
      </c>
      <c r="D221" s="28" t="s">
        <v>145</v>
      </c>
      <c r="E221" s="30" t="s">
        <v>1383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9" t="s">
        <v>148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9.2">
      <c r="A223" s="1" t="s">
        <v>150</v>
      </c>
      <c r="E223" s="36" t="s">
        <v>1277</v>
      </c>
    </row>
    <row r="224" ht="343.2">
      <c r="A224" s="1" t="s">
        <v>152</v>
      </c>
      <c r="E224" s="30" t="s">
        <v>1384</v>
      </c>
    </row>
    <row r="225">
      <c r="A225" s="1" t="s">
        <v>143</v>
      </c>
      <c r="B225" s="28">
        <v>52</v>
      </c>
      <c r="C225" s="29" t="s">
        <v>1385</v>
      </c>
      <c r="D225" s="28" t="s">
        <v>145</v>
      </c>
      <c r="E225" s="30" t="s">
        <v>1386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9" t="s">
        <v>148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9.2">
      <c r="A227" s="1" t="s">
        <v>150</v>
      </c>
      <c r="E227" s="36" t="s">
        <v>1254</v>
      </c>
    </row>
    <row r="228" ht="224.4">
      <c r="A228" s="1" t="s">
        <v>152</v>
      </c>
      <c r="E228" s="30" t="s">
        <v>1387</v>
      </c>
    </row>
    <row r="229">
      <c r="A229" s="1" t="s">
        <v>143</v>
      </c>
      <c r="B229" s="28">
        <v>53</v>
      </c>
      <c r="C229" s="29" t="s">
        <v>1388</v>
      </c>
      <c r="D229" s="28" t="s">
        <v>145</v>
      </c>
      <c r="E229" s="30" t="s">
        <v>1389</v>
      </c>
      <c r="F229" s="31" t="s">
        <v>205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9" t="s">
        <v>148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9.2">
      <c r="A231" s="1" t="s">
        <v>150</v>
      </c>
      <c r="E231" s="36" t="s">
        <v>1258</v>
      </c>
    </row>
    <row r="232" ht="184.8">
      <c r="A232" s="1" t="s">
        <v>152</v>
      </c>
      <c r="E232" s="30" t="s">
        <v>1390</v>
      </c>
    </row>
    <row r="233" ht="26.4">
      <c r="A233" s="1" t="s">
        <v>143</v>
      </c>
      <c r="B233" s="28">
        <v>54</v>
      </c>
      <c r="C233" s="29" t="s">
        <v>1391</v>
      </c>
      <c r="D233" s="28" t="s">
        <v>145</v>
      </c>
      <c r="E233" s="30" t="s">
        <v>1392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9" t="s">
        <v>148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9.2">
      <c r="A235" s="1" t="s">
        <v>150</v>
      </c>
      <c r="E235" s="36" t="s">
        <v>1262</v>
      </c>
    </row>
    <row r="236" ht="211.2">
      <c r="A236" s="1" t="s">
        <v>152</v>
      </c>
      <c r="E236" s="30" t="s">
        <v>1393</v>
      </c>
    </row>
    <row r="237">
      <c r="A237" s="1" t="s">
        <v>143</v>
      </c>
      <c r="B237" s="28">
        <v>55</v>
      </c>
      <c r="C237" s="29" t="s">
        <v>1394</v>
      </c>
      <c r="D237" s="28" t="s">
        <v>145</v>
      </c>
      <c r="E237" s="30" t="s">
        <v>1395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9" t="s">
        <v>148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9.2">
      <c r="A239" s="1" t="s">
        <v>150</v>
      </c>
      <c r="E239" s="36" t="s">
        <v>1254</v>
      </c>
    </row>
    <row r="240" ht="303.6">
      <c r="A240" s="1" t="s">
        <v>152</v>
      </c>
      <c r="E240" s="30" t="s">
        <v>1396</v>
      </c>
    </row>
    <row r="241">
      <c r="A241" s="1" t="s">
        <v>143</v>
      </c>
      <c r="B241" s="28">
        <v>56</v>
      </c>
      <c r="C241" s="29" t="s">
        <v>1397</v>
      </c>
      <c r="D241" s="28" t="s">
        <v>145</v>
      </c>
      <c r="E241" s="30" t="s">
        <v>1398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9" t="s">
        <v>148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9.2">
      <c r="A243" s="1" t="s">
        <v>150</v>
      </c>
      <c r="E243" s="36" t="s">
        <v>1254</v>
      </c>
    </row>
    <row r="244" ht="105.6">
      <c r="A244" s="1" t="s">
        <v>152</v>
      </c>
      <c r="E244" s="30" t="s">
        <v>1399</v>
      </c>
    </row>
    <row r="245">
      <c r="A245" s="1" t="s">
        <v>143</v>
      </c>
      <c r="B245" s="28">
        <v>59</v>
      </c>
      <c r="C245" s="29" t="s">
        <v>1400</v>
      </c>
      <c r="D245" s="28" t="s">
        <v>145</v>
      </c>
      <c r="E245" s="30" t="s">
        <v>1401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9" t="s">
        <v>1021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.6">
      <c r="A247" s="1" t="s">
        <v>150</v>
      </c>
      <c r="E247" s="36" t="s">
        <v>1402</v>
      </c>
    </row>
    <row r="248" ht="171.6">
      <c r="A248" s="1" t="s">
        <v>152</v>
      </c>
      <c r="E248" s="30" t="s">
        <v>1403</v>
      </c>
    </row>
    <row r="249">
      <c r="A249" s="1" t="s">
        <v>143</v>
      </c>
      <c r="B249" s="28">
        <v>60</v>
      </c>
      <c r="C249" s="29" t="s">
        <v>1404</v>
      </c>
      <c r="D249" s="28" t="s">
        <v>145</v>
      </c>
      <c r="E249" s="30" t="s">
        <v>1405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9" t="s">
        <v>1021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.6">
      <c r="A251" s="1" t="s">
        <v>150</v>
      </c>
      <c r="E251" s="36" t="s">
        <v>1402</v>
      </c>
    </row>
    <row r="252" ht="224.4">
      <c r="A252" s="1" t="s">
        <v>152</v>
      </c>
      <c r="E252" s="30" t="s">
        <v>1406</v>
      </c>
    </row>
    <row r="253">
      <c r="A253" s="1" t="s">
        <v>143</v>
      </c>
      <c r="B253" s="28">
        <v>61</v>
      </c>
      <c r="C253" s="29" t="s">
        <v>1407</v>
      </c>
      <c r="D253" s="28" t="s">
        <v>145</v>
      </c>
      <c r="E253" s="30" t="s">
        <v>1408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9" t="s">
        <v>1021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.6">
      <c r="A255" s="1" t="s">
        <v>150</v>
      </c>
      <c r="E255" s="36" t="s">
        <v>1402</v>
      </c>
    </row>
    <row r="256" ht="211.2">
      <c r="A256" s="1" t="s">
        <v>152</v>
      </c>
      <c r="E256" s="30" t="s">
        <v>1409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1410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1410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SUMIFS(M10:M13,A10:A13,"P")</f>
        <v>0</v>
      </c>
      <c r="N9" s="37"/>
    </row>
    <row r="10" ht="26.4">
      <c r="A10" s="1" t="s">
        <v>143</v>
      </c>
      <c r="B10" s="28">
        <v>13</v>
      </c>
      <c r="C10" s="29" t="s">
        <v>1413</v>
      </c>
      <c r="D10" s="28" t="s">
        <v>1414</v>
      </c>
      <c r="E10" s="30" t="s">
        <v>1415</v>
      </c>
      <c r="F10" s="31" t="s">
        <v>236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1416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149</v>
      </c>
      <c r="E11" s="30" t="s">
        <v>238</v>
      </c>
    </row>
    <row r="12" ht="52.8">
      <c r="A12" s="1" t="s">
        <v>150</v>
      </c>
      <c r="E12" s="36" t="s">
        <v>1417</v>
      </c>
    </row>
    <row r="13" ht="211.2">
      <c r="A13" s="1" t="s">
        <v>152</v>
      </c>
      <c r="E13" s="30" t="s">
        <v>239</v>
      </c>
    </row>
    <row r="14">
      <c r="A14" s="1" t="s">
        <v>140</v>
      </c>
      <c r="C14" s="22" t="s">
        <v>1418</v>
      </c>
      <c r="E14" s="23" t="s">
        <v>1419</v>
      </c>
      <c r="L14" s="37"/>
      <c r="M14" s="38">
        <f>SUMIFS(M15:M22,A15:A22,"P")</f>
        <v>0</v>
      </c>
      <c r="N14" s="37"/>
    </row>
    <row r="15">
      <c r="A15" s="1" t="s">
        <v>143</v>
      </c>
      <c r="B15" s="28">
        <v>1</v>
      </c>
      <c r="C15" s="29" t="s">
        <v>1420</v>
      </c>
      <c r="D15" s="28" t="s">
        <v>145</v>
      </c>
      <c r="E15" s="30" t="s">
        <v>1421</v>
      </c>
      <c r="F15" s="31" t="s">
        <v>258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1422</v>
      </c>
    </row>
    <row r="18" ht="356.4">
      <c r="A18" s="1" t="s">
        <v>152</v>
      </c>
      <c r="E18" s="30" t="s">
        <v>260</v>
      </c>
    </row>
    <row r="19">
      <c r="A19" s="1" t="s">
        <v>143</v>
      </c>
      <c r="B19" s="28">
        <v>2</v>
      </c>
      <c r="C19" s="29" t="s">
        <v>265</v>
      </c>
      <c r="D19" s="28" t="s">
        <v>145</v>
      </c>
      <c r="E19" s="30" t="s">
        <v>266</v>
      </c>
      <c r="F19" s="31" t="s">
        <v>258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1422</v>
      </c>
    </row>
    <row r="22" ht="264">
      <c r="A22" s="1" t="s">
        <v>152</v>
      </c>
      <c r="E22" s="30" t="s">
        <v>268</v>
      </c>
    </row>
    <row r="23">
      <c r="A23" s="1" t="s">
        <v>140</v>
      </c>
      <c r="C23" s="22" t="s">
        <v>1423</v>
      </c>
      <c r="E23" s="23" t="s">
        <v>1424</v>
      </c>
      <c r="L23" s="37"/>
      <c r="M23" s="38">
        <f>SUMIFS(M24:M27,A24:A27,"P")</f>
        <v>0</v>
      </c>
      <c r="N23" s="37"/>
    </row>
    <row r="24">
      <c r="A24" s="1" t="s">
        <v>143</v>
      </c>
      <c r="B24" s="28">
        <v>3</v>
      </c>
      <c r="C24" s="29" t="s">
        <v>1425</v>
      </c>
      <c r="D24" s="28" t="s">
        <v>145</v>
      </c>
      <c r="E24" s="30" t="s">
        <v>1426</v>
      </c>
      <c r="F24" s="31" t="s">
        <v>1427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9" t="s">
        <v>1021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.8">
      <c r="A26" s="1" t="s">
        <v>150</v>
      </c>
      <c r="E26" s="36" t="s">
        <v>1428</v>
      </c>
    </row>
    <row r="27" ht="52.8">
      <c r="A27" s="1" t="s">
        <v>152</v>
      </c>
      <c r="E27" s="30" t="s">
        <v>1429</v>
      </c>
    </row>
    <row r="28">
      <c r="A28" s="1" t="s">
        <v>140</v>
      </c>
      <c r="C28" s="22" t="s">
        <v>141</v>
      </c>
      <c r="E28" s="23" t="s">
        <v>1430</v>
      </c>
      <c r="L28" s="37"/>
      <c r="M28" s="38">
        <f>SUMIFS(M29:M64,A29:A64,"P")</f>
        <v>0</v>
      </c>
      <c r="N28" s="37"/>
    </row>
    <row r="29">
      <c r="A29" s="1" t="s">
        <v>143</v>
      </c>
      <c r="B29" s="28">
        <v>4</v>
      </c>
      <c r="C29" s="29" t="s">
        <v>1431</v>
      </c>
      <c r="D29" s="28" t="s">
        <v>145</v>
      </c>
      <c r="E29" s="30" t="s">
        <v>1432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3">
        <v>0</v>
      </c>
      <c r="M29" s="20">
        <f>ROUND(G29*L29,P4)</f>
        <v>0</v>
      </c>
      <c r="N29" s="39" t="s">
        <v>1021</v>
      </c>
      <c r="O29" s="35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.8">
      <c r="A31" s="1" t="s">
        <v>150</v>
      </c>
      <c r="E31" s="36" t="s">
        <v>1433</v>
      </c>
    </row>
    <row r="32" ht="158.4">
      <c r="A32" s="1" t="s">
        <v>152</v>
      </c>
      <c r="E32" s="30" t="s">
        <v>1434</v>
      </c>
    </row>
    <row r="33">
      <c r="A33" s="1" t="s">
        <v>143</v>
      </c>
      <c r="B33" s="28">
        <v>5</v>
      </c>
      <c r="C33" s="29" t="s">
        <v>1435</v>
      </c>
      <c r="D33" s="28" t="s">
        <v>145</v>
      </c>
      <c r="E33" s="30" t="s">
        <v>1436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3">
        <v>0</v>
      </c>
      <c r="M33" s="20">
        <f>ROUND(G33*L33,P4)</f>
        <v>0</v>
      </c>
      <c r="N33" s="39" t="s">
        <v>1021</v>
      </c>
      <c r="O33" s="35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.8">
      <c r="A35" s="1" t="s">
        <v>150</v>
      </c>
      <c r="E35" s="36" t="s">
        <v>1437</v>
      </c>
    </row>
    <row r="36" ht="158.4">
      <c r="A36" s="1" t="s">
        <v>152</v>
      </c>
      <c r="E36" s="30" t="s">
        <v>1438</v>
      </c>
    </row>
    <row r="37">
      <c r="A37" s="1" t="s">
        <v>143</v>
      </c>
      <c r="B37" s="28">
        <v>6</v>
      </c>
      <c r="C37" s="29" t="s">
        <v>1439</v>
      </c>
      <c r="D37" s="28" t="s">
        <v>145</v>
      </c>
      <c r="E37" s="30" t="s">
        <v>1440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9" t="s">
        <v>1021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.8">
      <c r="A39" s="1" t="s">
        <v>150</v>
      </c>
      <c r="E39" s="36" t="s">
        <v>1437</v>
      </c>
    </row>
    <row r="40" ht="132">
      <c r="A40" s="1" t="s">
        <v>152</v>
      </c>
      <c r="E40" s="30" t="s">
        <v>1044</v>
      </c>
    </row>
    <row r="41">
      <c r="A41" s="1" t="s">
        <v>143</v>
      </c>
      <c r="B41" s="28">
        <v>7</v>
      </c>
      <c r="C41" s="29" t="s">
        <v>1441</v>
      </c>
      <c r="D41" s="28" t="s">
        <v>145</v>
      </c>
      <c r="E41" s="30" t="s">
        <v>1442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9" t="s">
        <v>1021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.8">
      <c r="A43" s="1" t="s">
        <v>150</v>
      </c>
      <c r="E43" s="36" t="s">
        <v>1437</v>
      </c>
    </row>
    <row r="44" ht="158.4">
      <c r="A44" s="1" t="s">
        <v>152</v>
      </c>
      <c r="E44" s="30" t="s">
        <v>1443</v>
      </c>
    </row>
    <row r="45">
      <c r="A45" s="1" t="s">
        <v>143</v>
      </c>
      <c r="B45" s="28">
        <v>8</v>
      </c>
      <c r="C45" s="29" t="s">
        <v>1444</v>
      </c>
      <c r="D45" s="28" t="s">
        <v>145</v>
      </c>
      <c r="E45" s="30" t="s">
        <v>1445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9" t="s">
        <v>1021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.8">
      <c r="A47" s="1" t="s">
        <v>150</v>
      </c>
      <c r="E47" s="36" t="s">
        <v>1446</v>
      </c>
    </row>
    <row r="48" ht="158.4">
      <c r="A48" s="1" t="s">
        <v>152</v>
      </c>
      <c r="E48" s="30" t="s">
        <v>1443</v>
      </c>
    </row>
    <row r="49">
      <c r="A49" s="1" t="s">
        <v>143</v>
      </c>
      <c r="B49" s="28">
        <v>9</v>
      </c>
      <c r="C49" s="29" t="s">
        <v>1447</v>
      </c>
      <c r="D49" s="28" t="s">
        <v>145</v>
      </c>
      <c r="E49" s="30" t="s">
        <v>1448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9" t="s">
        <v>1021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.8">
      <c r="A51" s="1" t="s">
        <v>150</v>
      </c>
      <c r="E51" s="36" t="s">
        <v>1437</v>
      </c>
    </row>
    <row r="52" ht="158.4">
      <c r="A52" s="1" t="s">
        <v>152</v>
      </c>
      <c r="E52" s="30" t="s">
        <v>1443</v>
      </c>
    </row>
    <row r="53">
      <c r="A53" s="1" t="s">
        <v>143</v>
      </c>
      <c r="B53" s="28">
        <v>10</v>
      </c>
      <c r="C53" s="29" t="s">
        <v>1449</v>
      </c>
      <c r="D53" s="28" t="s">
        <v>145</v>
      </c>
      <c r="E53" s="30" t="s">
        <v>1450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9" t="s">
        <v>1021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.8">
      <c r="A55" s="1" t="s">
        <v>150</v>
      </c>
      <c r="E55" s="36" t="s">
        <v>1437</v>
      </c>
    </row>
    <row r="56" ht="132">
      <c r="A56" s="1" t="s">
        <v>152</v>
      </c>
      <c r="E56" s="30" t="s">
        <v>1451</v>
      </c>
    </row>
    <row r="57">
      <c r="A57" s="1" t="s">
        <v>143</v>
      </c>
      <c r="B57" s="28">
        <v>11</v>
      </c>
      <c r="C57" s="29" t="s">
        <v>1452</v>
      </c>
      <c r="D57" s="28" t="s">
        <v>145</v>
      </c>
      <c r="E57" s="30" t="s">
        <v>1453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9" t="s">
        <v>1021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.8">
      <c r="A59" s="1" t="s">
        <v>150</v>
      </c>
      <c r="E59" s="36" t="s">
        <v>1454</v>
      </c>
    </row>
    <row r="60" ht="158.4">
      <c r="A60" s="1" t="s">
        <v>152</v>
      </c>
      <c r="E60" s="30" t="s">
        <v>1438</v>
      </c>
    </row>
    <row r="61">
      <c r="A61" s="1" t="s">
        <v>143</v>
      </c>
      <c r="B61" s="28">
        <v>12</v>
      </c>
      <c r="C61" s="29" t="s">
        <v>1455</v>
      </c>
      <c r="D61" s="28" t="s">
        <v>145</v>
      </c>
      <c r="E61" s="30" t="s">
        <v>1456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9" t="s">
        <v>1021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.8">
      <c r="A63" s="1" t="s">
        <v>150</v>
      </c>
      <c r="E63" s="36" t="s">
        <v>1454</v>
      </c>
    </row>
    <row r="64" ht="132">
      <c r="A64" s="1" t="s">
        <v>152</v>
      </c>
      <c r="E64" s="30" t="s">
        <v>1044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1457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1457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1458</v>
      </c>
      <c r="E9" s="23" t="s">
        <v>1459</v>
      </c>
      <c r="L9" s="37"/>
      <c r="M9" s="38">
        <f>SUMIFS(M10:M25,A10:A25,"P")</f>
        <v>0</v>
      </c>
      <c r="N9" s="37"/>
    </row>
    <row r="10">
      <c r="A10" s="1" t="s">
        <v>143</v>
      </c>
      <c r="B10" s="28">
        <v>1</v>
      </c>
      <c r="C10" s="29" t="s">
        <v>1460</v>
      </c>
      <c r="D10" s="28" t="s">
        <v>145</v>
      </c>
      <c r="E10" s="30" t="s">
        <v>1461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1462</v>
      </c>
    </row>
    <row r="13" ht="79.2">
      <c r="A13" s="1" t="s">
        <v>152</v>
      </c>
      <c r="E13" s="30" t="s">
        <v>477</v>
      </c>
    </row>
    <row r="14">
      <c r="A14" s="1" t="s">
        <v>143</v>
      </c>
      <c r="B14" s="28">
        <v>2</v>
      </c>
      <c r="C14" s="29" t="s">
        <v>1463</v>
      </c>
      <c r="D14" s="28" t="s">
        <v>145</v>
      </c>
      <c r="E14" s="30" t="s">
        <v>1464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1465</v>
      </c>
    </row>
    <row r="17" ht="79.2">
      <c r="A17" s="1" t="s">
        <v>152</v>
      </c>
      <c r="E17" s="30" t="s">
        <v>477</v>
      </c>
    </row>
    <row r="18">
      <c r="A18" s="1" t="s">
        <v>143</v>
      </c>
      <c r="B18" s="28">
        <v>59</v>
      </c>
      <c r="C18" s="29" t="s">
        <v>1466</v>
      </c>
      <c r="D18" s="28" t="s">
        <v>145</v>
      </c>
      <c r="E18" s="30" t="s">
        <v>1467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145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.8">
      <c r="A20" s="1" t="s">
        <v>150</v>
      </c>
      <c r="E20" s="36" t="s">
        <v>1468</v>
      </c>
    </row>
    <row r="21">
      <c r="A21" s="1" t="s">
        <v>152</v>
      </c>
      <c r="E21" s="30" t="s">
        <v>1469</v>
      </c>
    </row>
    <row r="22">
      <c r="A22" s="1" t="s">
        <v>143</v>
      </c>
      <c r="B22" s="28">
        <v>60</v>
      </c>
      <c r="C22" s="29" t="s">
        <v>1470</v>
      </c>
      <c r="D22" s="28" t="s">
        <v>145</v>
      </c>
      <c r="E22" s="30" t="s">
        <v>1471</v>
      </c>
      <c r="F22" s="31" t="s">
        <v>1472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145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.8">
      <c r="A24" s="1" t="s">
        <v>150</v>
      </c>
      <c r="E24" s="36" t="s">
        <v>1473</v>
      </c>
    </row>
    <row r="25">
      <c r="A25" s="1" t="s">
        <v>152</v>
      </c>
      <c r="E25" s="30" t="s">
        <v>1469</v>
      </c>
    </row>
    <row r="26">
      <c r="A26" s="1" t="s">
        <v>140</v>
      </c>
      <c r="C26" s="22" t="s">
        <v>141</v>
      </c>
      <c r="E26" s="23" t="s">
        <v>1430</v>
      </c>
      <c r="L26" s="37"/>
      <c r="M26" s="38">
        <f>SUMIFS(M27:M250,A27:A250,"P")</f>
        <v>0</v>
      </c>
      <c r="N26" s="37"/>
    </row>
    <row r="27">
      <c r="A27" s="1" t="s">
        <v>143</v>
      </c>
      <c r="B27" s="28">
        <v>3</v>
      </c>
      <c r="C27" s="29" t="s">
        <v>1474</v>
      </c>
      <c r="D27" s="28" t="s">
        <v>145</v>
      </c>
      <c r="E27" s="30" t="s">
        <v>1475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1476</v>
      </c>
    </row>
    <row r="30" ht="158.4">
      <c r="A30" s="1" t="s">
        <v>152</v>
      </c>
      <c r="E30" s="30" t="s">
        <v>1041</v>
      </c>
    </row>
    <row r="31">
      <c r="A31" s="1" t="s">
        <v>143</v>
      </c>
      <c r="B31" s="28">
        <v>4</v>
      </c>
      <c r="C31" s="29" t="s">
        <v>1477</v>
      </c>
      <c r="D31" s="28" t="s">
        <v>145</v>
      </c>
      <c r="E31" s="30" t="s">
        <v>1478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1479</v>
      </c>
    </row>
    <row r="34" ht="158.4">
      <c r="A34" s="1" t="s">
        <v>152</v>
      </c>
      <c r="E34" s="30" t="s">
        <v>1041</v>
      </c>
    </row>
    <row r="35">
      <c r="A35" s="1" t="s">
        <v>143</v>
      </c>
      <c r="B35" s="28">
        <v>5</v>
      </c>
      <c r="C35" s="29" t="s">
        <v>1480</v>
      </c>
      <c r="D35" s="28" t="s">
        <v>145</v>
      </c>
      <c r="E35" s="30" t="s">
        <v>1481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1021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.8">
      <c r="A37" s="1" t="s">
        <v>150</v>
      </c>
      <c r="E37" s="36" t="s">
        <v>1482</v>
      </c>
    </row>
    <row r="38" ht="132">
      <c r="A38" s="1" t="s">
        <v>152</v>
      </c>
      <c r="E38" s="30" t="s">
        <v>1044</v>
      </c>
    </row>
    <row r="39">
      <c r="A39" s="1" t="s">
        <v>143</v>
      </c>
      <c r="B39" s="28">
        <v>6</v>
      </c>
      <c r="C39" s="29" t="s">
        <v>1050</v>
      </c>
      <c r="D39" s="28" t="s">
        <v>145</v>
      </c>
      <c r="E39" s="30" t="s">
        <v>1051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1021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.8">
      <c r="A41" s="1" t="s">
        <v>150</v>
      </c>
      <c r="E41" s="36" t="s">
        <v>1483</v>
      </c>
    </row>
    <row r="42" ht="158.4">
      <c r="A42" s="1" t="s">
        <v>152</v>
      </c>
      <c r="E42" s="30" t="s">
        <v>1041</v>
      </c>
    </row>
    <row r="43">
      <c r="A43" s="1" t="s">
        <v>143</v>
      </c>
      <c r="B43" s="28">
        <v>7</v>
      </c>
      <c r="C43" s="29" t="s">
        <v>1484</v>
      </c>
      <c r="D43" s="28" t="s">
        <v>145</v>
      </c>
      <c r="E43" s="30" t="s">
        <v>1485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9" t="s">
        <v>1021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.8">
      <c r="A45" s="1" t="s">
        <v>150</v>
      </c>
      <c r="E45" s="36" t="s">
        <v>1486</v>
      </c>
    </row>
    <row r="46" ht="158.4">
      <c r="A46" s="1" t="s">
        <v>152</v>
      </c>
      <c r="E46" s="30" t="s">
        <v>1041</v>
      </c>
    </row>
    <row r="47" ht="26.4">
      <c r="A47" s="1" t="s">
        <v>143</v>
      </c>
      <c r="B47" s="28">
        <v>8</v>
      </c>
      <c r="C47" s="29" t="s">
        <v>1487</v>
      </c>
      <c r="D47" s="28" t="s">
        <v>145</v>
      </c>
      <c r="E47" s="30" t="s">
        <v>1488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9" t="s">
        <v>1021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.8">
      <c r="A49" s="1" t="s">
        <v>150</v>
      </c>
      <c r="E49" s="36" t="s">
        <v>1489</v>
      </c>
    </row>
    <row r="50" ht="158.4">
      <c r="A50" s="1" t="s">
        <v>152</v>
      </c>
      <c r="E50" s="30" t="s">
        <v>1041</v>
      </c>
    </row>
    <row r="51">
      <c r="A51" s="1" t="s">
        <v>143</v>
      </c>
      <c r="B51" s="28">
        <v>9</v>
      </c>
      <c r="C51" s="29" t="s">
        <v>1490</v>
      </c>
      <c r="D51" s="28" t="s">
        <v>145</v>
      </c>
      <c r="E51" s="30" t="s">
        <v>1491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9" t="s">
        <v>1021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.8">
      <c r="A53" s="1" t="s">
        <v>150</v>
      </c>
      <c r="E53" s="36" t="s">
        <v>1489</v>
      </c>
    </row>
    <row r="54" ht="132">
      <c r="A54" s="1" t="s">
        <v>152</v>
      </c>
      <c r="E54" s="30" t="s">
        <v>1044</v>
      </c>
    </row>
    <row r="55">
      <c r="A55" s="1" t="s">
        <v>143</v>
      </c>
      <c r="B55" s="28">
        <v>10</v>
      </c>
      <c r="C55" s="29" t="s">
        <v>1492</v>
      </c>
      <c r="D55" s="28" t="s">
        <v>145</v>
      </c>
      <c r="E55" s="30" t="s">
        <v>1493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9" t="s">
        <v>1021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.8">
      <c r="A57" s="1" t="s">
        <v>150</v>
      </c>
      <c r="E57" s="36" t="s">
        <v>1494</v>
      </c>
    </row>
    <row r="58" ht="158.4">
      <c r="A58" s="1" t="s">
        <v>152</v>
      </c>
      <c r="E58" s="30" t="s">
        <v>1041</v>
      </c>
    </row>
    <row r="59">
      <c r="A59" s="1" t="s">
        <v>143</v>
      </c>
      <c r="B59" s="28">
        <v>11</v>
      </c>
      <c r="C59" s="29" t="s">
        <v>1058</v>
      </c>
      <c r="D59" s="28" t="s">
        <v>145</v>
      </c>
      <c r="E59" s="30" t="s">
        <v>1059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9" t="s">
        <v>1021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.8">
      <c r="A61" s="1" t="s">
        <v>150</v>
      </c>
      <c r="E61" s="36" t="s">
        <v>1495</v>
      </c>
    </row>
    <row r="62" ht="132">
      <c r="A62" s="1" t="s">
        <v>152</v>
      </c>
      <c r="E62" s="30" t="s">
        <v>1044</v>
      </c>
    </row>
    <row r="63">
      <c r="A63" s="1" t="s">
        <v>143</v>
      </c>
      <c r="B63" s="28">
        <v>12</v>
      </c>
      <c r="C63" s="29" t="s">
        <v>1496</v>
      </c>
      <c r="D63" s="28" t="s">
        <v>145</v>
      </c>
      <c r="E63" s="30" t="s">
        <v>1497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9" t="s">
        <v>1021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.8">
      <c r="A65" s="1" t="s">
        <v>150</v>
      </c>
      <c r="E65" s="36" t="s">
        <v>1498</v>
      </c>
    </row>
    <row r="66" ht="158.4">
      <c r="A66" s="1" t="s">
        <v>152</v>
      </c>
      <c r="E66" s="30" t="s">
        <v>1041</v>
      </c>
    </row>
    <row r="67">
      <c r="A67" s="1" t="s">
        <v>143</v>
      </c>
      <c r="B67" s="28">
        <v>13</v>
      </c>
      <c r="C67" s="29" t="s">
        <v>1499</v>
      </c>
      <c r="D67" s="28" t="s">
        <v>145</v>
      </c>
      <c r="E67" s="30" t="s">
        <v>1500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9" t="s">
        <v>1021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.8">
      <c r="A69" s="1" t="s">
        <v>150</v>
      </c>
      <c r="E69" s="36" t="s">
        <v>1498</v>
      </c>
    </row>
    <row r="70" ht="132">
      <c r="A70" s="1" t="s">
        <v>152</v>
      </c>
      <c r="E70" s="30" t="s">
        <v>1044</v>
      </c>
    </row>
    <row r="71">
      <c r="A71" s="1" t="s">
        <v>143</v>
      </c>
      <c r="B71" s="28">
        <v>14</v>
      </c>
      <c r="C71" s="29" t="s">
        <v>1501</v>
      </c>
      <c r="D71" s="28" t="s">
        <v>145</v>
      </c>
      <c r="E71" s="30" t="s">
        <v>1502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9" t="s">
        <v>1021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.8">
      <c r="A73" s="1" t="s">
        <v>150</v>
      </c>
      <c r="E73" s="36" t="s">
        <v>1503</v>
      </c>
    </row>
    <row r="74" ht="158.4">
      <c r="A74" s="1" t="s">
        <v>152</v>
      </c>
      <c r="E74" s="30" t="s">
        <v>1041</v>
      </c>
    </row>
    <row r="75">
      <c r="A75" s="1" t="s">
        <v>143</v>
      </c>
      <c r="B75" s="28">
        <v>15</v>
      </c>
      <c r="C75" s="29" t="s">
        <v>1504</v>
      </c>
      <c r="D75" s="28" t="s">
        <v>145</v>
      </c>
      <c r="E75" s="30" t="s">
        <v>1505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9" t="s">
        <v>1021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.8">
      <c r="A77" s="1" t="s">
        <v>150</v>
      </c>
      <c r="E77" s="36" t="s">
        <v>1503</v>
      </c>
    </row>
    <row r="78" ht="132">
      <c r="A78" s="1" t="s">
        <v>152</v>
      </c>
      <c r="E78" s="30" t="s">
        <v>1044</v>
      </c>
    </row>
    <row r="79">
      <c r="A79" s="1" t="s">
        <v>143</v>
      </c>
      <c r="B79" s="28">
        <v>16</v>
      </c>
      <c r="C79" s="29" t="s">
        <v>1506</v>
      </c>
      <c r="D79" s="28" t="s">
        <v>145</v>
      </c>
      <c r="E79" s="30" t="s">
        <v>1507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9" t="s">
        <v>1021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.8">
      <c r="A81" s="1" t="s">
        <v>150</v>
      </c>
      <c r="E81" s="36" t="s">
        <v>1508</v>
      </c>
    </row>
    <row r="82" ht="158.4">
      <c r="A82" s="1" t="s">
        <v>152</v>
      </c>
      <c r="E82" s="30" t="s">
        <v>1041</v>
      </c>
    </row>
    <row r="83">
      <c r="A83" s="1" t="s">
        <v>143</v>
      </c>
      <c r="B83" s="28">
        <v>17</v>
      </c>
      <c r="C83" s="29" t="s">
        <v>1509</v>
      </c>
      <c r="D83" s="28" t="s">
        <v>145</v>
      </c>
      <c r="E83" s="30" t="s">
        <v>1510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9" t="s">
        <v>1021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.8">
      <c r="A85" s="1" t="s">
        <v>150</v>
      </c>
      <c r="E85" s="36" t="s">
        <v>1511</v>
      </c>
    </row>
    <row r="86" ht="158.4">
      <c r="A86" s="1" t="s">
        <v>152</v>
      </c>
      <c r="E86" s="30" t="s">
        <v>1041</v>
      </c>
    </row>
    <row r="87">
      <c r="A87" s="1" t="s">
        <v>143</v>
      </c>
      <c r="B87" s="28">
        <v>18</v>
      </c>
      <c r="C87" s="29" t="s">
        <v>1512</v>
      </c>
      <c r="D87" s="28" t="s">
        <v>145</v>
      </c>
      <c r="E87" s="30" t="s">
        <v>1513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9" t="s">
        <v>1021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.8">
      <c r="A89" s="1" t="s">
        <v>150</v>
      </c>
      <c r="E89" s="36" t="s">
        <v>1514</v>
      </c>
    </row>
    <row r="90" ht="132">
      <c r="A90" s="1" t="s">
        <v>152</v>
      </c>
      <c r="E90" s="30" t="s">
        <v>1044</v>
      </c>
    </row>
    <row r="91" ht="26.4">
      <c r="A91" s="1" t="s">
        <v>143</v>
      </c>
      <c r="B91" s="28">
        <v>19</v>
      </c>
      <c r="C91" s="29" t="s">
        <v>1515</v>
      </c>
      <c r="D91" s="28" t="s">
        <v>145</v>
      </c>
      <c r="E91" s="30" t="s">
        <v>1516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9" t="s">
        <v>1021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.8">
      <c r="A93" s="1" t="s">
        <v>150</v>
      </c>
      <c r="E93" s="36" t="s">
        <v>1517</v>
      </c>
    </row>
    <row r="94" ht="158.4">
      <c r="A94" s="1" t="s">
        <v>152</v>
      </c>
      <c r="E94" s="30" t="s">
        <v>1041</v>
      </c>
    </row>
    <row r="95">
      <c r="A95" s="1" t="s">
        <v>143</v>
      </c>
      <c r="B95" s="28">
        <v>20</v>
      </c>
      <c r="C95" s="29" t="s">
        <v>1518</v>
      </c>
      <c r="D95" s="28" t="s">
        <v>145</v>
      </c>
      <c r="E95" s="30" t="s">
        <v>1519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9" t="s">
        <v>1021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.8">
      <c r="A97" s="1" t="s">
        <v>150</v>
      </c>
      <c r="E97" s="36" t="s">
        <v>1517</v>
      </c>
    </row>
    <row r="98" ht="132">
      <c r="A98" s="1" t="s">
        <v>152</v>
      </c>
      <c r="E98" s="30" t="s">
        <v>1044</v>
      </c>
    </row>
    <row r="99">
      <c r="A99" s="1" t="s">
        <v>143</v>
      </c>
      <c r="B99" s="28">
        <v>21</v>
      </c>
      <c r="C99" s="29" t="s">
        <v>1520</v>
      </c>
      <c r="D99" s="28" t="s">
        <v>145</v>
      </c>
      <c r="E99" s="30" t="s">
        <v>1521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9" t="s">
        <v>1021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.8">
      <c r="A101" s="1" t="s">
        <v>150</v>
      </c>
      <c r="E101" s="36" t="s">
        <v>1514</v>
      </c>
    </row>
    <row r="102" ht="158.4">
      <c r="A102" s="1" t="s">
        <v>152</v>
      </c>
      <c r="E102" s="30" t="s">
        <v>1041</v>
      </c>
    </row>
    <row r="103">
      <c r="A103" s="1" t="s">
        <v>143</v>
      </c>
      <c r="B103" s="28">
        <v>22</v>
      </c>
      <c r="C103" s="29" t="s">
        <v>1522</v>
      </c>
      <c r="D103" s="28" t="s">
        <v>145</v>
      </c>
      <c r="E103" s="30" t="s">
        <v>1523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9" t="s">
        <v>1021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.8">
      <c r="A105" s="1" t="s">
        <v>150</v>
      </c>
      <c r="E105" s="36" t="s">
        <v>1524</v>
      </c>
    </row>
    <row r="106" ht="158.4">
      <c r="A106" s="1" t="s">
        <v>152</v>
      </c>
      <c r="E106" s="30" t="s">
        <v>1041</v>
      </c>
    </row>
    <row r="107">
      <c r="A107" s="1" t="s">
        <v>143</v>
      </c>
      <c r="B107" s="28">
        <v>23</v>
      </c>
      <c r="C107" s="29" t="s">
        <v>1525</v>
      </c>
      <c r="D107" s="28" t="s">
        <v>145</v>
      </c>
      <c r="E107" s="30" t="s">
        <v>1526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1021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.8">
      <c r="A109" s="1" t="s">
        <v>150</v>
      </c>
      <c r="E109" s="36" t="s">
        <v>1524</v>
      </c>
    </row>
    <row r="110" ht="132">
      <c r="A110" s="1" t="s">
        <v>152</v>
      </c>
      <c r="E110" s="30" t="s">
        <v>1044</v>
      </c>
    </row>
    <row r="111">
      <c r="A111" s="1" t="s">
        <v>143</v>
      </c>
      <c r="B111" s="28">
        <v>24</v>
      </c>
      <c r="C111" s="29" t="s">
        <v>1527</v>
      </c>
      <c r="D111" s="28" t="s">
        <v>145</v>
      </c>
      <c r="E111" s="30" t="s">
        <v>1528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1021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.8">
      <c r="A113" s="1" t="s">
        <v>150</v>
      </c>
      <c r="E113" s="36" t="s">
        <v>1514</v>
      </c>
    </row>
    <row r="114" ht="158.4">
      <c r="A114" s="1" t="s">
        <v>152</v>
      </c>
      <c r="E114" s="30" t="s">
        <v>1041</v>
      </c>
    </row>
    <row r="115">
      <c r="A115" s="1" t="s">
        <v>143</v>
      </c>
      <c r="B115" s="28">
        <v>25</v>
      </c>
      <c r="C115" s="29" t="s">
        <v>1529</v>
      </c>
      <c r="D115" s="28" t="s">
        <v>145</v>
      </c>
      <c r="E115" s="30" t="s">
        <v>1530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9" t="s">
        <v>1021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.8">
      <c r="A117" s="1" t="s">
        <v>150</v>
      </c>
      <c r="E117" s="36" t="s">
        <v>1531</v>
      </c>
    </row>
    <row r="118" ht="158.4">
      <c r="A118" s="1" t="s">
        <v>152</v>
      </c>
      <c r="E118" s="30" t="s">
        <v>1041</v>
      </c>
    </row>
    <row r="119">
      <c r="A119" s="1" t="s">
        <v>143</v>
      </c>
      <c r="B119" s="28">
        <v>26</v>
      </c>
      <c r="C119" s="29" t="s">
        <v>1532</v>
      </c>
      <c r="D119" s="28" t="s">
        <v>145</v>
      </c>
      <c r="E119" s="30" t="s">
        <v>1533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1021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.8">
      <c r="A121" s="1" t="s">
        <v>150</v>
      </c>
      <c r="E121" s="36" t="s">
        <v>1534</v>
      </c>
    </row>
    <row r="122" ht="184.8">
      <c r="A122" s="1" t="s">
        <v>152</v>
      </c>
      <c r="E122" s="30" t="s">
        <v>1535</v>
      </c>
    </row>
    <row r="123">
      <c r="A123" s="1" t="s">
        <v>143</v>
      </c>
      <c r="B123" s="28">
        <v>27</v>
      </c>
      <c r="C123" s="29" t="s">
        <v>1536</v>
      </c>
      <c r="D123" s="28" t="s">
        <v>145</v>
      </c>
      <c r="E123" s="30" t="s">
        <v>1537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1021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.8">
      <c r="A125" s="1" t="s">
        <v>150</v>
      </c>
      <c r="E125" s="36" t="s">
        <v>1514</v>
      </c>
    </row>
    <row r="126" ht="184.8">
      <c r="A126" s="1" t="s">
        <v>152</v>
      </c>
      <c r="E126" s="30" t="s">
        <v>1535</v>
      </c>
    </row>
    <row r="127">
      <c r="A127" s="1" t="s">
        <v>143</v>
      </c>
      <c r="B127" s="28">
        <v>28</v>
      </c>
      <c r="C127" s="29" t="s">
        <v>1538</v>
      </c>
      <c r="D127" s="28" t="s">
        <v>145</v>
      </c>
      <c r="E127" s="30" t="s">
        <v>1539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1021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.8">
      <c r="A129" s="1" t="s">
        <v>150</v>
      </c>
      <c r="E129" s="36" t="s">
        <v>1468</v>
      </c>
    </row>
    <row r="130" ht="171.6">
      <c r="A130" s="1" t="s">
        <v>152</v>
      </c>
      <c r="E130" s="30" t="s">
        <v>1540</v>
      </c>
    </row>
    <row r="131">
      <c r="A131" s="1" t="s">
        <v>143</v>
      </c>
      <c r="B131" s="28">
        <v>29</v>
      </c>
      <c r="C131" s="29" t="s">
        <v>1541</v>
      </c>
      <c r="D131" s="28" t="s">
        <v>145</v>
      </c>
      <c r="E131" s="30" t="s">
        <v>1542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1021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.8">
      <c r="A133" s="1" t="s">
        <v>150</v>
      </c>
      <c r="E133" s="36" t="s">
        <v>1468</v>
      </c>
    </row>
    <row r="134" ht="132">
      <c r="A134" s="1" t="s">
        <v>152</v>
      </c>
      <c r="E134" s="30" t="s">
        <v>1543</v>
      </c>
    </row>
    <row r="135">
      <c r="A135" s="1" t="s">
        <v>143</v>
      </c>
      <c r="B135" s="28">
        <v>30</v>
      </c>
      <c r="C135" s="29" t="s">
        <v>1544</v>
      </c>
      <c r="D135" s="28" t="s">
        <v>145</v>
      </c>
      <c r="E135" s="30" t="s">
        <v>1545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1021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.8">
      <c r="A137" s="1" t="s">
        <v>150</v>
      </c>
      <c r="E137" s="36" t="s">
        <v>1546</v>
      </c>
    </row>
    <row r="138" ht="158.4">
      <c r="A138" s="1" t="s">
        <v>152</v>
      </c>
      <c r="E138" s="30" t="s">
        <v>1041</v>
      </c>
    </row>
    <row r="139">
      <c r="A139" s="1" t="s">
        <v>143</v>
      </c>
      <c r="B139" s="28">
        <v>31</v>
      </c>
      <c r="C139" s="29" t="s">
        <v>1547</v>
      </c>
      <c r="D139" s="28" t="s">
        <v>145</v>
      </c>
      <c r="E139" s="30" t="s">
        <v>1548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1021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.8">
      <c r="A141" s="1" t="s">
        <v>150</v>
      </c>
      <c r="E141" s="36" t="s">
        <v>1546</v>
      </c>
    </row>
    <row r="142" ht="132">
      <c r="A142" s="1" t="s">
        <v>152</v>
      </c>
      <c r="E142" s="30" t="s">
        <v>1044</v>
      </c>
    </row>
    <row r="143">
      <c r="A143" s="1" t="s">
        <v>143</v>
      </c>
      <c r="B143" s="28">
        <v>32</v>
      </c>
      <c r="C143" s="29" t="s">
        <v>1549</v>
      </c>
      <c r="D143" s="28" t="s">
        <v>145</v>
      </c>
      <c r="E143" s="30" t="s">
        <v>1550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1021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.8">
      <c r="A145" s="1" t="s">
        <v>150</v>
      </c>
      <c r="E145" s="36" t="s">
        <v>1193</v>
      </c>
    </row>
    <row r="146" ht="158.4">
      <c r="A146" s="1" t="s">
        <v>152</v>
      </c>
      <c r="E146" s="30" t="s">
        <v>1041</v>
      </c>
    </row>
    <row r="147">
      <c r="A147" s="1" t="s">
        <v>143</v>
      </c>
      <c r="B147" s="28">
        <v>33</v>
      </c>
      <c r="C147" s="29" t="s">
        <v>1551</v>
      </c>
      <c r="D147" s="28" t="s">
        <v>145</v>
      </c>
      <c r="E147" s="30" t="s">
        <v>1552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1021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.8">
      <c r="A149" s="1" t="s">
        <v>150</v>
      </c>
      <c r="E149" s="36" t="s">
        <v>1193</v>
      </c>
    </row>
    <row r="150" ht="158.4">
      <c r="A150" s="1" t="s">
        <v>152</v>
      </c>
      <c r="E150" s="30" t="s">
        <v>1041</v>
      </c>
    </row>
    <row r="151">
      <c r="A151" s="1" t="s">
        <v>143</v>
      </c>
      <c r="B151" s="28">
        <v>34</v>
      </c>
      <c r="C151" s="29" t="s">
        <v>1553</v>
      </c>
      <c r="D151" s="28" t="s">
        <v>145</v>
      </c>
      <c r="E151" s="30" t="s">
        <v>1554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1021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.8">
      <c r="A153" s="1" t="s">
        <v>150</v>
      </c>
      <c r="E153" s="36" t="s">
        <v>1486</v>
      </c>
    </row>
    <row r="154" ht="158.4">
      <c r="A154" s="1" t="s">
        <v>152</v>
      </c>
      <c r="E154" s="30" t="s">
        <v>1041</v>
      </c>
    </row>
    <row r="155">
      <c r="A155" s="1" t="s">
        <v>143</v>
      </c>
      <c r="B155" s="28">
        <v>35</v>
      </c>
      <c r="C155" s="29" t="s">
        <v>1555</v>
      </c>
      <c r="D155" s="28" t="s">
        <v>145</v>
      </c>
      <c r="E155" s="30" t="s">
        <v>1556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1021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.8">
      <c r="A157" s="1" t="s">
        <v>150</v>
      </c>
      <c r="E157" s="36" t="s">
        <v>1514</v>
      </c>
    </row>
    <row r="158" ht="145.2">
      <c r="A158" s="1" t="s">
        <v>152</v>
      </c>
      <c r="E158" s="30" t="s">
        <v>1066</v>
      </c>
    </row>
    <row r="159">
      <c r="A159" s="1" t="s">
        <v>143</v>
      </c>
      <c r="B159" s="28">
        <v>36</v>
      </c>
      <c r="C159" s="29" t="s">
        <v>1557</v>
      </c>
      <c r="D159" s="28" t="s">
        <v>145</v>
      </c>
      <c r="E159" s="30" t="s">
        <v>1558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1021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.8">
      <c r="A161" s="1" t="s">
        <v>150</v>
      </c>
      <c r="E161" s="36" t="s">
        <v>1503</v>
      </c>
    </row>
    <row r="162" ht="158.4">
      <c r="A162" s="1" t="s">
        <v>152</v>
      </c>
      <c r="E162" s="30" t="s">
        <v>1041</v>
      </c>
    </row>
    <row r="163">
      <c r="A163" s="1" t="s">
        <v>143</v>
      </c>
      <c r="B163" s="28">
        <v>37</v>
      </c>
      <c r="C163" s="29" t="s">
        <v>1559</v>
      </c>
      <c r="D163" s="28" t="s">
        <v>145</v>
      </c>
      <c r="E163" s="30" t="s">
        <v>1560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1021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.8">
      <c r="A165" s="1" t="s">
        <v>150</v>
      </c>
      <c r="E165" s="36" t="s">
        <v>1193</v>
      </c>
    </row>
    <row r="166" ht="158.4">
      <c r="A166" s="1" t="s">
        <v>152</v>
      </c>
      <c r="E166" s="30" t="s">
        <v>1041</v>
      </c>
    </row>
    <row r="167">
      <c r="A167" s="1" t="s">
        <v>143</v>
      </c>
      <c r="B167" s="28">
        <v>38</v>
      </c>
      <c r="C167" s="29" t="s">
        <v>1561</v>
      </c>
      <c r="D167" s="28" t="s">
        <v>145</v>
      </c>
      <c r="E167" s="30" t="s">
        <v>1562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1021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.8">
      <c r="A169" s="1" t="s">
        <v>150</v>
      </c>
      <c r="E169" s="36" t="s">
        <v>1563</v>
      </c>
    </row>
    <row r="170" ht="145.2">
      <c r="A170" s="1" t="s">
        <v>152</v>
      </c>
      <c r="E170" s="30" t="s">
        <v>1066</v>
      </c>
    </row>
    <row r="171">
      <c r="A171" s="1" t="s">
        <v>143</v>
      </c>
      <c r="B171" s="28">
        <v>39</v>
      </c>
      <c r="C171" s="29" t="s">
        <v>1564</v>
      </c>
      <c r="D171" s="28" t="s">
        <v>145</v>
      </c>
      <c r="E171" s="30" t="s">
        <v>1565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1021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.8">
      <c r="A173" s="1" t="s">
        <v>150</v>
      </c>
      <c r="E173" s="36" t="s">
        <v>1196</v>
      </c>
    </row>
    <row r="174" ht="158.4">
      <c r="A174" s="1" t="s">
        <v>152</v>
      </c>
      <c r="E174" s="30" t="s">
        <v>1041</v>
      </c>
    </row>
    <row r="175">
      <c r="A175" s="1" t="s">
        <v>143</v>
      </c>
      <c r="B175" s="28">
        <v>40</v>
      </c>
      <c r="C175" s="29" t="s">
        <v>1566</v>
      </c>
      <c r="D175" s="28" t="s">
        <v>145</v>
      </c>
      <c r="E175" s="30" t="s">
        <v>1567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1021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.8">
      <c r="A177" s="1" t="s">
        <v>150</v>
      </c>
      <c r="E177" s="36" t="s">
        <v>1568</v>
      </c>
    </row>
    <row r="178" ht="158.4">
      <c r="A178" s="1" t="s">
        <v>152</v>
      </c>
      <c r="E178" s="30" t="s">
        <v>1041</v>
      </c>
    </row>
    <row r="179">
      <c r="A179" s="1" t="s">
        <v>143</v>
      </c>
      <c r="B179" s="28">
        <v>41</v>
      </c>
      <c r="C179" s="29" t="s">
        <v>1569</v>
      </c>
      <c r="D179" s="28" t="s">
        <v>145</v>
      </c>
      <c r="E179" s="30" t="s">
        <v>1570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1021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.8">
      <c r="A181" s="1" t="s">
        <v>150</v>
      </c>
      <c r="E181" s="36" t="s">
        <v>1563</v>
      </c>
    </row>
    <row r="182" ht="145.2">
      <c r="A182" s="1" t="s">
        <v>152</v>
      </c>
      <c r="E182" s="30" t="s">
        <v>1066</v>
      </c>
    </row>
    <row r="183" ht="26.4">
      <c r="A183" s="1" t="s">
        <v>143</v>
      </c>
      <c r="B183" s="28">
        <v>42</v>
      </c>
      <c r="C183" s="29" t="s">
        <v>1571</v>
      </c>
      <c r="D183" s="28" t="s">
        <v>145</v>
      </c>
      <c r="E183" s="30" t="s">
        <v>1572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1021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.8">
      <c r="A185" s="1" t="s">
        <v>150</v>
      </c>
      <c r="E185" s="36" t="s">
        <v>1508</v>
      </c>
    </row>
    <row r="186" ht="158.4">
      <c r="A186" s="1" t="s">
        <v>152</v>
      </c>
      <c r="E186" s="30" t="s">
        <v>1041</v>
      </c>
    </row>
    <row r="187">
      <c r="A187" s="1" t="s">
        <v>143</v>
      </c>
      <c r="B187" s="28">
        <v>43</v>
      </c>
      <c r="C187" s="29" t="s">
        <v>1573</v>
      </c>
      <c r="D187" s="28" t="s">
        <v>145</v>
      </c>
      <c r="E187" s="30" t="s">
        <v>1574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1021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.8">
      <c r="A189" s="1" t="s">
        <v>150</v>
      </c>
      <c r="E189" s="36" t="s">
        <v>1508</v>
      </c>
    </row>
    <row r="190" ht="145.2">
      <c r="A190" s="1" t="s">
        <v>152</v>
      </c>
      <c r="E190" s="30" t="s">
        <v>1066</v>
      </c>
    </row>
    <row r="191" ht="26.4">
      <c r="A191" s="1" t="s">
        <v>143</v>
      </c>
      <c r="B191" s="28">
        <v>44</v>
      </c>
      <c r="C191" s="29" t="s">
        <v>1575</v>
      </c>
      <c r="D191" s="28" t="s">
        <v>145</v>
      </c>
      <c r="E191" s="30" t="s">
        <v>1576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1021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.8">
      <c r="A193" s="1" t="s">
        <v>150</v>
      </c>
      <c r="E193" s="36" t="s">
        <v>1577</v>
      </c>
    </row>
    <row r="194" ht="158.4">
      <c r="A194" s="1" t="s">
        <v>152</v>
      </c>
      <c r="E194" s="30" t="s">
        <v>1041</v>
      </c>
    </row>
    <row r="195" ht="26.4">
      <c r="A195" s="1" t="s">
        <v>143</v>
      </c>
      <c r="B195" s="28">
        <v>45</v>
      </c>
      <c r="C195" s="29" t="s">
        <v>1578</v>
      </c>
      <c r="D195" s="28" t="s">
        <v>145</v>
      </c>
      <c r="E195" s="30" t="s">
        <v>1579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1021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.8">
      <c r="A197" s="1" t="s">
        <v>150</v>
      </c>
      <c r="E197" s="36" t="s">
        <v>1580</v>
      </c>
    </row>
    <row r="198" ht="158.4">
      <c r="A198" s="1" t="s">
        <v>152</v>
      </c>
      <c r="E198" s="30" t="s">
        <v>1041</v>
      </c>
    </row>
    <row r="199">
      <c r="A199" s="1" t="s">
        <v>143</v>
      </c>
      <c r="B199" s="28">
        <v>46</v>
      </c>
      <c r="C199" s="29" t="s">
        <v>1581</v>
      </c>
      <c r="D199" s="28" t="s">
        <v>145</v>
      </c>
      <c r="E199" s="30" t="s">
        <v>1582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1021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.8">
      <c r="A201" s="1" t="s">
        <v>150</v>
      </c>
      <c r="E201" s="36" t="s">
        <v>1583</v>
      </c>
    </row>
    <row r="202" ht="145.2">
      <c r="A202" s="1" t="s">
        <v>152</v>
      </c>
      <c r="E202" s="30" t="s">
        <v>1066</v>
      </c>
    </row>
    <row r="203" ht="26.4">
      <c r="A203" s="1" t="s">
        <v>143</v>
      </c>
      <c r="B203" s="28">
        <v>47</v>
      </c>
      <c r="C203" s="29" t="s">
        <v>1584</v>
      </c>
      <c r="D203" s="28" t="s">
        <v>145</v>
      </c>
      <c r="E203" s="30" t="s">
        <v>1585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1021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.8">
      <c r="A205" s="1" t="s">
        <v>150</v>
      </c>
      <c r="E205" s="36" t="s">
        <v>1489</v>
      </c>
    </row>
    <row r="206" ht="158.4">
      <c r="A206" s="1" t="s">
        <v>152</v>
      </c>
      <c r="E206" s="30" t="s">
        <v>1041</v>
      </c>
    </row>
    <row r="207" ht="26.4">
      <c r="A207" s="1" t="s">
        <v>143</v>
      </c>
      <c r="B207" s="28">
        <v>48</v>
      </c>
      <c r="C207" s="29" t="s">
        <v>1586</v>
      </c>
      <c r="D207" s="28" t="s">
        <v>145</v>
      </c>
      <c r="E207" s="30" t="s">
        <v>1587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1021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.8">
      <c r="A209" s="1" t="s">
        <v>150</v>
      </c>
      <c r="E209" s="36" t="s">
        <v>1489</v>
      </c>
    </row>
    <row r="210" ht="158.4">
      <c r="A210" s="1" t="s">
        <v>152</v>
      </c>
      <c r="E210" s="30" t="s">
        <v>1041</v>
      </c>
    </row>
    <row r="211">
      <c r="A211" s="1" t="s">
        <v>143</v>
      </c>
      <c r="B211" s="28">
        <v>49</v>
      </c>
      <c r="C211" s="29" t="s">
        <v>1588</v>
      </c>
      <c r="D211" s="28" t="s">
        <v>145</v>
      </c>
      <c r="E211" s="30" t="s">
        <v>1589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1021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.8">
      <c r="A213" s="1" t="s">
        <v>150</v>
      </c>
      <c r="E213" s="36" t="s">
        <v>1590</v>
      </c>
    </row>
    <row r="214" ht="145.2">
      <c r="A214" s="1" t="s">
        <v>152</v>
      </c>
      <c r="E214" s="30" t="s">
        <v>1066</v>
      </c>
    </row>
    <row r="215">
      <c r="A215" s="1" t="s">
        <v>143</v>
      </c>
      <c r="B215" s="28">
        <v>50</v>
      </c>
      <c r="C215" s="29" t="s">
        <v>1591</v>
      </c>
      <c r="D215" s="28" t="s">
        <v>145</v>
      </c>
      <c r="E215" s="30" t="s">
        <v>1592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1021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.8">
      <c r="A217" s="1" t="s">
        <v>150</v>
      </c>
      <c r="E217" s="36" t="s">
        <v>1508</v>
      </c>
    </row>
    <row r="218" ht="184.8">
      <c r="A218" s="1" t="s">
        <v>152</v>
      </c>
      <c r="E218" s="30" t="s">
        <v>1071</v>
      </c>
    </row>
    <row r="219">
      <c r="A219" s="1" t="s">
        <v>143</v>
      </c>
      <c r="B219" s="28">
        <v>51</v>
      </c>
      <c r="C219" s="29" t="s">
        <v>1593</v>
      </c>
      <c r="D219" s="28" t="s">
        <v>145</v>
      </c>
      <c r="E219" s="30" t="s">
        <v>1594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1021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.8">
      <c r="A221" s="1" t="s">
        <v>150</v>
      </c>
      <c r="E221" s="36" t="s">
        <v>1202</v>
      </c>
    </row>
    <row r="222" ht="158.4">
      <c r="A222" s="1" t="s">
        <v>152</v>
      </c>
      <c r="E222" s="30" t="s">
        <v>1041</v>
      </c>
    </row>
    <row r="223">
      <c r="A223" s="1" t="s">
        <v>143</v>
      </c>
      <c r="B223" s="28">
        <v>52</v>
      </c>
      <c r="C223" s="29" t="s">
        <v>1595</v>
      </c>
      <c r="D223" s="28" t="s">
        <v>145</v>
      </c>
      <c r="E223" s="30" t="s">
        <v>1596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1021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.8">
      <c r="A225" s="1" t="s">
        <v>150</v>
      </c>
      <c r="E225" s="36" t="s">
        <v>1202</v>
      </c>
    </row>
    <row r="226" ht="158.4">
      <c r="A226" s="1" t="s">
        <v>152</v>
      </c>
      <c r="E226" s="30" t="s">
        <v>1041</v>
      </c>
    </row>
    <row r="227">
      <c r="A227" s="1" t="s">
        <v>143</v>
      </c>
      <c r="B227" s="28">
        <v>53</v>
      </c>
      <c r="C227" s="29" t="s">
        <v>1597</v>
      </c>
      <c r="D227" s="28" t="s">
        <v>145</v>
      </c>
      <c r="E227" s="30" t="s">
        <v>1598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1021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.8">
      <c r="A229" s="1" t="s">
        <v>150</v>
      </c>
      <c r="E229" s="36" t="s">
        <v>1489</v>
      </c>
    </row>
    <row r="230" ht="158.4">
      <c r="A230" s="1" t="s">
        <v>152</v>
      </c>
      <c r="E230" s="30" t="s">
        <v>1041</v>
      </c>
    </row>
    <row r="231">
      <c r="A231" s="1" t="s">
        <v>143</v>
      </c>
      <c r="B231" s="28">
        <v>54</v>
      </c>
      <c r="C231" s="29" t="s">
        <v>1599</v>
      </c>
      <c r="D231" s="28" t="s">
        <v>145</v>
      </c>
      <c r="E231" s="30" t="s">
        <v>1600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1021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.8">
      <c r="A233" s="1" t="s">
        <v>150</v>
      </c>
      <c r="E233" s="36" t="s">
        <v>1202</v>
      </c>
    </row>
    <row r="234" ht="158.4">
      <c r="A234" s="1" t="s">
        <v>152</v>
      </c>
      <c r="E234" s="30" t="s">
        <v>1041</v>
      </c>
    </row>
    <row r="235">
      <c r="A235" s="1" t="s">
        <v>143</v>
      </c>
      <c r="B235" s="28">
        <v>55</v>
      </c>
      <c r="C235" s="29" t="s">
        <v>1601</v>
      </c>
      <c r="D235" s="28" t="s">
        <v>145</v>
      </c>
      <c r="E235" s="30" t="s">
        <v>1602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1021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.8">
      <c r="A237" s="1" t="s">
        <v>150</v>
      </c>
      <c r="E237" s="36" t="s">
        <v>1196</v>
      </c>
    </row>
    <row r="238" ht="158.4">
      <c r="A238" s="1" t="s">
        <v>152</v>
      </c>
      <c r="E238" s="30" t="s">
        <v>1041</v>
      </c>
    </row>
    <row r="239">
      <c r="A239" s="1" t="s">
        <v>143</v>
      </c>
      <c r="B239" s="28">
        <v>56</v>
      </c>
      <c r="C239" s="29" t="s">
        <v>1603</v>
      </c>
      <c r="D239" s="28" t="s">
        <v>145</v>
      </c>
      <c r="E239" s="30" t="s">
        <v>1604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1021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.8">
      <c r="A241" s="1" t="s">
        <v>150</v>
      </c>
      <c r="E241" s="36" t="s">
        <v>1196</v>
      </c>
    </row>
    <row r="242" ht="158.4">
      <c r="A242" s="1" t="s">
        <v>152</v>
      </c>
      <c r="E242" s="30" t="s">
        <v>1041</v>
      </c>
    </row>
    <row r="243">
      <c r="A243" s="1" t="s">
        <v>143</v>
      </c>
      <c r="B243" s="28">
        <v>57</v>
      </c>
      <c r="C243" s="29" t="s">
        <v>1605</v>
      </c>
      <c r="D243" s="28" t="s">
        <v>145</v>
      </c>
      <c r="E243" s="30" t="s">
        <v>1606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1021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.8">
      <c r="A245" s="1" t="s">
        <v>150</v>
      </c>
      <c r="E245" s="36" t="s">
        <v>1607</v>
      </c>
    </row>
    <row r="246" ht="158.4">
      <c r="A246" s="1" t="s">
        <v>152</v>
      </c>
      <c r="E246" s="30" t="s">
        <v>1041</v>
      </c>
    </row>
    <row r="247">
      <c r="A247" s="1" t="s">
        <v>143</v>
      </c>
      <c r="B247" s="28">
        <v>58</v>
      </c>
      <c r="C247" s="29" t="s">
        <v>1608</v>
      </c>
      <c r="D247" s="28" t="s">
        <v>145</v>
      </c>
      <c r="E247" s="30" t="s">
        <v>1609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1021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.8">
      <c r="A249" s="1" t="s">
        <v>150</v>
      </c>
      <c r="E249" s="36" t="s">
        <v>1610</v>
      </c>
    </row>
    <row r="250" ht="145.2">
      <c r="A250" s="1" t="s">
        <v>152</v>
      </c>
      <c r="E250" s="30" t="s">
        <v>1066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1611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1611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406</v>
      </c>
      <c r="E9" s="23" t="s">
        <v>1612</v>
      </c>
      <c r="L9" s="37"/>
      <c r="M9" s="38">
        <f>SUMIFS(M10:M13,A10:A13,"P")</f>
        <v>0</v>
      </c>
      <c r="N9" s="37"/>
    </row>
    <row r="10" ht="26.4">
      <c r="A10" s="1" t="s">
        <v>143</v>
      </c>
      <c r="B10" s="28">
        <v>94</v>
      </c>
      <c r="C10" s="29" t="s">
        <v>426</v>
      </c>
      <c r="D10" s="28" t="s">
        <v>427</v>
      </c>
      <c r="E10" s="30" t="s">
        <v>428</v>
      </c>
      <c r="F10" s="31" t="s">
        <v>236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1416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149</v>
      </c>
      <c r="E11" s="30" t="s">
        <v>238</v>
      </c>
    </row>
    <row r="12" ht="52.8">
      <c r="A12" s="1" t="s">
        <v>150</v>
      </c>
      <c r="E12" s="36" t="s">
        <v>1613</v>
      </c>
    </row>
    <row r="13" ht="211.2">
      <c r="A13" s="1" t="s">
        <v>152</v>
      </c>
      <c r="E13" s="30" t="s">
        <v>239</v>
      </c>
    </row>
    <row r="14">
      <c r="A14" s="1" t="s">
        <v>140</v>
      </c>
      <c r="C14" s="22" t="s">
        <v>1614</v>
      </c>
      <c r="E14" s="23" t="s">
        <v>1615</v>
      </c>
      <c r="L14" s="37"/>
      <c r="M14" s="38">
        <f>SUMIFS(M15:M270,A15:A270,"P")</f>
        <v>0</v>
      </c>
      <c r="N14" s="37"/>
    </row>
    <row r="15" ht="26.4">
      <c r="A15" s="1" t="s">
        <v>143</v>
      </c>
      <c r="B15" s="28">
        <v>11</v>
      </c>
      <c r="C15" s="29" t="s">
        <v>1616</v>
      </c>
      <c r="D15" s="28" t="s">
        <v>145</v>
      </c>
      <c r="E15" s="30" t="s">
        <v>1617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1618</v>
      </c>
    </row>
    <row r="18" ht="79.2">
      <c r="A18" s="1" t="s">
        <v>152</v>
      </c>
      <c r="E18" s="30" t="s">
        <v>1619</v>
      </c>
    </row>
    <row r="19" ht="26.4">
      <c r="A19" s="1" t="s">
        <v>143</v>
      </c>
      <c r="B19" s="28">
        <v>14</v>
      </c>
      <c r="C19" s="29" t="s">
        <v>1620</v>
      </c>
      <c r="D19" s="28" t="s">
        <v>145</v>
      </c>
      <c r="E19" s="30" t="s">
        <v>1621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1622</v>
      </c>
    </row>
    <row r="22" ht="132">
      <c r="A22" s="1" t="s">
        <v>152</v>
      </c>
      <c r="E22" s="30" t="s">
        <v>1623</v>
      </c>
    </row>
    <row r="23" ht="26.4">
      <c r="A23" s="1" t="s">
        <v>143</v>
      </c>
      <c r="B23" s="28">
        <v>15</v>
      </c>
      <c r="C23" s="29" t="s">
        <v>1624</v>
      </c>
      <c r="D23" s="28" t="s">
        <v>145</v>
      </c>
      <c r="E23" s="30" t="s">
        <v>1625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1626</v>
      </c>
    </row>
    <row r="26" ht="132">
      <c r="A26" s="1" t="s">
        <v>152</v>
      </c>
      <c r="E26" s="30" t="s">
        <v>1623</v>
      </c>
    </row>
    <row r="27" ht="26.4">
      <c r="A27" s="1" t="s">
        <v>143</v>
      </c>
      <c r="B27" s="28">
        <v>16</v>
      </c>
      <c r="C27" s="29" t="s">
        <v>1627</v>
      </c>
      <c r="D27" s="28" t="s">
        <v>145</v>
      </c>
      <c r="E27" s="30" t="s">
        <v>1628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1629</v>
      </c>
    </row>
    <row r="30" ht="132">
      <c r="A30" s="1" t="s">
        <v>152</v>
      </c>
      <c r="E30" s="30" t="s">
        <v>1630</v>
      </c>
    </row>
    <row r="31" ht="26.4">
      <c r="A31" s="1" t="s">
        <v>143</v>
      </c>
      <c r="B31" s="28">
        <v>17</v>
      </c>
      <c r="C31" s="29" t="s">
        <v>1631</v>
      </c>
      <c r="D31" s="28" t="s">
        <v>145</v>
      </c>
      <c r="E31" s="30" t="s">
        <v>1632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1633</v>
      </c>
    </row>
    <row r="34" ht="132">
      <c r="A34" s="1" t="s">
        <v>152</v>
      </c>
      <c r="E34" s="30" t="s">
        <v>1630</v>
      </c>
    </row>
    <row r="35">
      <c r="A35" s="1" t="s">
        <v>143</v>
      </c>
      <c r="B35" s="28">
        <v>18</v>
      </c>
      <c r="C35" s="29" t="s">
        <v>1634</v>
      </c>
      <c r="D35" s="28" t="s">
        <v>145</v>
      </c>
      <c r="E35" s="30" t="s">
        <v>1635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1021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.8">
      <c r="A37" s="1" t="s">
        <v>150</v>
      </c>
      <c r="E37" s="36" t="s">
        <v>1636</v>
      </c>
    </row>
    <row r="38" ht="105.6">
      <c r="A38" s="1" t="s">
        <v>152</v>
      </c>
      <c r="E38" s="30" t="s">
        <v>1637</v>
      </c>
    </row>
    <row r="39" ht="26.4">
      <c r="A39" s="1" t="s">
        <v>143</v>
      </c>
      <c r="B39" s="28">
        <v>19</v>
      </c>
      <c r="C39" s="29" t="s">
        <v>1638</v>
      </c>
      <c r="D39" s="28" t="s">
        <v>145</v>
      </c>
      <c r="E39" s="30" t="s">
        <v>1639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1021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.8">
      <c r="A41" s="1" t="s">
        <v>150</v>
      </c>
      <c r="E41" s="36" t="s">
        <v>1640</v>
      </c>
    </row>
    <row r="42" ht="39.6">
      <c r="A42" s="1" t="s">
        <v>152</v>
      </c>
      <c r="E42" s="30" t="s">
        <v>1641</v>
      </c>
    </row>
    <row r="43">
      <c r="A43" s="1" t="s">
        <v>143</v>
      </c>
      <c r="B43" s="28">
        <v>23</v>
      </c>
      <c r="C43" s="29" t="s">
        <v>1642</v>
      </c>
      <c r="D43" s="28" t="s">
        <v>145</v>
      </c>
      <c r="E43" s="30" t="s">
        <v>1643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9" t="s">
        <v>1021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.8">
      <c r="A45" s="1" t="s">
        <v>150</v>
      </c>
      <c r="E45" s="36" t="s">
        <v>1644</v>
      </c>
    </row>
    <row r="46" ht="105.6">
      <c r="A46" s="1" t="s">
        <v>152</v>
      </c>
      <c r="E46" s="30" t="s">
        <v>1645</v>
      </c>
    </row>
    <row r="47">
      <c r="A47" s="1" t="s">
        <v>143</v>
      </c>
      <c r="B47" s="28">
        <v>24</v>
      </c>
      <c r="C47" s="29" t="s">
        <v>1646</v>
      </c>
      <c r="D47" s="28" t="s">
        <v>145</v>
      </c>
      <c r="E47" s="30" t="s">
        <v>1647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9" t="s">
        <v>1021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.8">
      <c r="A49" s="1" t="s">
        <v>150</v>
      </c>
      <c r="E49" s="36" t="s">
        <v>1648</v>
      </c>
    </row>
    <row r="50" ht="79.2">
      <c r="A50" s="1" t="s">
        <v>152</v>
      </c>
      <c r="E50" s="30" t="s">
        <v>1619</v>
      </c>
    </row>
    <row r="51">
      <c r="A51" s="1" t="s">
        <v>143</v>
      </c>
      <c r="B51" s="28">
        <v>26</v>
      </c>
      <c r="C51" s="29" t="s">
        <v>1649</v>
      </c>
      <c r="D51" s="28" t="s">
        <v>145</v>
      </c>
      <c r="E51" s="30" t="s">
        <v>1650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9" t="s">
        <v>1021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.8">
      <c r="A53" s="1" t="s">
        <v>150</v>
      </c>
      <c r="E53" s="36" t="s">
        <v>1648</v>
      </c>
    </row>
    <row r="54" ht="92.4">
      <c r="A54" s="1" t="s">
        <v>152</v>
      </c>
      <c r="E54" s="30" t="s">
        <v>1651</v>
      </c>
    </row>
    <row r="55">
      <c r="A55" s="1" t="s">
        <v>143</v>
      </c>
      <c r="B55" s="28">
        <v>31</v>
      </c>
      <c r="C55" s="29" t="s">
        <v>1652</v>
      </c>
      <c r="D55" s="28" t="s">
        <v>145</v>
      </c>
      <c r="E55" s="30" t="s">
        <v>1653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9" t="s">
        <v>1021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.8">
      <c r="A57" s="1" t="s">
        <v>150</v>
      </c>
      <c r="E57" s="36" t="s">
        <v>1648</v>
      </c>
    </row>
    <row r="58" ht="105.6">
      <c r="A58" s="1" t="s">
        <v>152</v>
      </c>
      <c r="E58" s="30" t="s">
        <v>1654</v>
      </c>
    </row>
    <row r="59">
      <c r="A59" s="1" t="s">
        <v>143</v>
      </c>
      <c r="B59" s="28">
        <v>32</v>
      </c>
      <c r="C59" s="29" t="s">
        <v>1655</v>
      </c>
      <c r="D59" s="28" t="s">
        <v>145</v>
      </c>
      <c r="E59" s="30" t="s">
        <v>1656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9" t="s">
        <v>1021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.8">
      <c r="A61" s="1" t="s">
        <v>150</v>
      </c>
      <c r="E61" s="36" t="s">
        <v>1648</v>
      </c>
    </row>
    <row r="62" ht="105.6">
      <c r="A62" s="1" t="s">
        <v>152</v>
      </c>
      <c r="E62" s="30" t="s">
        <v>1654</v>
      </c>
    </row>
    <row r="63" ht="26.4">
      <c r="A63" s="1" t="s">
        <v>143</v>
      </c>
      <c r="B63" s="28">
        <v>33</v>
      </c>
      <c r="C63" s="29" t="s">
        <v>1657</v>
      </c>
      <c r="D63" s="28" t="s">
        <v>145</v>
      </c>
      <c r="E63" s="30" t="s">
        <v>1658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9" t="s">
        <v>1021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.8">
      <c r="A65" s="1" t="s">
        <v>150</v>
      </c>
      <c r="E65" s="36" t="s">
        <v>1648</v>
      </c>
    </row>
    <row r="66" ht="105.6">
      <c r="A66" s="1" t="s">
        <v>152</v>
      </c>
      <c r="E66" s="30" t="s">
        <v>1659</v>
      </c>
    </row>
    <row r="67" ht="39.6">
      <c r="A67" s="1" t="s">
        <v>143</v>
      </c>
      <c r="B67" s="28">
        <v>34</v>
      </c>
      <c r="C67" s="29" t="s">
        <v>1660</v>
      </c>
      <c r="D67" s="28" t="s">
        <v>145</v>
      </c>
      <c r="E67" s="30" t="s">
        <v>1661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9" t="s">
        <v>1021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.8">
      <c r="A69" s="1" t="s">
        <v>150</v>
      </c>
      <c r="E69" s="36" t="s">
        <v>1618</v>
      </c>
    </row>
    <row r="70" ht="105.6">
      <c r="A70" s="1" t="s">
        <v>152</v>
      </c>
      <c r="E70" s="30" t="s">
        <v>1659</v>
      </c>
    </row>
    <row r="71" ht="26.4">
      <c r="A71" s="1" t="s">
        <v>143</v>
      </c>
      <c r="B71" s="28">
        <v>35</v>
      </c>
      <c r="C71" s="29" t="s">
        <v>1252</v>
      </c>
      <c r="D71" s="28" t="s">
        <v>145</v>
      </c>
      <c r="E71" s="30" t="s">
        <v>1253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9" t="s">
        <v>1021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.8">
      <c r="A73" s="1" t="s">
        <v>150</v>
      </c>
      <c r="E73" s="36" t="s">
        <v>1648</v>
      </c>
    </row>
    <row r="74" ht="92.4">
      <c r="A74" s="1" t="s">
        <v>152</v>
      </c>
      <c r="E74" s="30" t="s">
        <v>1255</v>
      </c>
    </row>
    <row r="75">
      <c r="A75" s="1" t="s">
        <v>143</v>
      </c>
      <c r="B75" s="28">
        <v>37</v>
      </c>
      <c r="C75" s="29" t="s">
        <v>1256</v>
      </c>
      <c r="D75" s="28" t="s">
        <v>145</v>
      </c>
      <c r="E75" s="30" t="s">
        <v>1257</v>
      </c>
      <c r="F75" s="31" t="s">
        <v>205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9" t="s">
        <v>1021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.8">
      <c r="A77" s="1" t="s">
        <v>150</v>
      </c>
      <c r="E77" s="36" t="s">
        <v>1662</v>
      </c>
    </row>
    <row r="78" ht="92.4">
      <c r="A78" s="1" t="s">
        <v>152</v>
      </c>
      <c r="E78" s="30" t="s">
        <v>1259</v>
      </c>
    </row>
    <row r="79">
      <c r="A79" s="1" t="s">
        <v>143</v>
      </c>
      <c r="B79" s="28">
        <v>38</v>
      </c>
      <c r="C79" s="29" t="s">
        <v>1663</v>
      </c>
      <c r="D79" s="28" t="s">
        <v>145</v>
      </c>
      <c r="E79" s="30" t="s">
        <v>1664</v>
      </c>
      <c r="F79" s="31" t="s">
        <v>205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9" t="s">
        <v>1021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.8">
      <c r="A81" s="1" t="s">
        <v>150</v>
      </c>
      <c r="E81" s="36" t="s">
        <v>1665</v>
      </c>
    </row>
    <row r="82" ht="92.4">
      <c r="A82" s="1" t="s">
        <v>152</v>
      </c>
      <c r="E82" s="30" t="s">
        <v>1666</v>
      </c>
    </row>
    <row r="83">
      <c r="A83" s="1" t="s">
        <v>143</v>
      </c>
      <c r="B83" s="28">
        <v>39</v>
      </c>
      <c r="C83" s="29" t="s">
        <v>1260</v>
      </c>
      <c r="D83" s="28" t="s">
        <v>145</v>
      </c>
      <c r="E83" s="30" t="s">
        <v>1261</v>
      </c>
      <c r="F83" s="31" t="s">
        <v>205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9" t="s">
        <v>1021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.8">
      <c r="A85" s="1" t="s">
        <v>150</v>
      </c>
      <c r="E85" s="36" t="s">
        <v>1662</v>
      </c>
    </row>
    <row r="86" ht="92.4">
      <c r="A86" s="1" t="s">
        <v>152</v>
      </c>
      <c r="E86" s="30" t="s">
        <v>1263</v>
      </c>
    </row>
    <row r="87">
      <c r="A87" s="1" t="s">
        <v>143</v>
      </c>
      <c r="B87" s="28">
        <v>40</v>
      </c>
      <c r="C87" s="29" t="s">
        <v>1667</v>
      </c>
      <c r="D87" s="28" t="s">
        <v>145</v>
      </c>
      <c r="E87" s="30" t="s">
        <v>1668</v>
      </c>
      <c r="F87" s="31" t="s">
        <v>205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9" t="s">
        <v>1021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.8">
      <c r="A89" s="1" t="s">
        <v>150</v>
      </c>
      <c r="E89" s="36" t="s">
        <v>1662</v>
      </c>
    </row>
    <row r="90" ht="92.4">
      <c r="A90" s="1" t="s">
        <v>152</v>
      </c>
      <c r="E90" s="30" t="s">
        <v>1669</v>
      </c>
    </row>
    <row r="91">
      <c r="A91" s="1" t="s">
        <v>143</v>
      </c>
      <c r="B91" s="28">
        <v>42</v>
      </c>
      <c r="C91" s="29" t="s">
        <v>1670</v>
      </c>
      <c r="D91" s="28" t="s">
        <v>145</v>
      </c>
      <c r="E91" s="30" t="s">
        <v>1671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9" t="s">
        <v>1021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.8">
      <c r="A93" s="1" t="s">
        <v>150</v>
      </c>
      <c r="E93" s="36" t="s">
        <v>1648</v>
      </c>
    </row>
    <row r="94" ht="79.2">
      <c r="A94" s="1" t="s">
        <v>152</v>
      </c>
      <c r="E94" s="30" t="s">
        <v>1672</v>
      </c>
    </row>
    <row r="95">
      <c r="A95" s="1" t="s">
        <v>143</v>
      </c>
      <c r="B95" s="28">
        <v>43</v>
      </c>
      <c r="C95" s="29" t="s">
        <v>1673</v>
      </c>
      <c r="D95" s="28" t="s">
        <v>145</v>
      </c>
      <c r="E95" s="30" t="s">
        <v>224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9" t="s">
        <v>1021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.8">
      <c r="A97" s="1" t="s">
        <v>150</v>
      </c>
      <c r="E97" s="36" t="s">
        <v>1648</v>
      </c>
    </row>
    <row r="98" ht="92.4">
      <c r="A98" s="1" t="s">
        <v>152</v>
      </c>
      <c r="E98" s="30" t="s">
        <v>1674</v>
      </c>
    </row>
    <row r="99">
      <c r="A99" s="1" t="s">
        <v>143</v>
      </c>
      <c r="B99" s="28">
        <v>44</v>
      </c>
      <c r="C99" s="29" t="s">
        <v>1675</v>
      </c>
      <c r="D99" s="28" t="s">
        <v>145</v>
      </c>
      <c r="E99" s="30" t="s">
        <v>1676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9" t="s">
        <v>1021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.8">
      <c r="A101" s="1" t="s">
        <v>150</v>
      </c>
      <c r="E101" s="36" t="s">
        <v>1677</v>
      </c>
    </row>
    <row r="102" ht="132">
      <c r="A102" s="1" t="s">
        <v>152</v>
      </c>
      <c r="E102" s="30" t="s">
        <v>1678</v>
      </c>
    </row>
    <row r="103">
      <c r="A103" s="1" t="s">
        <v>143</v>
      </c>
      <c r="B103" s="28">
        <v>45</v>
      </c>
      <c r="C103" s="29" t="s">
        <v>1679</v>
      </c>
      <c r="D103" s="28" t="s">
        <v>145</v>
      </c>
      <c r="E103" s="30" t="s">
        <v>1680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9" t="s">
        <v>1021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.8">
      <c r="A105" s="1" t="s">
        <v>150</v>
      </c>
      <c r="E105" s="36" t="s">
        <v>1677</v>
      </c>
    </row>
    <row r="106" ht="118.8">
      <c r="A106" s="1" t="s">
        <v>152</v>
      </c>
      <c r="E106" s="30" t="s">
        <v>1681</v>
      </c>
    </row>
    <row r="107">
      <c r="A107" s="1" t="s">
        <v>143</v>
      </c>
      <c r="B107" s="28">
        <v>46</v>
      </c>
      <c r="C107" s="29" t="s">
        <v>1682</v>
      </c>
      <c r="D107" s="28" t="s">
        <v>145</v>
      </c>
      <c r="E107" s="30" t="s">
        <v>1683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1021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.8">
      <c r="A109" s="1" t="s">
        <v>150</v>
      </c>
      <c r="E109" s="36" t="s">
        <v>1684</v>
      </c>
    </row>
    <row r="110" ht="158.4">
      <c r="A110" s="1" t="s">
        <v>152</v>
      </c>
      <c r="E110" s="30" t="s">
        <v>1041</v>
      </c>
    </row>
    <row r="111">
      <c r="A111" s="1" t="s">
        <v>143</v>
      </c>
      <c r="B111" s="28">
        <v>47</v>
      </c>
      <c r="C111" s="29" t="s">
        <v>1685</v>
      </c>
      <c r="D111" s="28" t="s">
        <v>145</v>
      </c>
      <c r="E111" s="30" t="s">
        <v>1686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1021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.8">
      <c r="A113" s="1" t="s">
        <v>150</v>
      </c>
      <c r="E113" s="36" t="s">
        <v>1684</v>
      </c>
    </row>
    <row r="114" ht="132">
      <c r="A114" s="1" t="s">
        <v>152</v>
      </c>
      <c r="E114" s="30" t="s">
        <v>1044</v>
      </c>
    </row>
    <row r="115">
      <c r="A115" s="1" t="s">
        <v>143</v>
      </c>
      <c r="B115" s="28">
        <v>48</v>
      </c>
      <c r="C115" s="29" t="s">
        <v>1687</v>
      </c>
      <c r="D115" s="28" t="s">
        <v>145</v>
      </c>
      <c r="E115" s="30" t="s">
        <v>1688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9" t="s">
        <v>1021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.8">
      <c r="A117" s="1" t="s">
        <v>150</v>
      </c>
      <c r="E117" s="36" t="s">
        <v>1689</v>
      </c>
    </row>
    <row r="118" ht="158.4">
      <c r="A118" s="1" t="s">
        <v>152</v>
      </c>
      <c r="E118" s="30" t="s">
        <v>1041</v>
      </c>
    </row>
    <row r="119">
      <c r="A119" s="1" t="s">
        <v>143</v>
      </c>
      <c r="B119" s="28">
        <v>49</v>
      </c>
      <c r="C119" s="29" t="s">
        <v>1690</v>
      </c>
      <c r="D119" s="28" t="s">
        <v>145</v>
      </c>
      <c r="E119" s="30" t="s">
        <v>1691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1021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.8">
      <c r="A121" s="1" t="s">
        <v>150</v>
      </c>
      <c r="E121" s="36" t="s">
        <v>1689</v>
      </c>
    </row>
    <row r="122" ht="132">
      <c r="A122" s="1" t="s">
        <v>152</v>
      </c>
      <c r="E122" s="30" t="s">
        <v>1044</v>
      </c>
    </row>
    <row r="123">
      <c r="A123" s="1" t="s">
        <v>143</v>
      </c>
      <c r="B123" s="28">
        <v>50</v>
      </c>
      <c r="C123" s="29" t="s">
        <v>1692</v>
      </c>
      <c r="D123" s="28" t="s">
        <v>145</v>
      </c>
      <c r="E123" s="30" t="s">
        <v>1693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1021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.8">
      <c r="A125" s="1" t="s">
        <v>150</v>
      </c>
      <c r="E125" s="36" t="s">
        <v>1694</v>
      </c>
    </row>
    <row r="126" ht="158.4">
      <c r="A126" s="1" t="s">
        <v>152</v>
      </c>
      <c r="E126" s="30" t="s">
        <v>1041</v>
      </c>
    </row>
    <row r="127">
      <c r="A127" s="1" t="s">
        <v>143</v>
      </c>
      <c r="B127" s="28">
        <v>51</v>
      </c>
      <c r="C127" s="29" t="s">
        <v>1695</v>
      </c>
      <c r="D127" s="28" t="s">
        <v>145</v>
      </c>
      <c r="E127" s="30" t="s">
        <v>1696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1021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.8">
      <c r="A129" s="1" t="s">
        <v>150</v>
      </c>
      <c r="E129" s="36" t="s">
        <v>1694</v>
      </c>
    </row>
    <row r="130" ht="132">
      <c r="A130" s="1" t="s">
        <v>152</v>
      </c>
      <c r="E130" s="30" t="s">
        <v>1044</v>
      </c>
    </row>
    <row r="131">
      <c r="A131" s="1" t="s">
        <v>143</v>
      </c>
      <c r="B131" s="28">
        <v>52</v>
      </c>
      <c r="C131" s="29" t="s">
        <v>1697</v>
      </c>
      <c r="D131" s="28" t="s">
        <v>145</v>
      </c>
      <c r="E131" s="30" t="s">
        <v>1698</v>
      </c>
      <c r="F131" s="31" t="s">
        <v>1699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1021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.8">
      <c r="A133" s="1" t="s">
        <v>150</v>
      </c>
      <c r="E133" s="36" t="s">
        <v>1694</v>
      </c>
    </row>
    <row r="134" ht="145.2">
      <c r="A134" s="1" t="s">
        <v>152</v>
      </c>
      <c r="E134" s="30" t="s">
        <v>1700</v>
      </c>
    </row>
    <row r="135">
      <c r="A135" s="1" t="s">
        <v>143</v>
      </c>
      <c r="B135" s="28">
        <v>53</v>
      </c>
      <c r="C135" s="29" t="s">
        <v>1474</v>
      </c>
      <c r="D135" s="28" t="s">
        <v>145</v>
      </c>
      <c r="E135" s="30" t="s">
        <v>1475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1021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.8">
      <c r="A137" s="1" t="s">
        <v>150</v>
      </c>
      <c r="E137" s="36" t="s">
        <v>1662</v>
      </c>
    </row>
    <row r="138" ht="158.4">
      <c r="A138" s="1" t="s">
        <v>152</v>
      </c>
      <c r="E138" s="30" t="s">
        <v>1041</v>
      </c>
    </row>
    <row r="139">
      <c r="A139" s="1" t="s">
        <v>143</v>
      </c>
      <c r="B139" s="28">
        <v>54</v>
      </c>
      <c r="C139" s="29" t="s">
        <v>1480</v>
      </c>
      <c r="D139" s="28" t="s">
        <v>145</v>
      </c>
      <c r="E139" s="30" t="s">
        <v>1481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1021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.8">
      <c r="A141" s="1" t="s">
        <v>150</v>
      </c>
      <c r="E141" s="36" t="s">
        <v>1662</v>
      </c>
    </row>
    <row r="142" ht="132">
      <c r="A142" s="1" t="s">
        <v>152</v>
      </c>
      <c r="E142" s="30" t="s">
        <v>1044</v>
      </c>
    </row>
    <row r="143">
      <c r="A143" s="1" t="s">
        <v>143</v>
      </c>
      <c r="B143" s="28">
        <v>55</v>
      </c>
      <c r="C143" s="29" t="s">
        <v>1496</v>
      </c>
      <c r="D143" s="28" t="s">
        <v>145</v>
      </c>
      <c r="E143" s="30" t="s">
        <v>1497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1021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.8">
      <c r="A145" s="1" t="s">
        <v>150</v>
      </c>
      <c r="E145" s="36" t="s">
        <v>1701</v>
      </c>
    </row>
    <row r="146" ht="158.4">
      <c r="A146" s="1" t="s">
        <v>152</v>
      </c>
      <c r="E146" s="30" t="s">
        <v>1041</v>
      </c>
    </row>
    <row r="147">
      <c r="A147" s="1" t="s">
        <v>143</v>
      </c>
      <c r="B147" s="28">
        <v>56</v>
      </c>
      <c r="C147" s="29" t="s">
        <v>1499</v>
      </c>
      <c r="D147" s="28" t="s">
        <v>145</v>
      </c>
      <c r="E147" s="30" t="s">
        <v>1500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1021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.8">
      <c r="A149" s="1" t="s">
        <v>150</v>
      </c>
      <c r="E149" s="36" t="s">
        <v>1701</v>
      </c>
    </row>
    <row r="150" ht="132">
      <c r="A150" s="1" t="s">
        <v>152</v>
      </c>
      <c r="E150" s="30" t="s">
        <v>1044</v>
      </c>
    </row>
    <row r="151">
      <c r="A151" s="1" t="s">
        <v>143</v>
      </c>
      <c r="B151" s="28">
        <v>57</v>
      </c>
      <c r="C151" s="29" t="s">
        <v>1506</v>
      </c>
      <c r="D151" s="28" t="s">
        <v>145</v>
      </c>
      <c r="E151" s="30" t="s">
        <v>1507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1021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.8">
      <c r="A153" s="1" t="s">
        <v>150</v>
      </c>
      <c r="E153" s="36" t="s">
        <v>1648</v>
      </c>
    </row>
    <row r="154" ht="158.4">
      <c r="A154" s="1" t="s">
        <v>152</v>
      </c>
      <c r="E154" s="30" t="s">
        <v>1041</v>
      </c>
    </row>
    <row r="155">
      <c r="A155" s="1" t="s">
        <v>143</v>
      </c>
      <c r="B155" s="28">
        <v>58</v>
      </c>
      <c r="C155" s="29" t="s">
        <v>1512</v>
      </c>
      <c r="D155" s="28" t="s">
        <v>145</v>
      </c>
      <c r="E155" s="30" t="s">
        <v>1513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1021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.8">
      <c r="A157" s="1" t="s">
        <v>150</v>
      </c>
      <c r="E157" s="36" t="s">
        <v>1648</v>
      </c>
    </row>
    <row r="158" ht="132">
      <c r="A158" s="1" t="s">
        <v>152</v>
      </c>
      <c r="E158" s="30" t="s">
        <v>1044</v>
      </c>
    </row>
    <row r="159">
      <c r="A159" s="1" t="s">
        <v>143</v>
      </c>
      <c r="B159" s="28">
        <v>59</v>
      </c>
      <c r="C159" s="29" t="s">
        <v>1702</v>
      </c>
      <c r="D159" s="28" t="s">
        <v>145</v>
      </c>
      <c r="E159" s="30" t="s">
        <v>1703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1021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.8">
      <c r="A161" s="1" t="s">
        <v>150</v>
      </c>
      <c r="E161" s="36" t="s">
        <v>1684</v>
      </c>
    </row>
    <row r="162" ht="171.6">
      <c r="A162" s="1" t="s">
        <v>152</v>
      </c>
      <c r="E162" s="30" t="s">
        <v>1540</v>
      </c>
    </row>
    <row r="163">
      <c r="A163" s="1" t="s">
        <v>143</v>
      </c>
      <c r="B163" s="28">
        <v>60</v>
      </c>
      <c r="C163" s="29" t="s">
        <v>1704</v>
      </c>
      <c r="D163" s="28" t="s">
        <v>145</v>
      </c>
      <c r="E163" s="30" t="s">
        <v>1705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1021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.8">
      <c r="A165" s="1" t="s">
        <v>150</v>
      </c>
      <c r="E165" s="36" t="s">
        <v>1684</v>
      </c>
    </row>
    <row r="166" ht="132">
      <c r="A166" s="1" t="s">
        <v>152</v>
      </c>
      <c r="E166" s="30" t="s">
        <v>1543</v>
      </c>
    </row>
    <row r="167">
      <c r="A167" s="1" t="s">
        <v>143</v>
      </c>
      <c r="B167" s="28">
        <v>61</v>
      </c>
      <c r="C167" s="29" t="s">
        <v>1706</v>
      </c>
      <c r="D167" s="28" t="s">
        <v>145</v>
      </c>
      <c r="E167" s="30" t="s">
        <v>1707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1021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.8">
      <c r="A169" s="1" t="s">
        <v>150</v>
      </c>
      <c r="E169" s="36" t="s">
        <v>1648</v>
      </c>
    </row>
    <row r="170" ht="158.4">
      <c r="A170" s="1" t="s">
        <v>152</v>
      </c>
      <c r="E170" s="30" t="s">
        <v>1041</v>
      </c>
    </row>
    <row r="171">
      <c r="A171" s="1" t="s">
        <v>143</v>
      </c>
      <c r="B171" s="28">
        <v>62</v>
      </c>
      <c r="C171" s="29" t="s">
        <v>1708</v>
      </c>
      <c r="D171" s="28" t="s">
        <v>145</v>
      </c>
      <c r="E171" s="30" t="s">
        <v>1709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1021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.8">
      <c r="A173" s="1" t="s">
        <v>150</v>
      </c>
      <c r="E173" s="36" t="s">
        <v>1648</v>
      </c>
    </row>
    <row r="174" ht="132">
      <c r="A174" s="1" t="s">
        <v>152</v>
      </c>
      <c r="E174" s="30" t="s">
        <v>1044</v>
      </c>
    </row>
    <row r="175">
      <c r="A175" s="1" t="s">
        <v>143</v>
      </c>
      <c r="B175" s="28">
        <v>63</v>
      </c>
      <c r="C175" s="29" t="s">
        <v>1710</v>
      </c>
      <c r="D175" s="28" t="s">
        <v>145</v>
      </c>
      <c r="E175" s="30" t="s">
        <v>1711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1021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.8">
      <c r="A177" s="1" t="s">
        <v>150</v>
      </c>
      <c r="E177" s="36" t="s">
        <v>1648</v>
      </c>
    </row>
    <row r="178" ht="158.4">
      <c r="A178" s="1" t="s">
        <v>152</v>
      </c>
      <c r="E178" s="30" t="s">
        <v>1041</v>
      </c>
    </row>
    <row r="179">
      <c r="A179" s="1" t="s">
        <v>143</v>
      </c>
      <c r="B179" s="28">
        <v>64</v>
      </c>
      <c r="C179" s="29" t="s">
        <v>1712</v>
      </c>
      <c r="D179" s="28" t="s">
        <v>145</v>
      </c>
      <c r="E179" s="30" t="s">
        <v>1713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1021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.8">
      <c r="A181" s="1" t="s">
        <v>150</v>
      </c>
      <c r="E181" s="36" t="s">
        <v>1648</v>
      </c>
    </row>
    <row r="182" ht="132">
      <c r="A182" s="1" t="s">
        <v>152</v>
      </c>
      <c r="E182" s="30" t="s">
        <v>1044</v>
      </c>
    </row>
    <row r="183">
      <c r="A183" s="1" t="s">
        <v>143</v>
      </c>
      <c r="B183" s="28">
        <v>65</v>
      </c>
      <c r="C183" s="29" t="s">
        <v>1714</v>
      </c>
      <c r="D183" s="28" t="s">
        <v>145</v>
      </c>
      <c r="E183" s="30" t="s">
        <v>1715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1021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.8">
      <c r="A185" s="1" t="s">
        <v>150</v>
      </c>
      <c r="E185" s="36" t="s">
        <v>1648</v>
      </c>
    </row>
    <row r="186" ht="145.2">
      <c r="A186" s="1" t="s">
        <v>152</v>
      </c>
      <c r="E186" s="30" t="s">
        <v>1066</v>
      </c>
    </row>
    <row r="187">
      <c r="A187" s="1" t="s">
        <v>143</v>
      </c>
      <c r="B187" s="28">
        <v>66</v>
      </c>
      <c r="C187" s="29" t="s">
        <v>1605</v>
      </c>
      <c r="D187" s="28" t="s">
        <v>145</v>
      </c>
      <c r="E187" s="30" t="s">
        <v>1606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1021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.8">
      <c r="A189" s="1" t="s">
        <v>150</v>
      </c>
      <c r="E189" s="36" t="s">
        <v>1716</v>
      </c>
    </row>
    <row r="190" ht="158.4">
      <c r="A190" s="1" t="s">
        <v>152</v>
      </c>
      <c r="E190" s="30" t="s">
        <v>1041</v>
      </c>
    </row>
    <row r="191">
      <c r="A191" s="1" t="s">
        <v>143</v>
      </c>
      <c r="B191" s="28">
        <v>67</v>
      </c>
      <c r="C191" s="29" t="s">
        <v>1608</v>
      </c>
      <c r="D191" s="28" t="s">
        <v>145</v>
      </c>
      <c r="E191" s="30" t="s">
        <v>1609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1021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.8">
      <c r="A193" s="1" t="s">
        <v>150</v>
      </c>
      <c r="E193" s="36" t="s">
        <v>1716</v>
      </c>
    </row>
    <row r="194" ht="145.2">
      <c r="A194" s="1" t="s">
        <v>152</v>
      </c>
      <c r="E194" s="30" t="s">
        <v>1066</v>
      </c>
    </row>
    <row r="195">
      <c r="A195" s="1" t="s">
        <v>143</v>
      </c>
      <c r="B195" s="28">
        <v>68</v>
      </c>
      <c r="C195" s="29" t="s">
        <v>1717</v>
      </c>
      <c r="D195" s="28" t="s">
        <v>145</v>
      </c>
      <c r="E195" s="30" t="s">
        <v>1718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1021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.8">
      <c r="A197" s="1" t="s">
        <v>150</v>
      </c>
      <c r="E197" s="36" t="s">
        <v>1719</v>
      </c>
    </row>
    <row r="198" ht="158.4">
      <c r="A198" s="1" t="s">
        <v>152</v>
      </c>
      <c r="E198" s="30" t="s">
        <v>1041</v>
      </c>
    </row>
    <row r="199" ht="26.4">
      <c r="A199" s="1" t="s">
        <v>143</v>
      </c>
      <c r="B199" s="28">
        <v>69</v>
      </c>
      <c r="C199" s="29" t="s">
        <v>1720</v>
      </c>
      <c r="D199" s="28" t="s">
        <v>145</v>
      </c>
      <c r="E199" s="30" t="s">
        <v>1721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1021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.8">
      <c r="A201" s="1" t="s">
        <v>150</v>
      </c>
      <c r="E201" s="36" t="s">
        <v>1719</v>
      </c>
    </row>
    <row r="202" ht="171.6">
      <c r="A202" s="1" t="s">
        <v>152</v>
      </c>
      <c r="E202" s="30" t="s">
        <v>1722</v>
      </c>
    </row>
    <row r="203">
      <c r="A203" s="1" t="s">
        <v>143</v>
      </c>
      <c r="B203" s="28">
        <v>70</v>
      </c>
      <c r="C203" s="29" t="s">
        <v>1723</v>
      </c>
      <c r="D203" s="28" t="s">
        <v>145</v>
      </c>
      <c r="E203" s="30" t="s">
        <v>1724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1021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.8">
      <c r="A205" s="1" t="s">
        <v>150</v>
      </c>
      <c r="E205" s="36" t="s">
        <v>1719</v>
      </c>
    </row>
    <row r="206" ht="145.2">
      <c r="A206" s="1" t="s">
        <v>152</v>
      </c>
      <c r="E206" s="30" t="s">
        <v>1066</v>
      </c>
    </row>
    <row r="207">
      <c r="A207" s="1" t="s">
        <v>143</v>
      </c>
      <c r="B207" s="28">
        <v>71</v>
      </c>
      <c r="C207" s="29" t="s">
        <v>1725</v>
      </c>
      <c r="D207" s="28" t="s">
        <v>145</v>
      </c>
      <c r="E207" s="30" t="s">
        <v>1726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1021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.8">
      <c r="A209" s="1" t="s">
        <v>150</v>
      </c>
      <c r="E209" s="36" t="s">
        <v>1727</v>
      </c>
    </row>
    <row r="210" ht="158.4">
      <c r="A210" s="1" t="s">
        <v>152</v>
      </c>
      <c r="E210" s="30" t="s">
        <v>1041</v>
      </c>
    </row>
    <row r="211">
      <c r="A211" s="1" t="s">
        <v>143</v>
      </c>
      <c r="B211" s="28">
        <v>72</v>
      </c>
      <c r="C211" s="29" t="s">
        <v>1728</v>
      </c>
      <c r="D211" s="28" t="s">
        <v>145</v>
      </c>
      <c r="E211" s="30" t="s">
        <v>1729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1021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.8">
      <c r="A213" s="1" t="s">
        <v>150</v>
      </c>
      <c r="E213" s="36" t="s">
        <v>1727</v>
      </c>
    </row>
    <row r="214" ht="158.4">
      <c r="A214" s="1" t="s">
        <v>152</v>
      </c>
      <c r="E214" s="30" t="s">
        <v>1041</v>
      </c>
    </row>
    <row r="215">
      <c r="A215" s="1" t="s">
        <v>143</v>
      </c>
      <c r="B215" s="28">
        <v>73</v>
      </c>
      <c r="C215" s="29" t="s">
        <v>1730</v>
      </c>
      <c r="D215" s="28" t="s">
        <v>145</v>
      </c>
      <c r="E215" s="30" t="s">
        <v>1731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1021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.8">
      <c r="A217" s="1" t="s">
        <v>150</v>
      </c>
      <c r="E217" s="36" t="s">
        <v>1727</v>
      </c>
    </row>
    <row r="218" ht="145.2">
      <c r="A218" s="1" t="s">
        <v>152</v>
      </c>
      <c r="E218" s="30" t="s">
        <v>1066</v>
      </c>
    </row>
    <row r="219">
      <c r="A219" s="1" t="s">
        <v>143</v>
      </c>
      <c r="B219" s="28">
        <v>74</v>
      </c>
      <c r="C219" s="29" t="s">
        <v>1732</v>
      </c>
      <c r="D219" s="28" t="s">
        <v>145</v>
      </c>
      <c r="E219" s="30" t="s">
        <v>1733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1021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.8">
      <c r="A221" s="1" t="s">
        <v>150</v>
      </c>
      <c r="E221" s="36" t="s">
        <v>1734</v>
      </c>
    </row>
    <row r="222" ht="158.4">
      <c r="A222" s="1" t="s">
        <v>152</v>
      </c>
      <c r="E222" s="30" t="s">
        <v>1735</v>
      </c>
    </row>
    <row r="223">
      <c r="A223" s="1" t="s">
        <v>143</v>
      </c>
      <c r="B223" s="28">
        <v>75</v>
      </c>
      <c r="C223" s="29" t="s">
        <v>1736</v>
      </c>
      <c r="D223" s="28" t="s">
        <v>145</v>
      </c>
      <c r="E223" s="30" t="s">
        <v>1737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1021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.8">
      <c r="A225" s="1" t="s">
        <v>150</v>
      </c>
      <c r="E225" s="36" t="s">
        <v>1738</v>
      </c>
    </row>
    <row r="226" ht="171.6">
      <c r="A226" s="1" t="s">
        <v>152</v>
      </c>
      <c r="E226" s="30" t="s">
        <v>1739</v>
      </c>
    </row>
    <row r="227">
      <c r="A227" s="1" t="s">
        <v>143</v>
      </c>
      <c r="B227" s="28">
        <v>76</v>
      </c>
      <c r="C227" s="29" t="s">
        <v>1740</v>
      </c>
      <c r="D227" s="28" t="s">
        <v>145</v>
      </c>
      <c r="E227" s="30" t="s">
        <v>1741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1021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.8">
      <c r="A229" s="1" t="s">
        <v>150</v>
      </c>
      <c r="E229" s="36" t="s">
        <v>1738</v>
      </c>
    </row>
    <row r="230" ht="132">
      <c r="A230" s="1" t="s">
        <v>152</v>
      </c>
      <c r="E230" s="30" t="s">
        <v>1543</v>
      </c>
    </row>
    <row r="231">
      <c r="A231" s="1" t="s">
        <v>143</v>
      </c>
      <c r="B231" s="28">
        <v>77</v>
      </c>
      <c r="C231" s="29" t="s">
        <v>1742</v>
      </c>
      <c r="D231" s="28" t="s">
        <v>145</v>
      </c>
      <c r="E231" s="30" t="s">
        <v>1743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1021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.8">
      <c r="A233" s="1" t="s">
        <v>150</v>
      </c>
      <c r="E233" s="36" t="s">
        <v>1744</v>
      </c>
    </row>
    <row r="234" ht="171.6">
      <c r="A234" s="1" t="s">
        <v>152</v>
      </c>
      <c r="E234" s="30" t="s">
        <v>1540</v>
      </c>
    </row>
    <row r="235">
      <c r="A235" s="1" t="s">
        <v>143</v>
      </c>
      <c r="B235" s="28">
        <v>78</v>
      </c>
      <c r="C235" s="29" t="s">
        <v>1745</v>
      </c>
      <c r="D235" s="28" t="s">
        <v>145</v>
      </c>
      <c r="E235" s="30" t="s">
        <v>1746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1021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.8">
      <c r="A237" s="1" t="s">
        <v>150</v>
      </c>
      <c r="E237" s="36" t="s">
        <v>1694</v>
      </c>
    </row>
    <row r="238" ht="158.4">
      <c r="A238" s="1" t="s">
        <v>152</v>
      </c>
      <c r="E238" s="30" t="s">
        <v>1747</v>
      </c>
    </row>
    <row r="239">
      <c r="A239" s="1" t="s">
        <v>143</v>
      </c>
      <c r="B239" s="28">
        <v>79</v>
      </c>
      <c r="C239" s="29" t="s">
        <v>1748</v>
      </c>
      <c r="D239" s="28" t="s">
        <v>145</v>
      </c>
      <c r="E239" s="30" t="s">
        <v>1749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1021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.8">
      <c r="A241" s="1" t="s">
        <v>150</v>
      </c>
      <c r="E241" s="36" t="s">
        <v>1744</v>
      </c>
    </row>
    <row r="242" ht="132">
      <c r="A242" s="1" t="s">
        <v>152</v>
      </c>
      <c r="E242" s="30" t="s">
        <v>1543</v>
      </c>
    </row>
    <row r="243">
      <c r="A243" s="1" t="s">
        <v>143</v>
      </c>
      <c r="B243" s="28">
        <v>86</v>
      </c>
      <c r="C243" s="29" t="s">
        <v>1750</v>
      </c>
      <c r="D243" s="28" t="s">
        <v>145</v>
      </c>
      <c r="E243" s="30" t="s">
        <v>1751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1021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.8">
      <c r="A245" s="1" t="s">
        <v>150</v>
      </c>
      <c r="E245" s="36" t="s">
        <v>1648</v>
      </c>
    </row>
    <row r="246" ht="158.4">
      <c r="A246" s="1" t="s">
        <v>152</v>
      </c>
      <c r="E246" s="30" t="s">
        <v>1041</v>
      </c>
    </row>
    <row r="247">
      <c r="A247" s="1" t="s">
        <v>143</v>
      </c>
      <c r="B247" s="28">
        <v>87</v>
      </c>
      <c r="C247" s="29" t="s">
        <v>1752</v>
      </c>
      <c r="D247" s="28" t="s">
        <v>145</v>
      </c>
      <c r="E247" s="30" t="s">
        <v>1753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1021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.8">
      <c r="A249" s="1" t="s">
        <v>150</v>
      </c>
      <c r="E249" s="36" t="s">
        <v>1648</v>
      </c>
    </row>
    <row r="250" ht="145.2">
      <c r="A250" s="1" t="s">
        <v>152</v>
      </c>
      <c r="E250" s="30" t="s">
        <v>1066</v>
      </c>
    </row>
    <row r="251" ht="26.4">
      <c r="A251" s="1" t="s">
        <v>143</v>
      </c>
      <c r="B251" s="28">
        <v>88</v>
      </c>
      <c r="C251" s="29" t="s">
        <v>1754</v>
      </c>
      <c r="D251" s="28" t="s">
        <v>145</v>
      </c>
      <c r="E251" s="30" t="s">
        <v>1755</v>
      </c>
      <c r="F251" s="31" t="s">
        <v>1756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9" t="s">
        <v>145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.8">
      <c r="A253" s="1" t="s">
        <v>150</v>
      </c>
      <c r="E253" s="36" t="s">
        <v>1648</v>
      </c>
    </row>
    <row r="254">
      <c r="A254" s="1" t="s">
        <v>152</v>
      </c>
      <c r="E254" s="30" t="s">
        <v>1469</v>
      </c>
    </row>
    <row r="255" ht="26.4">
      <c r="A255" s="1" t="s">
        <v>143</v>
      </c>
      <c r="B255" s="28">
        <v>90</v>
      </c>
      <c r="C255" s="29" t="s">
        <v>1754</v>
      </c>
      <c r="D255" s="28" t="s">
        <v>1757</v>
      </c>
      <c r="E255" s="30" t="s">
        <v>1758</v>
      </c>
      <c r="F255" s="31" t="s">
        <v>1756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145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.8">
      <c r="A257" s="1" t="s">
        <v>150</v>
      </c>
      <c r="E257" s="36" t="s">
        <v>1648</v>
      </c>
    </row>
    <row r="258">
      <c r="A258" s="1" t="s">
        <v>152</v>
      </c>
      <c r="E258" s="30" t="s">
        <v>1469</v>
      </c>
    </row>
    <row r="259" ht="26.4">
      <c r="A259" s="1" t="s">
        <v>143</v>
      </c>
      <c r="B259" s="28">
        <v>91</v>
      </c>
      <c r="C259" s="29" t="s">
        <v>1754</v>
      </c>
      <c r="D259" s="28" t="s">
        <v>1759</v>
      </c>
      <c r="E259" s="30" t="s">
        <v>1760</v>
      </c>
      <c r="F259" s="31" t="s">
        <v>1756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145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.8">
      <c r="A261" s="1" t="s">
        <v>150</v>
      </c>
      <c r="E261" s="36" t="s">
        <v>1648</v>
      </c>
    </row>
    <row r="262">
      <c r="A262" s="1" t="s">
        <v>152</v>
      </c>
      <c r="E262" s="30" t="s">
        <v>1469</v>
      </c>
    </row>
    <row r="263">
      <c r="A263" s="1" t="s">
        <v>143</v>
      </c>
      <c r="B263" s="28">
        <v>92</v>
      </c>
      <c r="C263" s="29" t="s">
        <v>1754</v>
      </c>
      <c r="D263" s="28" t="s">
        <v>1761</v>
      </c>
      <c r="E263" s="30" t="s">
        <v>1762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9" t="s">
        <v>145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.8">
      <c r="A265" s="1" t="s">
        <v>150</v>
      </c>
      <c r="E265" s="36" t="s">
        <v>1622</v>
      </c>
    </row>
    <row r="266">
      <c r="A266" s="1" t="s">
        <v>152</v>
      </c>
      <c r="E266" s="30" t="s">
        <v>1469</v>
      </c>
    </row>
    <row r="267">
      <c r="A267" s="1" t="s">
        <v>143</v>
      </c>
      <c r="B267" s="28">
        <v>93</v>
      </c>
      <c r="C267" s="29" t="s">
        <v>1754</v>
      </c>
      <c r="D267" s="28" t="s">
        <v>1763</v>
      </c>
      <c r="E267" s="30" t="s">
        <v>1764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9" t="s">
        <v>145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.8">
      <c r="A269" s="1" t="s">
        <v>150</v>
      </c>
      <c r="E269" s="36" t="s">
        <v>1648</v>
      </c>
    </row>
    <row r="270">
      <c r="A270" s="1" t="s">
        <v>152</v>
      </c>
      <c r="E270" s="30" t="s">
        <v>1469</v>
      </c>
    </row>
    <row r="271">
      <c r="A271" s="1" t="s">
        <v>140</v>
      </c>
      <c r="C271" s="22" t="s">
        <v>1757</v>
      </c>
      <c r="E271" s="23" t="s">
        <v>1765</v>
      </c>
      <c r="L271" s="37"/>
      <c r="M271" s="38">
        <f>SUMIFS(M272:M307,A272:A307,"P")</f>
        <v>0</v>
      </c>
      <c r="N271" s="37"/>
    </row>
    <row r="272">
      <c r="A272" s="1" t="s">
        <v>143</v>
      </c>
      <c r="B272" s="28">
        <v>1</v>
      </c>
      <c r="C272" s="29" t="s">
        <v>1766</v>
      </c>
      <c r="D272" s="28" t="s">
        <v>145</v>
      </c>
      <c r="E272" s="30" t="s">
        <v>1767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9" t="s">
        <v>145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.8">
      <c r="A274" s="1" t="s">
        <v>150</v>
      </c>
      <c r="E274" s="36" t="s">
        <v>1719</v>
      </c>
    </row>
    <row r="275" ht="79.2">
      <c r="A275" s="1" t="s">
        <v>152</v>
      </c>
      <c r="E275" s="30" t="s">
        <v>1768</v>
      </c>
    </row>
    <row r="276">
      <c r="A276" s="1" t="s">
        <v>143</v>
      </c>
      <c r="B276" s="28">
        <v>3</v>
      </c>
      <c r="C276" s="29" t="s">
        <v>1769</v>
      </c>
      <c r="D276" s="28" t="s">
        <v>145</v>
      </c>
      <c r="E276" s="30" t="s">
        <v>1770</v>
      </c>
      <c r="F276" s="31" t="s">
        <v>1427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9" t="s">
        <v>1021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.8">
      <c r="A278" s="1" t="s">
        <v>150</v>
      </c>
      <c r="E278" s="36" t="s">
        <v>1771</v>
      </c>
    </row>
    <row r="279" ht="66">
      <c r="A279" s="1" t="s">
        <v>152</v>
      </c>
      <c r="E279" s="30" t="s">
        <v>1772</v>
      </c>
    </row>
    <row r="280">
      <c r="A280" s="1" t="s">
        <v>143</v>
      </c>
      <c r="B280" s="28">
        <v>4</v>
      </c>
      <c r="C280" s="29" t="s">
        <v>1773</v>
      </c>
      <c r="D280" s="28" t="s">
        <v>145</v>
      </c>
      <c r="E280" s="30" t="s">
        <v>1774</v>
      </c>
      <c r="F280" s="31" t="s">
        <v>1427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9" t="s">
        <v>1021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.8">
      <c r="A282" s="1" t="s">
        <v>150</v>
      </c>
      <c r="E282" s="36" t="s">
        <v>1775</v>
      </c>
    </row>
    <row r="283" ht="79.2">
      <c r="A283" s="1" t="s">
        <v>152</v>
      </c>
      <c r="E283" s="30" t="s">
        <v>1776</v>
      </c>
    </row>
    <row r="284">
      <c r="A284" s="1" t="s">
        <v>143</v>
      </c>
      <c r="B284" s="28">
        <v>6</v>
      </c>
      <c r="C284" s="29" t="s">
        <v>1777</v>
      </c>
      <c r="D284" s="28" t="s">
        <v>145</v>
      </c>
      <c r="E284" s="30" t="s">
        <v>1778</v>
      </c>
      <c r="F284" s="31" t="s">
        <v>258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9" t="s">
        <v>1021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.8">
      <c r="A286" s="1" t="s">
        <v>150</v>
      </c>
      <c r="E286" s="36" t="s">
        <v>1779</v>
      </c>
    </row>
    <row r="287" ht="356.4">
      <c r="A287" s="1" t="s">
        <v>152</v>
      </c>
      <c r="E287" s="30" t="s">
        <v>260</v>
      </c>
    </row>
    <row r="288">
      <c r="A288" s="1" t="s">
        <v>143</v>
      </c>
      <c r="B288" s="28">
        <v>7</v>
      </c>
      <c r="C288" s="29" t="s">
        <v>1780</v>
      </c>
      <c r="D288" s="28" t="s">
        <v>145</v>
      </c>
      <c r="E288" s="30" t="s">
        <v>1781</v>
      </c>
      <c r="F288" s="31" t="s">
        <v>258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9" t="s">
        <v>1021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.8">
      <c r="A290" s="1" t="s">
        <v>150</v>
      </c>
      <c r="E290" s="36" t="s">
        <v>1779</v>
      </c>
    </row>
    <row r="291" ht="356.4">
      <c r="A291" s="1" t="s">
        <v>152</v>
      </c>
      <c r="E291" s="30" t="s">
        <v>260</v>
      </c>
    </row>
    <row r="292">
      <c r="A292" s="1" t="s">
        <v>143</v>
      </c>
      <c r="B292" s="28">
        <v>8</v>
      </c>
      <c r="C292" s="29" t="s">
        <v>265</v>
      </c>
      <c r="D292" s="28" t="s">
        <v>145</v>
      </c>
      <c r="E292" s="30" t="s">
        <v>266</v>
      </c>
      <c r="F292" s="31" t="s">
        <v>258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9" t="s">
        <v>1021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.8">
      <c r="A294" s="1" t="s">
        <v>150</v>
      </c>
      <c r="E294" s="36" t="s">
        <v>1771</v>
      </c>
    </row>
    <row r="295" ht="264">
      <c r="A295" s="1" t="s">
        <v>152</v>
      </c>
      <c r="E295" s="30" t="s">
        <v>268</v>
      </c>
    </row>
    <row r="296">
      <c r="A296" s="1" t="s">
        <v>143</v>
      </c>
      <c r="B296" s="28">
        <v>13</v>
      </c>
      <c r="C296" s="29" t="s">
        <v>276</v>
      </c>
      <c r="D296" s="28" t="s">
        <v>145</v>
      </c>
      <c r="E296" s="30" t="s">
        <v>277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9" t="s">
        <v>1021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.8">
      <c r="A298" s="1" t="s">
        <v>150</v>
      </c>
      <c r="E298" s="36" t="s">
        <v>1782</v>
      </c>
    </row>
    <row r="299" ht="92.4">
      <c r="A299" s="1" t="s">
        <v>152</v>
      </c>
      <c r="E299" s="30" t="s">
        <v>279</v>
      </c>
    </row>
    <row r="300" ht="26.4">
      <c r="A300" s="1" t="s">
        <v>143</v>
      </c>
      <c r="B300" s="28">
        <v>20</v>
      </c>
      <c r="C300" s="29" t="s">
        <v>1783</v>
      </c>
      <c r="D300" s="28" t="s">
        <v>145</v>
      </c>
      <c r="E300" s="30" t="s">
        <v>1784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9" t="s">
        <v>1021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.8">
      <c r="A302" s="1" t="s">
        <v>150</v>
      </c>
      <c r="E302" s="36" t="s">
        <v>1785</v>
      </c>
    </row>
    <row r="303" ht="39.6">
      <c r="A303" s="1" t="s">
        <v>152</v>
      </c>
      <c r="E303" s="30" t="s">
        <v>1786</v>
      </c>
    </row>
    <row r="304">
      <c r="A304" s="1" t="s">
        <v>143</v>
      </c>
      <c r="B304" s="28">
        <v>22</v>
      </c>
      <c r="C304" s="29" t="s">
        <v>280</v>
      </c>
      <c r="D304" s="28" t="s">
        <v>145</v>
      </c>
      <c r="E304" s="30" t="s">
        <v>281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9" t="s">
        <v>1021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.8">
      <c r="A306" s="1" t="s">
        <v>150</v>
      </c>
      <c r="E306" s="36" t="s">
        <v>1787</v>
      </c>
    </row>
    <row r="307" ht="118.8">
      <c r="A307" s="1" t="s">
        <v>152</v>
      </c>
      <c r="E307" s="30" t="s">
        <v>282</v>
      </c>
    </row>
    <row r="308">
      <c r="A308" s="1" t="s">
        <v>140</v>
      </c>
      <c r="C308" s="22" t="s">
        <v>1759</v>
      </c>
      <c r="E308" s="23" t="s">
        <v>1788</v>
      </c>
      <c r="L308" s="37"/>
      <c r="M308" s="38">
        <f>SUMIFS(M309:M384,A309:A384,"P")</f>
        <v>0</v>
      </c>
      <c r="N308" s="37"/>
    </row>
    <row r="309">
      <c r="A309" s="1" t="s">
        <v>143</v>
      </c>
      <c r="B309" s="28">
        <v>2</v>
      </c>
      <c r="C309" s="29" t="s">
        <v>1789</v>
      </c>
      <c r="D309" s="28" t="s">
        <v>145</v>
      </c>
      <c r="E309" s="30" t="s">
        <v>1790</v>
      </c>
      <c r="F309" s="31" t="s">
        <v>1427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9" t="s">
        <v>1021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.8">
      <c r="A311" s="1" t="s">
        <v>150</v>
      </c>
      <c r="E311" s="36" t="s">
        <v>1782</v>
      </c>
    </row>
    <row r="312" ht="52.8">
      <c r="A312" s="1" t="s">
        <v>152</v>
      </c>
      <c r="E312" s="30" t="s">
        <v>1791</v>
      </c>
    </row>
    <row r="313">
      <c r="A313" s="1" t="s">
        <v>143</v>
      </c>
      <c r="B313" s="28">
        <v>5</v>
      </c>
      <c r="C313" s="29" t="s">
        <v>1792</v>
      </c>
      <c r="D313" s="28" t="s">
        <v>145</v>
      </c>
      <c r="E313" s="30" t="s">
        <v>1793</v>
      </c>
      <c r="F313" s="31" t="s">
        <v>1427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9" t="s">
        <v>1021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.8">
      <c r="A315" s="1" t="s">
        <v>150</v>
      </c>
      <c r="E315" s="36" t="s">
        <v>1782</v>
      </c>
    </row>
    <row r="316" ht="79.2">
      <c r="A316" s="1" t="s">
        <v>152</v>
      </c>
      <c r="E316" s="30" t="s">
        <v>1776</v>
      </c>
    </row>
    <row r="317">
      <c r="A317" s="1" t="s">
        <v>143</v>
      </c>
      <c r="B317" s="28">
        <v>9</v>
      </c>
      <c r="C317" s="29" t="s">
        <v>1794</v>
      </c>
      <c r="D317" s="28" t="s">
        <v>145</v>
      </c>
      <c r="E317" s="30" t="s">
        <v>1795</v>
      </c>
      <c r="F317" s="31" t="s">
        <v>258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9" t="s">
        <v>1021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.8">
      <c r="A319" s="1" t="s">
        <v>150</v>
      </c>
      <c r="E319" s="36" t="s">
        <v>1796</v>
      </c>
    </row>
    <row r="320" ht="409.5">
      <c r="A320" s="1" t="s">
        <v>152</v>
      </c>
      <c r="E320" s="30" t="s">
        <v>1797</v>
      </c>
    </row>
    <row r="321">
      <c r="A321" s="1" t="s">
        <v>143</v>
      </c>
      <c r="B321" s="28">
        <v>10</v>
      </c>
      <c r="C321" s="29" t="s">
        <v>1798</v>
      </c>
      <c r="D321" s="28" t="s">
        <v>145</v>
      </c>
      <c r="E321" s="30" t="s">
        <v>1799</v>
      </c>
      <c r="F321" s="31" t="s">
        <v>1427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9" t="s">
        <v>1021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.8">
      <c r="A323" s="1" t="s">
        <v>150</v>
      </c>
      <c r="E323" s="36" t="s">
        <v>1800</v>
      </c>
    </row>
    <row r="324" ht="79.2">
      <c r="A324" s="1" t="s">
        <v>152</v>
      </c>
      <c r="E324" s="30" t="s">
        <v>1801</v>
      </c>
    </row>
    <row r="325">
      <c r="A325" s="1" t="s">
        <v>143</v>
      </c>
      <c r="B325" s="28">
        <v>12</v>
      </c>
      <c r="C325" s="29" t="s">
        <v>1802</v>
      </c>
      <c r="D325" s="28" t="s">
        <v>145</v>
      </c>
      <c r="E325" s="30" t="s">
        <v>1803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9" t="s">
        <v>1021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.8">
      <c r="A327" s="1" t="s">
        <v>150</v>
      </c>
      <c r="E327" s="36" t="s">
        <v>1804</v>
      </c>
    </row>
    <row r="328" ht="79.2">
      <c r="A328" s="1" t="s">
        <v>152</v>
      </c>
      <c r="E328" s="30" t="s">
        <v>272</v>
      </c>
    </row>
    <row r="329" ht="26.4">
      <c r="A329" s="1" t="s">
        <v>143</v>
      </c>
      <c r="B329" s="28">
        <v>21</v>
      </c>
      <c r="C329" s="29" t="s">
        <v>1783</v>
      </c>
      <c r="D329" s="28" t="s">
        <v>406</v>
      </c>
      <c r="E329" s="30" t="s">
        <v>1784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9" t="s">
        <v>1021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.8">
      <c r="A331" s="1" t="s">
        <v>150</v>
      </c>
      <c r="E331" s="36" t="s">
        <v>1738</v>
      </c>
    </row>
    <row r="332" ht="39.6">
      <c r="A332" s="1" t="s">
        <v>152</v>
      </c>
      <c r="E332" s="30" t="s">
        <v>1786</v>
      </c>
    </row>
    <row r="333">
      <c r="A333" s="1" t="s">
        <v>143</v>
      </c>
      <c r="B333" s="28">
        <v>25</v>
      </c>
      <c r="C333" s="29" t="s">
        <v>1805</v>
      </c>
      <c r="D333" s="28" t="s">
        <v>145</v>
      </c>
      <c r="E333" s="30" t="s">
        <v>1806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9" t="s">
        <v>1021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.8">
      <c r="A335" s="1" t="s">
        <v>150</v>
      </c>
      <c r="E335" s="36" t="s">
        <v>1684</v>
      </c>
    </row>
    <row r="336" ht="79.2">
      <c r="A336" s="1" t="s">
        <v>152</v>
      </c>
      <c r="E336" s="30" t="s">
        <v>1807</v>
      </c>
    </row>
    <row r="337">
      <c r="A337" s="1" t="s">
        <v>143</v>
      </c>
      <c r="B337" s="28">
        <v>27</v>
      </c>
      <c r="C337" s="29" t="s">
        <v>1808</v>
      </c>
      <c r="D337" s="28" t="s">
        <v>145</v>
      </c>
      <c r="E337" s="30" t="s">
        <v>1809</v>
      </c>
      <c r="F337" s="31" t="s">
        <v>904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9" t="s">
        <v>1021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.8">
      <c r="A339" s="1" t="s">
        <v>150</v>
      </c>
      <c r="E339" s="36" t="s">
        <v>1648</v>
      </c>
    </row>
    <row r="340" ht="105.6">
      <c r="A340" s="1" t="s">
        <v>152</v>
      </c>
      <c r="E340" s="30" t="s">
        <v>1810</v>
      </c>
    </row>
    <row r="341">
      <c r="A341" s="1" t="s">
        <v>143</v>
      </c>
      <c r="B341" s="28">
        <v>28</v>
      </c>
      <c r="C341" s="29" t="s">
        <v>1811</v>
      </c>
      <c r="D341" s="28" t="s">
        <v>145</v>
      </c>
      <c r="E341" s="30" t="s">
        <v>1812</v>
      </c>
      <c r="F341" s="31" t="s">
        <v>904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9" t="s">
        <v>1021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.8">
      <c r="A343" s="1" t="s">
        <v>150</v>
      </c>
      <c r="E343" s="36" t="s">
        <v>1648</v>
      </c>
    </row>
    <row r="344" ht="145.2">
      <c r="A344" s="1" t="s">
        <v>152</v>
      </c>
      <c r="E344" s="30" t="s">
        <v>1813</v>
      </c>
    </row>
    <row r="345">
      <c r="A345" s="1" t="s">
        <v>143</v>
      </c>
      <c r="B345" s="28">
        <v>29</v>
      </c>
      <c r="C345" s="29" t="s">
        <v>1814</v>
      </c>
      <c r="D345" s="28" t="s">
        <v>145</v>
      </c>
      <c r="E345" s="30" t="s">
        <v>1815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9" t="s">
        <v>1021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.8">
      <c r="A347" s="1" t="s">
        <v>150</v>
      </c>
      <c r="E347" s="36" t="s">
        <v>1626</v>
      </c>
    </row>
    <row r="348" ht="105.6">
      <c r="A348" s="1" t="s">
        <v>152</v>
      </c>
      <c r="E348" s="30" t="s">
        <v>1816</v>
      </c>
    </row>
    <row r="349">
      <c r="A349" s="1" t="s">
        <v>143</v>
      </c>
      <c r="B349" s="28">
        <v>30</v>
      </c>
      <c r="C349" s="29" t="s">
        <v>1817</v>
      </c>
      <c r="D349" s="28" t="s">
        <v>145</v>
      </c>
      <c r="E349" s="30" t="s">
        <v>1818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9" t="s">
        <v>1021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.8">
      <c r="A351" s="1" t="s">
        <v>150</v>
      </c>
      <c r="E351" s="36" t="s">
        <v>1684</v>
      </c>
    </row>
    <row r="352" ht="105.6">
      <c r="A352" s="1" t="s">
        <v>152</v>
      </c>
      <c r="E352" s="30" t="s">
        <v>1819</v>
      </c>
    </row>
    <row r="353">
      <c r="A353" s="1" t="s">
        <v>143</v>
      </c>
      <c r="B353" s="28">
        <v>36</v>
      </c>
      <c r="C353" s="29" t="s">
        <v>1820</v>
      </c>
      <c r="D353" s="28" t="s">
        <v>145</v>
      </c>
      <c r="E353" s="30" t="s">
        <v>1821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9" t="s">
        <v>1021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.8">
      <c r="A355" s="1" t="s">
        <v>150</v>
      </c>
      <c r="E355" s="36" t="s">
        <v>1648</v>
      </c>
    </row>
    <row r="356" ht="79.2">
      <c r="A356" s="1" t="s">
        <v>152</v>
      </c>
      <c r="E356" s="30" t="s">
        <v>1822</v>
      </c>
    </row>
    <row r="357" ht="26.4">
      <c r="A357" s="1" t="s">
        <v>143</v>
      </c>
      <c r="B357" s="28">
        <v>80</v>
      </c>
      <c r="C357" s="29" t="s">
        <v>1823</v>
      </c>
      <c r="D357" s="28" t="s">
        <v>145</v>
      </c>
      <c r="E357" s="30" t="s">
        <v>1824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9" t="s">
        <v>1021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.8">
      <c r="A359" s="1" t="s">
        <v>150</v>
      </c>
      <c r="E359" s="36" t="s">
        <v>1825</v>
      </c>
    </row>
    <row r="360" ht="224.4">
      <c r="A360" s="1" t="s">
        <v>152</v>
      </c>
      <c r="E360" s="30" t="s">
        <v>1826</v>
      </c>
    </row>
    <row r="361">
      <c r="A361" s="1" t="s">
        <v>143</v>
      </c>
      <c r="B361" s="28">
        <v>81</v>
      </c>
      <c r="C361" s="29" t="s">
        <v>1827</v>
      </c>
      <c r="D361" s="28" t="s">
        <v>145</v>
      </c>
      <c r="E361" s="30" t="s">
        <v>1828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9" t="s">
        <v>1021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.8">
      <c r="A363" s="1" t="s">
        <v>150</v>
      </c>
      <c r="E363" s="36" t="s">
        <v>1825</v>
      </c>
    </row>
    <row r="364" ht="171.6">
      <c r="A364" s="1" t="s">
        <v>152</v>
      </c>
      <c r="E364" s="30" t="s">
        <v>1829</v>
      </c>
    </row>
    <row r="365">
      <c r="A365" s="1" t="s">
        <v>143</v>
      </c>
      <c r="B365" s="28">
        <v>82</v>
      </c>
      <c r="C365" s="29" t="s">
        <v>1830</v>
      </c>
      <c r="D365" s="28" t="s">
        <v>145</v>
      </c>
      <c r="E365" s="30" t="s">
        <v>1831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9" t="s">
        <v>1021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.8">
      <c r="A367" s="1" t="s">
        <v>150</v>
      </c>
      <c r="E367" s="36" t="s">
        <v>1648</v>
      </c>
    </row>
    <row r="368" ht="198">
      <c r="A368" s="1" t="s">
        <v>152</v>
      </c>
      <c r="E368" s="30" t="s">
        <v>1832</v>
      </c>
    </row>
    <row r="369">
      <c r="A369" s="1" t="s">
        <v>143</v>
      </c>
      <c r="B369" s="28">
        <v>83</v>
      </c>
      <c r="C369" s="29" t="s">
        <v>1833</v>
      </c>
      <c r="D369" s="28" t="s">
        <v>145</v>
      </c>
      <c r="E369" s="30" t="s">
        <v>1834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9" t="s">
        <v>1021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.8">
      <c r="A371" s="1" t="s">
        <v>150</v>
      </c>
      <c r="E371" s="36" t="s">
        <v>1648</v>
      </c>
    </row>
    <row r="372" ht="198">
      <c r="A372" s="1" t="s">
        <v>152</v>
      </c>
      <c r="E372" s="30" t="s">
        <v>1835</v>
      </c>
    </row>
    <row r="373">
      <c r="A373" s="1" t="s">
        <v>143</v>
      </c>
      <c r="B373" s="28">
        <v>84</v>
      </c>
      <c r="C373" s="29" t="s">
        <v>1836</v>
      </c>
      <c r="D373" s="28" t="s">
        <v>145</v>
      </c>
      <c r="E373" s="30" t="s">
        <v>1837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9" t="s">
        <v>1021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.8">
      <c r="A375" s="1" t="s">
        <v>150</v>
      </c>
      <c r="E375" s="36" t="s">
        <v>1648</v>
      </c>
    </row>
    <row r="376" ht="171.6">
      <c r="A376" s="1" t="s">
        <v>152</v>
      </c>
      <c r="E376" s="30" t="s">
        <v>1838</v>
      </c>
    </row>
    <row r="377">
      <c r="A377" s="1" t="s">
        <v>143</v>
      </c>
      <c r="B377" s="28">
        <v>85</v>
      </c>
      <c r="C377" s="29" t="s">
        <v>1839</v>
      </c>
      <c r="D377" s="28" t="s">
        <v>145</v>
      </c>
      <c r="E377" s="30" t="s">
        <v>1840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9" t="s">
        <v>1021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.8">
      <c r="A379" s="1" t="s">
        <v>150</v>
      </c>
      <c r="E379" s="36" t="s">
        <v>1648</v>
      </c>
    </row>
    <row r="380" ht="184.8">
      <c r="A380" s="1" t="s">
        <v>152</v>
      </c>
      <c r="E380" s="30" t="s">
        <v>1841</v>
      </c>
    </row>
    <row r="381">
      <c r="A381" s="1" t="s">
        <v>143</v>
      </c>
      <c r="B381" s="28">
        <v>89</v>
      </c>
      <c r="C381" s="29" t="s">
        <v>1754</v>
      </c>
      <c r="D381" s="28" t="s">
        <v>406</v>
      </c>
      <c r="E381" s="30" t="s">
        <v>1842</v>
      </c>
      <c r="F381" s="31" t="s">
        <v>1756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9" t="s">
        <v>145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.8">
      <c r="A383" s="1" t="s">
        <v>150</v>
      </c>
      <c r="E383" s="36" t="s">
        <v>1677</v>
      </c>
    </row>
    <row r="384">
      <c r="A384" s="1" t="s">
        <v>152</v>
      </c>
      <c r="E384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1843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1843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1430</v>
      </c>
      <c r="L9" s="37"/>
      <c r="M9" s="38">
        <f>SUMIFS(M10:M89,A10:A89,"P")</f>
        <v>0</v>
      </c>
      <c r="N9" s="37"/>
    </row>
    <row r="10" ht="26.4">
      <c r="A10" s="1" t="s">
        <v>143</v>
      </c>
      <c r="B10" s="28">
        <v>1</v>
      </c>
      <c r="C10" s="29" t="s">
        <v>1844</v>
      </c>
      <c r="D10" s="28" t="s">
        <v>145</v>
      </c>
      <c r="E10" s="30" t="s">
        <v>1845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1846</v>
      </c>
    </row>
    <row r="13" ht="198">
      <c r="A13" s="1" t="s">
        <v>152</v>
      </c>
      <c r="E13" s="30" t="s">
        <v>1847</v>
      </c>
    </row>
    <row r="14">
      <c r="A14" s="1" t="s">
        <v>143</v>
      </c>
      <c r="B14" s="28">
        <v>2</v>
      </c>
      <c r="C14" s="29" t="s">
        <v>1108</v>
      </c>
      <c r="D14" s="28" t="s">
        <v>145</v>
      </c>
      <c r="E14" s="30" t="s">
        <v>1109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1848</v>
      </c>
    </row>
    <row r="17" ht="171.6">
      <c r="A17" s="1" t="s">
        <v>152</v>
      </c>
      <c r="E17" s="30" t="s">
        <v>1110</v>
      </c>
    </row>
    <row r="18">
      <c r="A18" s="1" t="s">
        <v>143</v>
      </c>
      <c r="B18" s="28">
        <v>3</v>
      </c>
      <c r="C18" s="29" t="s">
        <v>1111</v>
      </c>
      <c r="D18" s="28" t="s">
        <v>145</v>
      </c>
      <c r="E18" s="30" t="s">
        <v>1112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1021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.8">
      <c r="A20" s="1" t="s">
        <v>150</v>
      </c>
      <c r="E20" s="36" t="s">
        <v>1848</v>
      </c>
    </row>
    <row r="21" ht="145.2">
      <c r="A21" s="1" t="s">
        <v>152</v>
      </c>
      <c r="E21" s="30" t="s">
        <v>1066</v>
      </c>
    </row>
    <row r="22" ht="26.4">
      <c r="A22" s="1" t="s">
        <v>143</v>
      </c>
      <c r="B22" s="28">
        <v>4</v>
      </c>
      <c r="C22" s="29" t="s">
        <v>1113</v>
      </c>
      <c r="D22" s="28" t="s">
        <v>145</v>
      </c>
      <c r="E22" s="30" t="s">
        <v>1114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1021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.8">
      <c r="A24" s="1" t="s">
        <v>150</v>
      </c>
      <c r="E24" s="36" t="s">
        <v>1486</v>
      </c>
    </row>
    <row r="25" ht="184.8">
      <c r="A25" s="1" t="s">
        <v>152</v>
      </c>
      <c r="E25" s="30" t="s">
        <v>1116</v>
      </c>
    </row>
    <row r="26" ht="26.4">
      <c r="A26" s="1" t="s">
        <v>143</v>
      </c>
      <c r="B26" s="28">
        <v>5</v>
      </c>
      <c r="C26" s="29" t="s">
        <v>1117</v>
      </c>
      <c r="D26" s="28" t="s">
        <v>145</v>
      </c>
      <c r="E26" s="30" t="s">
        <v>1118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1021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.8">
      <c r="A28" s="1" t="s">
        <v>150</v>
      </c>
      <c r="E28" s="36" t="s">
        <v>1486</v>
      </c>
    </row>
    <row r="29" ht="184.8">
      <c r="A29" s="1" t="s">
        <v>152</v>
      </c>
      <c r="E29" s="30" t="s">
        <v>1071</v>
      </c>
    </row>
    <row r="30" ht="26.4">
      <c r="A30" s="1" t="s">
        <v>143</v>
      </c>
      <c r="B30" s="28">
        <v>6</v>
      </c>
      <c r="C30" s="29" t="s">
        <v>1849</v>
      </c>
      <c r="D30" s="28" t="s">
        <v>145</v>
      </c>
      <c r="E30" s="30" t="s">
        <v>1850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1021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.8">
      <c r="A32" s="1" t="s">
        <v>150</v>
      </c>
      <c r="E32" s="36" t="s">
        <v>1851</v>
      </c>
    </row>
    <row r="33" ht="158.4">
      <c r="A33" s="1" t="s">
        <v>152</v>
      </c>
      <c r="E33" s="30" t="s">
        <v>1041</v>
      </c>
    </row>
    <row r="34" ht="26.4">
      <c r="A34" s="1" t="s">
        <v>143</v>
      </c>
      <c r="B34" s="28">
        <v>7</v>
      </c>
      <c r="C34" s="29" t="s">
        <v>1852</v>
      </c>
      <c r="D34" s="28" t="s">
        <v>145</v>
      </c>
      <c r="E34" s="30" t="s">
        <v>1853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1021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.8">
      <c r="A36" s="1" t="s">
        <v>150</v>
      </c>
      <c r="E36" s="36" t="s">
        <v>1851</v>
      </c>
    </row>
    <row r="37" ht="145.2">
      <c r="A37" s="1" t="s">
        <v>152</v>
      </c>
      <c r="E37" s="30" t="s">
        <v>1066</v>
      </c>
    </row>
    <row r="38">
      <c r="A38" s="1" t="s">
        <v>143</v>
      </c>
      <c r="B38" s="28">
        <v>8</v>
      </c>
      <c r="C38" s="29" t="s">
        <v>1854</v>
      </c>
      <c r="D38" s="28" t="s">
        <v>145</v>
      </c>
      <c r="E38" s="30" t="s">
        <v>1855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1021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.8">
      <c r="A40" s="1" t="s">
        <v>150</v>
      </c>
      <c r="E40" s="36" t="s">
        <v>1580</v>
      </c>
    </row>
    <row r="41" ht="158.4">
      <c r="A41" s="1" t="s">
        <v>152</v>
      </c>
      <c r="E41" s="30" t="s">
        <v>1041</v>
      </c>
    </row>
    <row r="42">
      <c r="A42" s="1" t="s">
        <v>143</v>
      </c>
      <c r="B42" s="28">
        <v>9</v>
      </c>
      <c r="C42" s="29" t="s">
        <v>1856</v>
      </c>
      <c r="D42" s="28" t="s">
        <v>145</v>
      </c>
      <c r="E42" s="30" t="s">
        <v>1857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1021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.8">
      <c r="A44" s="1" t="s">
        <v>150</v>
      </c>
      <c r="E44" s="36" t="s">
        <v>1580</v>
      </c>
    </row>
    <row r="45" ht="132">
      <c r="A45" s="1" t="s">
        <v>152</v>
      </c>
      <c r="E45" s="30" t="s">
        <v>1044</v>
      </c>
    </row>
    <row r="46">
      <c r="A46" s="1" t="s">
        <v>143</v>
      </c>
      <c r="B46" s="28">
        <v>10</v>
      </c>
      <c r="C46" s="29" t="s">
        <v>1858</v>
      </c>
      <c r="D46" s="28" t="s">
        <v>145</v>
      </c>
      <c r="E46" s="30" t="s">
        <v>1859</v>
      </c>
      <c r="F46" s="31" t="s">
        <v>318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1021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.8">
      <c r="A48" s="1" t="s">
        <v>150</v>
      </c>
      <c r="E48" s="36" t="s">
        <v>1860</v>
      </c>
    </row>
    <row r="49" ht="145.2">
      <c r="A49" s="1" t="s">
        <v>152</v>
      </c>
      <c r="E49" s="30" t="s">
        <v>1861</v>
      </c>
    </row>
    <row r="50">
      <c r="A50" s="1" t="s">
        <v>143</v>
      </c>
      <c r="B50" s="28">
        <v>11</v>
      </c>
      <c r="C50" s="29" t="s">
        <v>1862</v>
      </c>
      <c r="D50" s="28" t="s">
        <v>145</v>
      </c>
      <c r="E50" s="30" t="s">
        <v>1863</v>
      </c>
      <c r="F50" s="31" t="s">
        <v>318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1021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.8">
      <c r="A52" s="1" t="s">
        <v>150</v>
      </c>
      <c r="E52" s="36" t="s">
        <v>1860</v>
      </c>
    </row>
    <row r="53" ht="145.2">
      <c r="A53" s="1" t="s">
        <v>152</v>
      </c>
      <c r="E53" s="30" t="s">
        <v>1864</v>
      </c>
    </row>
    <row r="54">
      <c r="A54" s="1" t="s">
        <v>143</v>
      </c>
      <c r="B54" s="28">
        <v>12</v>
      </c>
      <c r="C54" s="29" t="s">
        <v>1865</v>
      </c>
      <c r="D54" s="28" t="s">
        <v>145</v>
      </c>
      <c r="E54" s="30" t="s">
        <v>1866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1021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.8">
      <c r="A56" s="1" t="s">
        <v>150</v>
      </c>
      <c r="E56" s="36" t="s">
        <v>1851</v>
      </c>
    </row>
    <row r="57" ht="145.2">
      <c r="A57" s="1" t="s">
        <v>152</v>
      </c>
      <c r="E57" s="30" t="s">
        <v>1867</v>
      </c>
    </row>
    <row r="58">
      <c r="A58" s="1" t="s">
        <v>143</v>
      </c>
      <c r="B58" s="28">
        <v>13</v>
      </c>
      <c r="C58" s="29" t="s">
        <v>1868</v>
      </c>
      <c r="D58" s="28" t="s">
        <v>145</v>
      </c>
      <c r="E58" s="30" t="s">
        <v>1869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1021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.8">
      <c r="A60" s="1" t="s">
        <v>150</v>
      </c>
      <c r="E60" s="36" t="s">
        <v>1851</v>
      </c>
    </row>
    <row r="61" ht="145.2">
      <c r="A61" s="1" t="s">
        <v>152</v>
      </c>
      <c r="E61" s="30" t="s">
        <v>1870</v>
      </c>
    </row>
    <row r="62">
      <c r="A62" s="1" t="s">
        <v>143</v>
      </c>
      <c r="B62" s="28">
        <v>14</v>
      </c>
      <c r="C62" s="29" t="s">
        <v>1871</v>
      </c>
      <c r="D62" s="28" t="s">
        <v>145</v>
      </c>
      <c r="E62" s="30" t="s">
        <v>1872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1021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.8">
      <c r="A64" s="1" t="s">
        <v>150</v>
      </c>
      <c r="E64" s="36" t="s">
        <v>1851</v>
      </c>
    </row>
    <row r="65" ht="145.2">
      <c r="A65" s="1" t="s">
        <v>152</v>
      </c>
      <c r="E65" s="30" t="s">
        <v>1873</v>
      </c>
    </row>
    <row r="66">
      <c r="A66" s="1" t="s">
        <v>143</v>
      </c>
      <c r="B66" s="28">
        <v>15</v>
      </c>
      <c r="C66" s="29" t="s">
        <v>1874</v>
      </c>
      <c r="D66" s="28" t="s">
        <v>145</v>
      </c>
      <c r="E66" s="30" t="s">
        <v>1875</v>
      </c>
      <c r="F66" s="31" t="s">
        <v>1876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1021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.8">
      <c r="A68" s="1" t="s">
        <v>150</v>
      </c>
      <c r="E68" s="36" t="s">
        <v>1486</v>
      </c>
    </row>
    <row r="69" ht="145.2">
      <c r="A69" s="1" t="s">
        <v>152</v>
      </c>
      <c r="E69" s="30" t="s">
        <v>1877</v>
      </c>
    </row>
    <row r="70">
      <c r="A70" s="1" t="s">
        <v>143</v>
      </c>
      <c r="B70" s="28">
        <v>16</v>
      </c>
      <c r="C70" s="29" t="s">
        <v>1878</v>
      </c>
      <c r="D70" s="28" t="s">
        <v>145</v>
      </c>
      <c r="E70" s="30" t="s">
        <v>1879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1021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.8">
      <c r="A72" s="1" t="s">
        <v>150</v>
      </c>
      <c r="E72" s="36" t="s">
        <v>1486</v>
      </c>
    </row>
    <row r="73" ht="158.4">
      <c r="A73" s="1" t="s">
        <v>152</v>
      </c>
      <c r="E73" s="30" t="s">
        <v>1041</v>
      </c>
    </row>
    <row r="74">
      <c r="A74" s="1" t="s">
        <v>143</v>
      </c>
      <c r="B74" s="28">
        <v>17</v>
      </c>
      <c r="C74" s="29" t="s">
        <v>1880</v>
      </c>
      <c r="D74" s="28" t="s">
        <v>145</v>
      </c>
      <c r="E74" s="30" t="s">
        <v>1881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1021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.8">
      <c r="A76" s="1" t="s">
        <v>150</v>
      </c>
      <c r="E76" s="36" t="s">
        <v>1486</v>
      </c>
    </row>
    <row r="77" ht="145.2">
      <c r="A77" s="1" t="s">
        <v>152</v>
      </c>
      <c r="E77" s="30" t="s">
        <v>1066</v>
      </c>
    </row>
    <row r="78" ht="26.4">
      <c r="A78" s="1" t="s">
        <v>143</v>
      </c>
      <c r="B78" s="28">
        <v>18</v>
      </c>
      <c r="C78" s="29" t="s">
        <v>1882</v>
      </c>
      <c r="D78" s="28" t="s">
        <v>145</v>
      </c>
      <c r="E78" s="30" t="s">
        <v>1883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145</v>
      </c>
      <c r="O78" s="35">
        <f>M78*AA78</f>
        <v>0</v>
      </c>
      <c r="P78" s="1">
        <v>3</v>
      </c>
      <c r="AA78" s="1">
        <f>IF(P78=1,$O$3,IF(P78=2,$O$4,$O$5))</f>
        <v>0</v>
      </c>
    </row>
    <row r="79" ht="26.4">
      <c r="A79" s="1" t="s">
        <v>149</v>
      </c>
      <c r="E79" s="30" t="s">
        <v>1883</v>
      </c>
    </row>
    <row r="80" ht="52.8">
      <c r="A80" s="1" t="s">
        <v>150</v>
      </c>
      <c r="E80" s="36" t="s">
        <v>1851</v>
      </c>
    </row>
    <row r="81" ht="26.4">
      <c r="A81" s="1" t="s">
        <v>152</v>
      </c>
      <c r="E81" s="30" t="s">
        <v>1884</v>
      </c>
    </row>
    <row r="82">
      <c r="A82" s="1" t="s">
        <v>143</v>
      </c>
      <c r="B82" s="28">
        <v>19</v>
      </c>
      <c r="C82" s="29" t="s">
        <v>1885</v>
      </c>
      <c r="D82" s="28" t="s">
        <v>145</v>
      </c>
      <c r="E82" s="30" t="s">
        <v>1886</v>
      </c>
      <c r="F82" s="31" t="s">
        <v>1876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145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1887</v>
      </c>
    </row>
    <row r="84" ht="52.8">
      <c r="A84" s="1" t="s">
        <v>150</v>
      </c>
      <c r="E84" s="36" t="s">
        <v>1846</v>
      </c>
    </row>
    <row r="85" ht="26.4">
      <c r="A85" s="1" t="s">
        <v>152</v>
      </c>
      <c r="E85" s="30" t="s">
        <v>1888</v>
      </c>
    </row>
    <row r="86">
      <c r="A86" s="1" t="s">
        <v>143</v>
      </c>
      <c r="B86" s="28">
        <v>20</v>
      </c>
      <c r="C86" s="29" t="s">
        <v>1889</v>
      </c>
      <c r="D86" s="28" t="s">
        <v>145</v>
      </c>
      <c r="E86" s="30" t="s">
        <v>1890</v>
      </c>
      <c r="F86" s="31" t="s">
        <v>318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145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1891</v>
      </c>
    </row>
    <row r="88" ht="52.8">
      <c r="A88" s="1" t="s">
        <v>150</v>
      </c>
      <c r="E88" s="36" t="s">
        <v>1860</v>
      </c>
    </row>
    <row r="89" ht="26.4">
      <c r="A89" s="1" t="s">
        <v>152</v>
      </c>
      <c r="E89" s="30" t="s">
        <v>1892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1893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1893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406</v>
      </c>
      <c r="E9" s="23" t="s">
        <v>1894</v>
      </c>
      <c r="L9" s="37"/>
      <c r="M9" s="38">
        <f>SUMIFS(M10:M105,A10:A105,"P")</f>
        <v>0</v>
      </c>
      <c r="N9" s="37"/>
    </row>
    <row r="10" ht="26.4">
      <c r="A10" s="1" t="s">
        <v>143</v>
      </c>
      <c r="B10" s="28">
        <v>1</v>
      </c>
      <c r="C10" s="29" t="s">
        <v>1895</v>
      </c>
      <c r="D10" s="28" t="s">
        <v>145</v>
      </c>
      <c r="E10" s="30" t="s">
        <v>1896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145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1086</v>
      </c>
    </row>
    <row r="13">
      <c r="A13" s="1" t="s">
        <v>152</v>
      </c>
      <c r="E13" s="30" t="s">
        <v>1897</v>
      </c>
    </row>
    <row r="14">
      <c r="A14" s="1" t="s">
        <v>143</v>
      </c>
      <c r="B14" s="28">
        <v>15</v>
      </c>
      <c r="C14" s="29" t="s">
        <v>1898</v>
      </c>
      <c r="D14" s="28" t="s">
        <v>145</v>
      </c>
      <c r="E14" s="30" t="s">
        <v>1899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1900</v>
      </c>
    </row>
    <row r="17" ht="145.2">
      <c r="A17" s="1" t="s">
        <v>152</v>
      </c>
      <c r="E17" s="30" t="s">
        <v>1066</v>
      </c>
    </row>
    <row r="18">
      <c r="A18" s="1" t="s">
        <v>143</v>
      </c>
      <c r="B18" s="28">
        <v>16</v>
      </c>
      <c r="C18" s="29" t="s">
        <v>1901</v>
      </c>
      <c r="D18" s="28" t="s">
        <v>145</v>
      </c>
      <c r="E18" s="30" t="s">
        <v>1902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1021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.8">
      <c r="A20" s="1" t="s">
        <v>150</v>
      </c>
      <c r="E20" s="36" t="s">
        <v>1903</v>
      </c>
    </row>
    <row r="21" ht="158.4">
      <c r="A21" s="1" t="s">
        <v>152</v>
      </c>
      <c r="E21" s="30" t="s">
        <v>1443</v>
      </c>
    </row>
    <row r="22">
      <c r="A22" s="1" t="s">
        <v>143</v>
      </c>
      <c r="B22" s="28">
        <v>17</v>
      </c>
      <c r="C22" s="29" t="s">
        <v>1904</v>
      </c>
      <c r="D22" s="28" t="s">
        <v>145</v>
      </c>
      <c r="E22" s="30" t="s">
        <v>1905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1021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.8">
      <c r="A24" s="1" t="s">
        <v>150</v>
      </c>
      <c r="E24" s="36" t="s">
        <v>1900</v>
      </c>
    </row>
    <row r="25" ht="145.2">
      <c r="A25" s="1" t="s">
        <v>152</v>
      </c>
      <c r="E25" s="30" t="s">
        <v>1066</v>
      </c>
    </row>
    <row r="26">
      <c r="A26" s="1" t="s">
        <v>143</v>
      </c>
      <c r="B26" s="28">
        <v>18</v>
      </c>
      <c r="C26" s="29" t="s">
        <v>1906</v>
      </c>
      <c r="D26" s="28" t="s">
        <v>145</v>
      </c>
      <c r="E26" s="30" t="s">
        <v>1907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1021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.8">
      <c r="A28" s="1" t="s">
        <v>150</v>
      </c>
      <c r="E28" s="36" t="s">
        <v>1903</v>
      </c>
    </row>
    <row r="29" ht="158.4">
      <c r="A29" s="1" t="s">
        <v>152</v>
      </c>
      <c r="E29" s="30" t="s">
        <v>1443</v>
      </c>
    </row>
    <row r="30">
      <c r="A30" s="1" t="s">
        <v>143</v>
      </c>
      <c r="B30" s="28">
        <v>19</v>
      </c>
      <c r="C30" s="29" t="s">
        <v>1908</v>
      </c>
      <c r="D30" s="28" t="s">
        <v>145</v>
      </c>
      <c r="E30" s="30" t="s">
        <v>1909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1021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.8">
      <c r="A32" s="1" t="s">
        <v>150</v>
      </c>
      <c r="E32" s="36" t="s">
        <v>1900</v>
      </c>
    </row>
    <row r="33" ht="145.2">
      <c r="A33" s="1" t="s">
        <v>152</v>
      </c>
      <c r="E33" s="30" t="s">
        <v>1066</v>
      </c>
    </row>
    <row r="34">
      <c r="A34" s="1" t="s">
        <v>143</v>
      </c>
      <c r="B34" s="28">
        <v>20</v>
      </c>
      <c r="C34" s="29" t="s">
        <v>1910</v>
      </c>
      <c r="D34" s="28" t="s">
        <v>145</v>
      </c>
      <c r="E34" s="30" t="s">
        <v>1911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1021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.8">
      <c r="A36" s="1" t="s">
        <v>150</v>
      </c>
      <c r="E36" s="36" t="s">
        <v>1903</v>
      </c>
    </row>
    <row r="37" ht="158.4">
      <c r="A37" s="1" t="s">
        <v>152</v>
      </c>
      <c r="E37" s="30" t="s">
        <v>1443</v>
      </c>
    </row>
    <row r="38">
      <c r="A38" s="1" t="s">
        <v>143</v>
      </c>
      <c r="B38" s="28">
        <v>21</v>
      </c>
      <c r="C38" s="29" t="s">
        <v>1912</v>
      </c>
      <c r="D38" s="28" t="s">
        <v>145</v>
      </c>
      <c r="E38" s="30" t="s">
        <v>1913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1021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.8">
      <c r="A40" s="1" t="s">
        <v>150</v>
      </c>
      <c r="E40" s="36" t="s">
        <v>1900</v>
      </c>
    </row>
    <row r="41" ht="145.2">
      <c r="A41" s="1" t="s">
        <v>152</v>
      </c>
      <c r="E41" s="30" t="s">
        <v>1066</v>
      </c>
    </row>
    <row r="42">
      <c r="A42" s="1" t="s">
        <v>143</v>
      </c>
      <c r="B42" s="28">
        <v>22</v>
      </c>
      <c r="C42" s="29" t="s">
        <v>1914</v>
      </c>
      <c r="D42" s="28" t="s">
        <v>145</v>
      </c>
      <c r="E42" s="30" t="s">
        <v>1915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1021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.8">
      <c r="A44" s="1" t="s">
        <v>150</v>
      </c>
      <c r="E44" s="36" t="s">
        <v>1903</v>
      </c>
    </row>
    <row r="45" ht="158.4">
      <c r="A45" s="1" t="s">
        <v>152</v>
      </c>
      <c r="E45" s="30" t="s">
        <v>1443</v>
      </c>
    </row>
    <row r="46">
      <c r="A46" s="1" t="s">
        <v>143</v>
      </c>
      <c r="B46" s="28">
        <v>23</v>
      </c>
      <c r="C46" s="29" t="s">
        <v>1916</v>
      </c>
      <c r="D46" s="28" t="s">
        <v>145</v>
      </c>
      <c r="E46" s="30" t="s">
        <v>1917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1021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.8">
      <c r="A48" s="1" t="s">
        <v>150</v>
      </c>
      <c r="E48" s="36" t="s">
        <v>1900</v>
      </c>
    </row>
    <row r="49" ht="158.4">
      <c r="A49" s="1" t="s">
        <v>152</v>
      </c>
      <c r="E49" s="30" t="s">
        <v>1443</v>
      </c>
    </row>
    <row r="50">
      <c r="A50" s="1" t="s">
        <v>143</v>
      </c>
      <c r="B50" s="28">
        <v>24</v>
      </c>
      <c r="C50" s="29" t="s">
        <v>1918</v>
      </c>
      <c r="D50" s="28" t="s">
        <v>145</v>
      </c>
      <c r="E50" s="30" t="s">
        <v>1919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1021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.8">
      <c r="A52" s="1" t="s">
        <v>150</v>
      </c>
      <c r="E52" s="36" t="s">
        <v>1920</v>
      </c>
    </row>
    <row r="53" ht="171.6">
      <c r="A53" s="1" t="s">
        <v>152</v>
      </c>
      <c r="E53" s="30" t="s">
        <v>1540</v>
      </c>
    </row>
    <row r="54">
      <c r="A54" s="1" t="s">
        <v>143</v>
      </c>
      <c r="B54" s="28">
        <v>25</v>
      </c>
      <c r="C54" s="29" t="s">
        <v>1921</v>
      </c>
      <c r="D54" s="28" t="s">
        <v>145</v>
      </c>
      <c r="E54" s="30" t="s">
        <v>1922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1021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.8">
      <c r="A56" s="1" t="s">
        <v>150</v>
      </c>
      <c r="E56" s="36" t="s">
        <v>1923</v>
      </c>
    </row>
    <row r="57" ht="158.4">
      <c r="A57" s="1" t="s">
        <v>152</v>
      </c>
      <c r="E57" s="30" t="s">
        <v>1041</v>
      </c>
    </row>
    <row r="58">
      <c r="A58" s="1" t="s">
        <v>143</v>
      </c>
      <c r="B58" s="28">
        <v>26</v>
      </c>
      <c r="C58" s="29" t="s">
        <v>1924</v>
      </c>
      <c r="D58" s="28" t="s">
        <v>145</v>
      </c>
      <c r="E58" s="30" t="s">
        <v>1925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1021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.8">
      <c r="A60" s="1" t="s">
        <v>150</v>
      </c>
      <c r="E60" s="36" t="s">
        <v>1920</v>
      </c>
    </row>
    <row r="61" ht="132">
      <c r="A61" s="1" t="s">
        <v>152</v>
      </c>
      <c r="E61" s="30" t="s">
        <v>1543</v>
      </c>
    </row>
    <row r="62">
      <c r="A62" s="1" t="s">
        <v>143</v>
      </c>
      <c r="B62" s="28">
        <v>27</v>
      </c>
      <c r="C62" s="29" t="s">
        <v>1926</v>
      </c>
      <c r="D62" s="28" t="s">
        <v>145</v>
      </c>
      <c r="E62" s="30" t="s">
        <v>1927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1021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.8">
      <c r="A64" s="1" t="s">
        <v>150</v>
      </c>
      <c r="E64" s="36" t="s">
        <v>1928</v>
      </c>
    </row>
    <row r="65" ht="158.4">
      <c r="A65" s="1" t="s">
        <v>152</v>
      </c>
      <c r="E65" s="30" t="s">
        <v>1434</v>
      </c>
    </row>
    <row r="66">
      <c r="A66" s="1" t="s">
        <v>143</v>
      </c>
      <c r="B66" s="28">
        <v>28</v>
      </c>
      <c r="C66" s="29" t="s">
        <v>1929</v>
      </c>
      <c r="D66" s="28" t="s">
        <v>145</v>
      </c>
      <c r="E66" s="30" t="s">
        <v>1930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1021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.8">
      <c r="A68" s="1" t="s">
        <v>150</v>
      </c>
      <c r="E68" s="36" t="s">
        <v>1931</v>
      </c>
    </row>
    <row r="69" ht="171.6">
      <c r="A69" s="1" t="s">
        <v>152</v>
      </c>
      <c r="E69" s="30" t="s">
        <v>1540</v>
      </c>
    </row>
    <row r="70" ht="26.4">
      <c r="A70" s="1" t="s">
        <v>143</v>
      </c>
      <c r="B70" s="28">
        <v>29</v>
      </c>
      <c r="C70" s="29" t="s">
        <v>1932</v>
      </c>
      <c r="D70" s="28" t="s">
        <v>145</v>
      </c>
      <c r="E70" s="30" t="s">
        <v>1933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1021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.8">
      <c r="A72" s="1" t="s">
        <v>150</v>
      </c>
      <c r="E72" s="36" t="s">
        <v>1900</v>
      </c>
    </row>
    <row r="73" ht="158.4">
      <c r="A73" s="1" t="s">
        <v>152</v>
      </c>
      <c r="E73" s="30" t="s">
        <v>1041</v>
      </c>
    </row>
    <row r="74">
      <c r="A74" s="1" t="s">
        <v>143</v>
      </c>
      <c r="B74" s="28">
        <v>30</v>
      </c>
      <c r="C74" s="29" t="s">
        <v>1934</v>
      </c>
      <c r="D74" s="28" t="s">
        <v>145</v>
      </c>
      <c r="E74" s="30" t="s">
        <v>1935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1021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.8">
      <c r="A76" s="1" t="s">
        <v>150</v>
      </c>
      <c r="E76" s="36" t="s">
        <v>1931</v>
      </c>
    </row>
    <row r="77" ht="132">
      <c r="A77" s="1" t="s">
        <v>152</v>
      </c>
      <c r="E77" s="30" t="s">
        <v>1543</v>
      </c>
    </row>
    <row r="78">
      <c r="A78" s="1" t="s">
        <v>143</v>
      </c>
      <c r="B78" s="28">
        <v>31</v>
      </c>
      <c r="C78" s="29" t="s">
        <v>1936</v>
      </c>
      <c r="D78" s="28" t="s">
        <v>145</v>
      </c>
      <c r="E78" s="30" t="s">
        <v>1937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1021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.8">
      <c r="A80" s="1" t="s">
        <v>150</v>
      </c>
      <c r="E80" s="36" t="s">
        <v>1938</v>
      </c>
    </row>
    <row r="81" ht="158.4">
      <c r="A81" s="1" t="s">
        <v>152</v>
      </c>
      <c r="E81" s="30" t="s">
        <v>1434</v>
      </c>
    </row>
    <row r="82">
      <c r="A82" s="1" t="s">
        <v>143</v>
      </c>
      <c r="B82" s="28">
        <v>56</v>
      </c>
      <c r="C82" s="29" t="s">
        <v>1939</v>
      </c>
      <c r="D82" s="28" t="s">
        <v>145</v>
      </c>
      <c r="E82" s="30" t="s">
        <v>1940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1021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.8">
      <c r="A84" s="1" t="s">
        <v>150</v>
      </c>
      <c r="E84" s="36" t="s">
        <v>1900</v>
      </c>
    </row>
    <row r="85" ht="145.2">
      <c r="A85" s="1" t="s">
        <v>152</v>
      </c>
      <c r="E85" s="30" t="s">
        <v>1066</v>
      </c>
    </row>
    <row r="86">
      <c r="A86" s="1" t="s">
        <v>143</v>
      </c>
      <c r="B86" s="28">
        <v>57</v>
      </c>
      <c r="C86" s="29" t="s">
        <v>1941</v>
      </c>
      <c r="D86" s="28" t="s">
        <v>145</v>
      </c>
      <c r="E86" s="30" t="s">
        <v>1942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1021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.8">
      <c r="A88" s="1" t="s">
        <v>150</v>
      </c>
      <c r="E88" s="36" t="s">
        <v>1903</v>
      </c>
    </row>
    <row r="89" ht="158.4">
      <c r="A89" s="1" t="s">
        <v>152</v>
      </c>
      <c r="E89" s="30" t="s">
        <v>1443</v>
      </c>
    </row>
    <row r="90">
      <c r="A90" s="1" t="s">
        <v>143</v>
      </c>
      <c r="B90" s="28">
        <v>62</v>
      </c>
      <c r="C90" s="29" t="s">
        <v>1943</v>
      </c>
      <c r="D90" s="28" t="s">
        <v>145</v>
      </c>
      <c r="E90" s="30" t="s">
        <v>1944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1021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.8">
      <c r="A92" s="1" t="s">
        <v>150</v>
      </c>
      <c r="E92" s="36" t="s">
        <v>1900</v>
      </c>
    </row>
    <row r="93" ht="145.2">
      <c r="A93" s="1" t="s">
        <v>152</v>
      </c>
      <c r="E93" s="30" t="s">
        <v>1066</v>
      </c>
    </row>
    <row r="94">
      <c r="A94" s="1" t="s">
        <v>143</v>
      </c>
      <c r="B94" s="28">
        <v>65</v>
      </c>
      <c r="C94" s="29" t="s">
        <v>1945</v>
      </c>
      <c r="D94" s="28" t="s">
        <v>406</v>
      </c>
      <c r="E94" s="30" t="s">
        <v>1946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1021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.8">
      <c r="A96" s="1" t="s">
        <v>150</v>
      </c>
      <c r="E96" s="36" t="s">
        <v>1903</v>
      </c>
    </row>
    <row r="97" ht="158.4">
      <c r="A97" s="1" t="s">
        <v>152</v>
      </c>
      <c r="E97" s="30" t="s">
        <v>1443</v>
      </c>
    </row>
    <row r="98">
      <c r="A98" s="1" t="s">
        <v>143</v>
      </c>
      <c r="B98" s="28">
        <v>66</v>
      </c>
      <c r="C98" s="29" t="s">
        <v>1947</v>
      </c>
      <c r="D98" s="28" t="s">
        <v>145</v>
      </c>
      <c r="E98" s="30" t="s">
        <v>1948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1021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.8">
      <c r="A100" s="1" t="s">
        <v>150</v>
      </c>
      <c r="E100" s="36" t="s">
        <v>1086</v>
      </c>
    </row>
    <row r="101" ht="145.2">
      <c r="A101" s="1" t="s">
        <v>152</v>
      </c>
      <c r="E101" s="30" t="s">
        <v>1949</v>
      </c>
    </row>
    <row r="102">
      <c r="A102" s="1" t="s">
        <v>143</v>
      </c>
      <c r="B102" s="28">
        <v>67</v>
      </c>
      <c r="C102" s="29" t="s">
        <v>1950</v>
      </c>
      <c r="D102" s="28" t="s">
        <v>145</v>
      </c>
      <c r="E102" s="30" t="s">
        <v>1951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1021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.8">
      <c r="A104" s="1" t="s">
        <v>150</v>
      </c>
      <c r="E104" s="36" t="s">
        <v>1086</v>
      </c>
    </row>
    <row r="105" ht="145.2">
      <c r="A105" s="1" t="s">
        <v>152</v>
      </c>
      <c r="E105" s="30" t="s">
        <v>1952</v>
      </c>
    </row>
    <row r="106">
      <c r="A106" s="1" t="s">
        <v>140</v>
      </c>
      <c r="C106" s="22" t="s">
        <v>1614</v>
      </c>
      <c r="E106" s="23" t="s">
        <v>1953</v>
      </c>
      <c r="L106" s="37"/>
      <c r="M106" s="38">
        <f>SUMIFS(M107:M286,A107:A286,"P")</f>
        <v>0</v>
      </c>
      <c r="N106" s="37"/>
    </row>
    <row r="107">
      <c r="A107" s="1" t="s">
        <v>143</v>
      </c>
      <c r="B107" s="28">
        <v>2</v>
      </c>
      <c r="C107" s="29" t="s">
        <v>1954</v>
      </c>
      <c r="D107" s="28" t="s">
        <v>145</v>
      </c>
      <c r="E107" s="30" t="s">
        <v>1955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1021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.8">
      <c r="A109" s="1" t="s">
        <v>150</v>
      </c>
      <c r="E109" s="36" t="s">
        <v>1956</v>
      </c>
    </row>
    <row r="110" ht="105.6">
      <c r="A110" s="1" t="s">
        <v>152</v>
      </c>
      <c r="E110" s="30" t="s">
        <v>1957</v>
      </c>
    </row>
    <row r="111">
      <c r="A111" s="1" t="s">
        <v>143</v>
      </c>
      <c r="B111" s="28">
        <v>3</v>
      </c>
      <c r="C111" s="29" t="s">
        <v>1958</v>
      </c>
      <c r="D111" s="28" t="s">
        <v>145</v>
      </c>
      <c r="E111" s="30" t="s">
        <v>1959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1021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.8">
      <c r="A113" s="1" t="s">
        <v>150</v>
      </c>
      <c r="E113" s="36" t="s">
        <v>1960</v>
      </c>
    </row>
    <row r="114" ht="105.6">
      <c r="A114" s="1" t="s">
        <v>152</v>
      </c>
      <c r="E114" s="30" t="s">
        <v>1961</v>
      </c>
    </row>
    <row r="115" ht="26.4">
      <c r="A115" s="1" t="s">
        <v>143</v>
      </c>
      <c r="B115" s="28">
        <v>4</v>
      </c>
      <c r="C115" s="29" t="s">
        <v>1217</v>
      </c>
      <c r="D115" s="28" t="s">
        <v>145</v>
      </c>
      <c r="E115" s="30" t="s">
        <v>1218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9" t="s">
        <v>1021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.8">
      <c r="A117" s="1" t="s">
        <v>150</v>
      </c>
      <c r="E117" s="36" t="s">
        <v>1962</v>
      </c>
    </row>
    <row r="118" ht="79.2">
      <c r="A118" s="1" t="s">
        <v>152</v>
      </c>
      <c r="E118" s="30" t="s">
        <v>477</v>
      </c>
    </row>
    <row r="119">
      <c r="A119" s="1" t="s">
        <v>143</v>
      </c>
      <c r="B119" s="28">
        <v>5</v>
      </c>
      <c r="C119" s="29" t="s">
        <v>1223</v>
      </c>
      <c r="D119" s="28" t="s">
        <v>145</v>
      </c>
      <c r="E119" s="30" t="s">
        <v>1224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1021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.8">
      <c r="A121" s="1" t="s">
        <v>150</v>
      </c>
      <c r="E121" s="36" t="s">
        <v>1963</v>
      </c>
    </row>
    <row r="122" ht="79.2">
      <c r="A122" s="1" t="s">
        <v>152</v>
      </c>
      <c r="E122" s="30" t="s">
        <v>477</v>
      </c>
    </row>
    <row r="123" ht="26.4">
      <c r="A123" s="1" t="s">
        <v>143</v>
      </c>
      <c r="B123" s="28">
        <v>6</v>
      </c>
      <c r="C123" s="29" t="s">
        <v>1234</v>
      </c>
      <c r="D123" s="28" t="s">
        <v>145</v>
      </c>
      <c r="E123" s="30" t="s">
        <v>1235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1021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.8">
      <c r="A125" s="1" t="s">
        <v>150</v>
      </c>
      <c r="E125" s="36" t="s">
        <v>1964</v>
      </c>
    </row>
    <row r="126" ht="92.4">
      <c r="A126" s="1" t="s">
        <v>152</v>
      </c>
      <c r="E126" s="30" t="s">
        <v>481</v>
      </c>
    </row>
    <row r="127" ht="26.4">
      <c r="A127" s="1" t="s">
        <v>143</v>
      </c>
      <c r="B127" s="28">
        <v>7</v>
      </c>
      <c r="C127" s="29" t="s">
        <v>478</v>
      </c>
      <c r="D127" s="28" t="s">
        <v>145</v>
      </c>
      <c r="E127" s="30" t="s">
        <v>479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1021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.8">
      <c r="A129" s="1" t="s">
        <v>150</v>
      </c>
      <c r="E129" s="36" t="s">
        <v>1964</v>
      </c>
    </row>
    <row r="130" ht="92.4">
      <c r="A130" s="1" t="s">
        <v>152</v>
      </c>
      <c r="E130" s="30" t="s">
        <v>481</v>
      </c>
    </row>
    <row r="131" ht="26.4">
      <c r="A131" s="1" t="s">
        <v>143</v>
      </c>
      <c r="B131" s="28">
        <v>8</v>
      </c>
      <c r="C131" s="29" t="s">
        <v>1487</v>
      </c>
      <c r="D131" s="28" t="s">
        <v>145</v>
      </c>
      <c r="E131" s="30" t="s">
        <v>1488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1021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.8">
      <c r="A133" s="1" t="s">
        <v>150</v>
      </c>
      <c r="E133" s="36" t="s">
        <v>1965</v>
      </c>
    </row>
    <row r="134" ht="158.4">
      <c r="A134" s="1" t="s">
        <v>152</v>
      </c>
      <c r="E134" s="30" t="s">
        <v>1041</v>
      </c>
    </row>
    <row r="135">
      <c r="A135" s="1" t="s">
        <v>143</v>
      </c>
      <c r="B135" s="28">
        <v>9</v>
      </c>
      <c r="C135" s="29" t="s">
        <v>1490</v>
      </c>
      <c r="D135" s="28" t="s">
        <v>145</v>
      </c>
      <c r="E135" s="30" t="s">
        <v>1491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1021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.8">
      <c r="A137" s="1" t="s">
        <v>150</v>
      </c>
      <c r="E137" s="36" t="s">
        <v>1965</v>
      </c>
    </row>
    <row r="138" ht="132">
      <c r="A138" s="1" t="s">
        <v>152</v>
      </c>
      <c r="E138" s="30" t="s">
        <v>1044</v>
      </c>
    </row>
    <row r="139">
      <c r="A139" s="1" t="s">
        <v>143</v>
      </c>
      <c r="B139" s="28">
        <v>10</v>
      </c>
      <c r="C139" s="29" t="s">
        <v>1496</v>
      </c>
      <c r="D139" s="28" t="s">
        <v>145</v>
      </c>
      <c r="E139" s="30" t="s">
        <v>1497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1021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.8">
      <c r="A141" s="1" t="s">
        <v>150</v>
      </c>
      <c r="E141" s="36" t="s">
        <v>1115</v>
      </c>
    </row>
    <row r="142" ht="158.4">
      <c r="A142" s="1" t="s">
        <v>152</v>
      </c>
      <c r="E142" s="30" t="s">
        <v>1041</v>
      </c>
    </row>
    <row r="143">
      <c r="A143" s="1" t="s">
        <v>143</v>
      </c>
      <c r="B143" s="28">
        <v>11</v>
      </c>
      <c r="C143" s="29" t="s">
        <v>1499</v>
      </c>
      <c r="D143" s="28" t="s">
        <v>145</v>
      </c>
      <c r="E143" s="30" t="s">
        <v>1500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1021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.8">
      <c r="A145" s="1" t="s">
        <v>150</v>
      </c>
      <c r="E145" s="36" t="s">
        <v>1115</v>
      </c>
    </row>
    <row r="146" ht="132">
      <c r="A146" s="1" t="s">
        <v>152</v>
      </c>
      <c r="E146" s="30" t="s">
        <v>1044</v>
      </c>
    </row>
    <row r="147">
      <c r="A147" s="1" t="s">
        <v>143</v>
      </c>
      <c r="B147" s="28">
        <v>12</v>
      </c>
      <c r="C147" s="29" t="s">
        <v>1091</v>
      </c>
      <c r="D147" s="28" t="s">
        <v>145</v>
      </c>
      <c r="E147" s="30" t="s">
        <v>1092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1021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.8">
      <c r="A149" s="1" t="s">
        <v>150</v>
      </c>
      <c r="E149" s="36" t="s">
        <v>1965</v>
      </c>
    </row>
    <row r="150" ht="184.8">
      <c r="A150" s="1" t="s">
        <v>152</v>
      </c>
      <c r="E150" s="30" t="s">
        <v>1071</v>
      </c>
    </row>
    <row r="151">
      <c r="A151" s="1" t="s">
        <v>143</v>
      </c>
      <c r="B151" s="28">
        <v>13</v>
      </c>
      <c r="C151" s="29" t="s">
        <v>1097</v>
      </c>
      <c r="D151" s="28" t="s">
        <v>145</v>
      </c>
      <c r="E151" s="30" t="s">
        <v>1098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1021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.8">
      <c r="A153" s="1" t="s">
        <v>150</v>
      </c>
      <c r="E153" s="36" t="s">
        <v>1965</v>
      </c>
    </row>
    <row r="154" ht="184.8">
      <c r="A154" s="1" t="s">
        <v>152</v>
      </c>
      <c r="E154" s="30" t="s">
        <v>1071</v>
      </c>
    </row>
    <row r="155">
      <c r="A155" s="1" t="s">
        <v>143</v>
      </c>
      <c r="B155" s="28">
        <v>14</v>
      </c>
      <c r="C155" s="29" t="s">
        <v>1966</v>
      </c>
      <c r="D155" s="28" t="s">
        <v>145</v>
      </c>
      <c r="E155" s="30" t="s">
        <v>1967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1021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.8">
      <c r="A157" s="1" t="s">
        <v>150</v>
      </c>
      <c r="E157" s="36" t="s">
        <v>1965</v>
      </c>
    </row>
    <row r="158" ht="158.4">
      <c r="A158" s="1" t="s">
        <v>152</v>
      </c>
      <c r="E158" s="30" t="s">
        <v>1101</v>
      </c>
    </row>
    <row r="159">
      <c r="A159" s="1" t="s">
        <v>143</v>
      </c>
      <c r="B159" s="28">
        <v>32</v>
      </c>
      <c r="C159" s="29" t="s">
        <v>1968</v>
      </c>
      <c r="D159" s="28" t="s">
        <v>145</v>
      </c>
      <c r="E159" s="30" t="s">
        <v>1969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1021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.8">
      <c r="A161" s="1" t="s">
        <v>150</v>
      </c>
      <c r="E161" s="36" t="s">
        <v>1965</v>
      </c>
    </row>
    <row r="162" ht="145.2">
      <c r="A162" s="1" t="s">
        <v>152</v>
      </c>
      <c r="E162" s="30" t="s">
        <v>1066</v>
      </c>
    </row>
    <row r="163">
      <c r="A163" s="1" t="s">
        <v>143</v>
      </c>
      <c r="B163" s="28">
        <v>33</v>
      </c>
      <c r="C163" s="29" t="s">
        <v>1970</v>
      </c>
      <c r="D163" s="28" t="s">
        <v>145</v>
      </c>
      <c r="E163" s="30" t="s">
        <v>1971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1021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.8">
      <c r="A165" s="1" t="s">
        <v>150</v>
      </c>
      <c r="E165" s="36" t="s">
        <v>1972</v>
      </c>
    </row>
    <row r="166" ht="158.4">
      <c r="A166" s="1" t="s">
        <v>152</v>
      </c>
      <c r="E166" s="30" t="s">
        <v>1443</v>
      </c>
    </row>
    <row r="167" ht="26.4">
      <c r="A167" s="1" t="s">
        <v>143</v>
      </c>
      <c r="B167" s="28">
        <v>34</v>
      </c>
      <c r="C167" s="29" t="s">
        <v>1973</v>
      </c>
      <c r="D167" s="28" t="s">
        <v>145</v>
      </c>
      <c r="E167" s="30" t="s">
        <v>1974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1021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.8">
      <c r="A169" s="1" t="s">
        <v>150</v>
      </c>
      <c r="E169" s="36" t="s">
        <v>1965</v>
      </c>
    </row>
    <row r="170" ht="158.4">
      <c r="A170" s="1" t="s">
        <v>152</v>
      </c>
      <c r="E170" s="30" t="s">
        <v>1041</v>
      </c>
    </row>
    <row r="171">
      <c r="A171" s="1" t="s">
        <v>143</v>
      </c>
      <c r="B171" s="28">
        <v>35</v>
      </c>
      <c r="C171" s="29" t="s">
        <v>1975</v>
      </c>
      <c r="D171" s="28" t="s">
        <v>145</v>
      </c>
      <c r="E171" s="30" t="s">
        <v>1976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1021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.8">
      <c r="A173" s="1" t="s">
        <v>150</v>
      </c>
      <c r="E173" s="36" t="s">
        <v>1965</v>
      </c>
    </row>
    <row r="174" ht="145.2">
      <c r="A174" s="1" t="s">
        <v>152</v>
      </c>
      <c r="E174" s="30" t="s">
        <v>1066</v>
      </c>
    </row>
    <row r="175">
      <c r="A175" s="1" t="s">
        <v>143</v>
      </c>
      <c r="B175" s="28">
        <v>36</v>
      </c>
      <c r="C175" s="29" t="s">
        <v>1977</v>
      </c>
      <c r="D175" s="28" t="s">
        <v>145</v>
      </c>
      <c r="E175" s="30" t="s">
        <v>1978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1021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.8">
      <c r="A177" s="1" t="s">
        <v>150</v>
      </c>
      <c r="E177" s="36" t="s">
        <v>1965</v>
      </c>
    </row>
    <row r="178" ht="145.2">
      <c r="A178" s="1" t="s">
        <v>152</v>
      </c>
      <c r="E178" s="30" t="s">
        <v>1066</v>
      </c>
    </row>
    <row r="179">
      <c r="A179" s="1" t="s">
        <v>143</v>
      </c>
      <c r="B179" s="28">
        <v>37</v>
      </c>
      <c r="C179" s="29" t="s">
        <v>1979</v>
      </c>
      <c r="D179" s="28" t="s">
        <v>145</v>
      </c>
      <c r="E179" s="30" t="s">
        <v>1980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1021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.8">
      <c r="A181" s="1" t="s">
        <v>150</v>
      </c>
      <c r="E181" s="36" t="s">
        <v>1972</v>
      </c>
    </row>
    <row r="182" ht="158.4">
      <c r="A182" s="1" t="s">
        <v>152</v>
      </c>
      <c r="E182" s="30" t="s">
        <v>1443</v>
      </c>
    </row>
    <row r="183">
      <c r="A183" s="1" t="s">
        <v>143</v>
      </c>
      <c r="B183" s="28">
        <v>38</v>
      </c>
      <c r="C183" s="29" t="s">
        <v>1981</v>
      </c>
      <c r="D183" s="28" t="s">
        <v>145</v>
      </c>
      <c r="E183" s="30" t="s">
        <v>1982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1021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.8">
      <c r="A185" s="1" t="s">
        <v>150</v>
      </c>
      <c r="E185" s="36" t="s">
        <v>1965</v>
      </c>
    </row>
    <row r="186" ht="158.4">
      <c r="A186" s="1" t="s">
        <v>152</v>
      </c>
      <c r="E186" s="30" t="s">
        <v>1041</v>
      </c>
    </row>
    <row r="187">
      <c r="A187" s="1" t="s">
        <v>143</v>
      </c>
      <c r="B187" s="28">
        <v>39</v>
      </c>
      <c r="C187" s="29" t="s">
        <v>1983</v>
      </c>
      <c r="D187" s="28" t="s">
        <v>145</v>
      </c>
      <c r="E187" s="30" t="s">
        <v>1984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1021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.8">
      <c r="A189" s="1" t="s">
        <v>150</v>
      </c>
      <c r="E189" s="36" t="s">
        <v>1965</v>
      </c>
    </row>
    <row r="190" ht="145.2">
      <c r="A190" s="1" t="s">
        <v>152</v>
      </c>
      <c r="E190" s="30" t="s">
        <v>1066</v>
      </c>
    </row>
    <row r="191">
      <c r="A191" s="1" t="s">
        <v>143</v>
      </c>
      <c r="B191" s="28">
        <v>40</v>
      </c>
      <c r="C191" s="29" t="s">
        <v>1985</v>
      </c>
      <c r="D191" s="28" t="s">
        <v>145</v>
      </c>
      <c r="E191" s="30" t="s">
        <v>1986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1021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.8">
      <c r="A193" s="1" t="s">
        <v>150</v>
      </c>
      <c r="E193" s="36" t="s">
        <v>1965</v>
      </c>
    </row>
    <row r="194" ht="158.4">
      <c r="A194" s="1" t="s">
        <v>152</v>
      </c>
      <c r="E194" s="30" t="s">
        <v>1041</v>
      </c>
    </row>
    <row r="195">
      <c r="A195" s="1" t="s">
        <v>143</v>
      </c>
      <c r="B195" s="28">
        <v>41</v>
      </c>
      <c r="C195" s="29" t="s">
        <v>1987</v>
      </c>
      <c r="D195" s="28" t="s">
        <v>145</v>
      </c>
      <c r="E195" s="30" t="s">
        <v>1988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1021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.8">
      <c r="A197" s="1" t="s">
        <v>150</v>
      </c>
      <c r="E197" s="36" t="s">
        <v>1989</v>
      </c>
    </row>
    <row r="198" ht="132">
      <c r="A198" s="1" t="s">
        <v>152</v>
      </c>
      <c r="E198" s="30" t="s">
        <v>1990</v>
      </c>
    </row>
    <row r="199">
      <c r="A199" s="1" t="s">
        <v>143</v>
      </c>
      <c r="B199" s="28">
        <v>42</v>
      </c>
      <c r="C199" s="29" t="s">
        <v>1991</v>
      </c>
      <c r="D199" s="28" t="s">
        <v>145</v>
      </c>
      <c r="E199" s="30" t="s">
        <v>1992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1021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.8">
      <c r="A201" s="1" t="s">
        <v>150</v>
      </c>
      <c r="E201" s="36" t="s">
        <v>1972</v>
      </c>
    </row>
    <row r="202" ht="145.2">
      <c r="A202" s="1" t="s">
        <v>152</v>
      </c>
      <c r="E202" s="30" t="s">
        <v>1066</v>
      </c>
    </row>
    <row r="203">
      <c r="A203" s="1" t="s">
        <v>143</v>
      </c>
      <c r="B203" s="28">
        <v>43</v>
      </c>
      <c r="C203" s="29" t="s">
        <v>1993</v>
      </c>
      <c r="D203" s="28" t="s">
        <v>145</v>
      </c>
      <c r="E203" s="30" t="s">
        <v>1994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1021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.8">
      <c r="A205" s="1" t="s">
        <v>150</v>
      </c>
      <c r="E205" s="36" t="s">
        <v>1972</v>
      </c>
    </row>
    <row r="206" ht="158.4">
      <c r="A206" s="1" t="s">
        <v>152</v>
      </c>
      <c r="E206" s="30" t="s">
        <v>1443</v>
      </c>
    </row>
    <row r="207">
      <c r="A207" s="1" t="s">
        <v>143</v>
      </c>
      <c r="B207" s="28">
        <v>44</v>
      </c>
      <c r="C207" s="29" t="s">
        <v>1995</v>
      </c>
      <c r="D207" s="28" t="s">
        <v>145</v>
      </c>
      <c r="E207" s="30" t="s">
        <v>1996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1021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.8">
      <c r="A209" s="1" t="s">
        <v>150</v>
      </c>
      <c r="E209" s="36" t="s">
        <v>1997</v>
      </c>
    </row>
    <row r="210" ht="171.6">
      <c r="A210" s="1" t="s">
        <v>152</v>
      </c>
      <c r="E210" s="30" t="s">
        <v>1540</v>
      </c>
    </row>
    <row r="211">
      <c r="A211" s="1" t="s">
        <v>143</v>
      </c>
      <c r="B211" s="28">
        <v>45</v>
      </c>
      <c r="C211" s="29" t="s">
        <v>1998</v>
      </c>
      <c r="D211" s="28" t="s">
        <v>145</v>
      </c>
      <c r="E211" s="30" t="s">
        <v>1999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1021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.8">
      <c r="A213" s="1" t="s">
        <v>150</v>
      </c>
      <c r="E213" s="36" t="s">
        <v>2000</v>
      </c>
    </row>
    <row r="214" ht="158.4">
      <c r="A214" s="1" t="s">
        <v>152</v>
      </c>
      <c r="E214" s="30" t="s">
        <v>1041</v>
      </c>
    </row>
    <row r="215">
      <c r="A215" s="1" t="s">
        <v>143</v>
      </c>
      <c r="B215" s="28">
        <v>46</v>
      </c>
      <c r="C215" s="29" t="s">
        <v>2001</v>
      </c>
      <c r="D215" s="28" t="s">
        <v>145</v>
      </c>
      <c r="E215" s="30" t="s">
        <v>2002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1021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.8">
      <c r="A217" s="1" t="s">
        <v>150</v>
      </c>
      <c r="E217" s="36" t="s">
        <v>1997</v>
      </c>
    </row>
    <row r="218" ht="132">
      <c r="A218" s="1" t="s">
        <v>152</v>
      </c>
      <c r="E218" s="30" t="s">
        <v>1543</v>
      </c>
    </row>
    <row r="219">
      <c r="A219" s="1" t="s">
        <v>143</v>
      </c>
      <c r="B219" s="28">
        <v>47</v>
      </c>
      <c r="C219" s="29" t="s">
        <v>2003</v>
      </c>
      <c r="D219" s="28" t="s">
        <v>145</v>
      </c>
      <c r="E219" s="30" t="s">
        <v>2004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1021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.8">
      <c r="A221" s="1" t="s">
        <v>150</v>
      </c>
      <c r="E221" s="36" t="s">
        <v>2005</v>
      </c>
    </row>
    <row r="222" ht="158.4">
      <c r="A222" s="1" t="s">
        <v>152</v>
      </c>
      <c r="E222" s="30" t="s">
        <v>1434</v>
      </c>
    </row>
    <row r="223">
      <c r="A223" s="1" t="s">
        <v>143</v>
      </c>
      <c r="B223" s="28">
        <v>48</v>
      </c>
      <c r="C223" s="29" t="s">
        <v>2006</v>
      </c>
      <c r="D223" s="28" t="s">
        <v>145</v>
      </c>
      <c r="E223" s="30" t="s">
        <v>2007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1021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.8">
      <c r="A225" s="1" t="s">
        <v>150</v>
      </c>
      <c r="E225" s="36" t="s">
        <v>1086</v>
      </c>
    </row>
    <row r="226" ht="158.4">
      <c r="A226" s="1" t="s">
        <v>152</v>
      </c>
      <c r="E226" s="30" t="s">
        <v>1041</v>
      </c>
    </row>
    <row r="227">
      <c r="A227" s="1" t="s">
        <v>143</v>
      </c>
      <c r="B227" s="28">
        <v>49</v>
      </c>
      <c r="C227" s="29" t="s">
        <v>2008</v>
      </c>
      <c r="D227" s="28" t="s">
        <v>145</v>
      </c>
      <c r="E227" s="30" t="s">
        <v>2009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1021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.8">
      <c r="A229" s="1" t="s">
        <v>150</v>
      </c>
      <c r="E229" s="36" t="s">
        <v>1086</v>
      </c>
    </row>
    <row r="230" ht="145.2">
      <c r="A230" s="1" t="s">
        <v>152</v>
      </c>
      <c r="E230" s="30" t="s">
        <v>1066</v>
      </c>
    </row>
    <row r="231" ht="26.4">
      <c r="A231" s="1" t="s">
        <v>143</v>
      </c>
      <c r="B231" s="28">
        <v>50</v>
      </c>
      <c r="C231" s="29" t="s">
        <v>2010</v>
      </c>
      <c r="D231" s="28" t="s">
        <v>145</v>
      </c>
      <c r="E231" s="30" t="s">
        <v>2011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1021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.8">
      <c r="A233" s="1" t="s">
        <v>150</v>
      </c>
      <c r="E233" s="36" t="s">
        <v>2012</v>
      </c>
    </row>
    <row r="234" ht="198">
      <c r="A234" s="1" t="s">
        <v>152</v>
      </c>
      <c r="E234" s="30" t="s">
        <v>2013</v>
      </c>
    </row>
    <row r="235">
      <c r="A235" s="1" t="s">
        <v>143</v>
      </c>
      <c r="B235" s="28">
        <v>51</v>
      </c>
      <c r="C235" s="29" t="s">
        <v>2014</v>
      </c>
      <c r="D235" s="28" t="s">
        <v>145</v>
      </c>
      <c r="E235" s="30" t="s">
        <v>2015</v>
      </c>
      <c r="F235" s="31" t="s">
        <v>1756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1021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.8">
      <c r="A237" s="1" t="s">
        <v>150</v>
      </c>
      <c r="E237" s="36" t="s">
        <v>1900</v>
      </c>
    </row>
    <row r="238" ht="198">
      <c r="A238" s="1" t="s">
        <v>152</v>
      </c>
      <c r="E238" s="30" t="s">
        <v>2016</v>
      </c>
    </row>
    <row r="239">
      <c r="A239" s="1" t="s">
        <v>143</v>
      </c>
      <c r="B239" s="28">
        <v>52</v>
      </c>
      <c r="C239" s="29" t="s">
        <v>2017</v>
      </c>
      <c r="D239" s="28" t="s">
        <v>145</v>
      </c>
      <c r="E239" s="30" t="s">
        <v>2018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1021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.8">
      <c r="A241" s="1" t="s">
        <v>150</v>
      </c>
      <c r="E241" s="36" t="s">
        <v>1956</v>
      </c>
    </row>
    <row r="242" ht="171.6">
      <c r="A242" s="1" t="s">
        <v>152</v>
      </c>
      <c r="E242" s="30" t="s">
        <v>2019</v>
      </c>
    </row>
    <row r="243">
      <c r="A243" s="1" t="s">
        <v>143</v>
      </c>
      <c r="B243" s="28">
        <v>53</v>
      </c>
      <c r="C243" s="29" t="s">
        <v>2020</v>
      </c>
      <c r="D243" s="28" t="s">
        <v>145</v>
      </c>
      <c r="E243" s="30" t="s">
        <v>2021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1021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.8">
      <c r="A245" s="1" t="s">
        <v>150</v>
      </c>
      <c r="E245" s="36" t="s">
        <v>2022</v>
      </c>
    </row>
    <row r="246" ht="171.6">
      <c r="A246" s="1" t="s">
        <v>152</v>
      </c>
      <c r="E246" s="30" t="s">
        <v>2019</v>
      </c>
    </row>
    <row r="247">
      <c r="A247" s="1" t="s">
        <v>143</v>
      </c>
      <c r="B247" s="28">
        <v>54</v>
      </c>
      <c r="C247" s="29" t="s">
        <v>2023</v>
      </c>
      <c r="D247" s="28" t="s">
        <v>145</v>
      </c>
      <c r="E247" s="30" t="s">
        <v>2024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1021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.8">
      <c r="A249" s="1" t="s">
        <v>150</v>
      </c>
      <c r="E249" s="36" t="s">
        <v>1972</v>
      </c>
    </row>
    <row r="250" ht="132">
      <c r="A250" s="1" t="s">
        <v>152</v>
      </c>
      <c r="E250" s="30" t="s">
        <v>2025</v>
      </c>
    </row>
    <row r="251">
      <c r="A251" s="1" t="s">
        <v>143</v>
      </c>
      <c r="B251" s="28">
        <v>55</v>
      </c>
      <c r="C251" s="29" t="s">
        <v>2026</v>
      </c>
      <c r="D251" s="28" t="s">
        <v>145</v>
      </c>
      <c r="E251" s="30" t="s">
        <v>2027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9" t="s">
        <v>1021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.8">
      <c r="A253" s="1" t="s">
        <v>150</v>
      </c>
      <c r="E253" s="36" t="s">
        <v>1972</v>
      </c>
    </row>
    <row r="254" ht="158.4">
      <c r="A254" s="1" t="s">
        <v>152</v>
      </c>
      <c r="E254" s="30" t="s">
        <v>1443</v>
      </c>
    </row>
    <row r="255">
      <c r="A255" s="1" t="s">
        <v>143</v>
      </c>
      <c r="B255" s="28">
        <v>58</v>
      </c>
      <c r="C255" s="29" t="s">
        <v>2028</v>
      </c>
      <c r="D255" s="28" t="s">
        <v>145</v>
      </c>
      <c r="E255" s="30" t="s">
        <v>2029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1021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.8">
      <c r="A257" s="1" t="s">
        <v>150</v>
      </c>
      <c r="E257" s="36" t="s">
        <v>1965</v>
      </c>
    </row>
    <row r="258" ht="158.4">
      <c r="A258" s="1" t="s">
        <v>152</v>
      </c>
      <c r="E258" s="30" t="s">
        <v>1041</v>
      </c>
    </row>
    <row r="259">
      <c r="A259" s="1" t="s">
        <v>143</v>
      </c>
      <c r="B259" s="28">
        <v>59</v>
      </c>
      <c r="C259" s="29" t="s">
        <v>2030</v>
      </c>
      <c r="D259" s="28" t="s">
        <v>145</v>
      </c>
      <c r="E259" s="30" t="s">
        <v>2031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1021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.8">
      <c r="A261" s="1" t="s">
        <v>150</v>
      </c>
      <c r="E261" s="36" t="s">
        <v>1972</v>
      </c>
    </row>
    <row r="262" ht="145.2">
      <c r="A262" s="1" t="s">
        <v>152</v>
      </c>
      <c r="E262" s="30" t="s">
        <v>1066</v>
      </c>
    </row>
    <row r="263">
      <c r="A263" s="1" t="s">
        <v>143</v>
      </c>
      <c r="B263" s="28">
        <v>60</v>
      </c>
      <c r="C263" s="29" t="s">
        <v>2032</v>
      </c>
      <c r="D263" s="28" t="s">
        <v>145</v>
      </c>
      <c r="E263" s="30" t="s">
        <v>2033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9" t="s">
        <v>1021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.8">
      <c r="A265" s="1" t="s">
        <v>150</v>
      </c>
      <c r="E265" s="36" t="s">
        <v>1972</v>
      </c>
    </row>
    <row r="266" ht="158.4">
      <c r="A266" s="1" t="s">
        <v>152</v>
      </c>
      <c r="E266" s="30" t="s">
        <v>1443</v>
      </c>
    </row>
    <row r="267">
      <c r="A267" s="1" t="s">
        <v>143</v>
      </c>
      <c r="B267" s="28">
        <v>61</v>
      </c>
      <c r="C267" s="29" t="s">
        <v>2034</v>
      </c>
      <c r="D267" s="28" t="s">
        <v>145</v>
      </c>
      <c r="E267" s="30" t="s">
        <v>2035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9" t="s">
        <v>1021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.8">
      <c r="A269" s="1" t="s">
        <v>150</v>
      </c>
      <c r="E269" s="36" t="s">
        <v>1965</v>
      </c>
    </row>
    <row r="270" ht="158.4">
      <c r="A270" s="1" t="s">
        <v>152</v>
      </c>
      <c r="E270" s="30" t="s">
        <v>1041</v>
      </c>
    </row>
    <row r="271">
      <c r="A271" s="1" t="s">
        <v>143</v>
      </c>
      <c r="B271" s="28">
        <v>63</v>
      </c>
      <c r="C271" s="29" t="s">
        <v>1943</v>
      </c>
      <c r="D271" s="28" t="s">
        <v>406</v>
      </c>
      <c r="E271" s="30" t="s">
        <v>1944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1021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.8">
      <c r="A273" s="1" t="s">
        <v>150</v>
      </c>
      <c r="E273" s="36" t="s">
        <v>1972</v>
      </c>
    </row>
    <row r="274" ht="145.2">
      <c r="A274" s="1" t="s">
        <v>152</v>
      </c>
      <c r="E274" s="30" t="s">
        <v>1066</v>
      </c>
    </row>
    <row r="275">
      <c r="A275" s="1" t="s">
        <v>143</v>
      </c>
      <c r="B275" s="28">
        <v>64</v>
      </c>
      <c r="C275" s="29" t="s">
        <v>1945</v>
      </c>
      <c r="D275" s="28" t="s">
        <v>145</v>
      </c>
      <c r="E275" s="30" t="s">
        <v>1946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1021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.8">
      <c r="A277" s="1" t="s">
        <v>150</v>
      </c>
      <c r="E277" s="36" t="s">
        <v>1972</v>
      </c>
    </row>
    <row r="278" ht="158.4">
      <c r="A278" s="1" t="s">
        <v>152</v>
      </c>
      <c r="E278" s="30" t="s">
        <v>1443</v>
      </c>
    </row>
    <row r="279">
      <c r="A279" s="1" t="s">
        <v>143</v>
      </c>
      <c r="B279" s="28">
        <v>68</v>
      </c>
      <c r="C279" s="29" t="s">
        <v>2036</v>
      </c>
      <c r="D279" s="28" t="s">
        <v>145</v>
      </c>
      <c r="E279" s="30" t="s">
        <v>2037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9" t="s">
        <v>1021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.8">
      <c r="A281" s="1" t="s">
        <v>150</v>
      </c>
      <c r="E281" s="36" t="s">
        <v>1965</v>
      </c>
    </row>
    <row r="282" ht="145.2">
      <c r="A282" s="1" t="s">
        <v>152</v>
      </c>
      <c r="E282" s="30" t="s">
        <v>2038</v>
      </c>
    </row>
    <row r="283">
      <c r="A283" s="1" t="s">
        <v>143</v>
      </c>
      <c r="B283" s="28">
        <v>69</v>
      </c>
      <c r="C283" s="29" t="s">
        <v>2039</v>
      </c>
      <c r="D283" s="28" t="s">
        <v>145</v>
      </c>
      <c r="E283" s="30" t="s">
        <v>2040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9" t="s">
        <v>1021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.8">
      <c r="A285" s="1" t="s">
        <v>150</v>
      </c>
      <c r="E285" s="36" t="s">
        <v>1972</v>
      </c>
    </row>
    <row r="286" ht="145.2">
      <c r="A286" s="1" t="s">
        <v>152</v>
      </c>
      <c r="E286" s="30" t="s">
        <v>1952</v>
      </c>
    </row>
    <row r="287">
      <c r="A287" s="1" t="s">
        <v>140</v>
      </c>
      <c r="C287" s="22" t="s">
        <v>2041</v>
      </c>
      <c r="E287" s="23" t="s">
        <v>2042</v>
      </c>
      <c r="L287" s="37"/>
      <c r="M287" s="38">
        <f>SUMIFS(M288:M291,A288:A291,"P")</f>
        <v>0</v>
      </c>
      <c r="N287" s="37"/>
    </row>
    <row r="288" ht="26.4">
      <c r="A288" s="1" t="s">
        <v>143</v>
      </c>
      <c r="B288" s="28">
        <v>70</v>
      </c>
      <c r="C288" s="29" t="s">
        <v>435</v>
      </c>
      <c r="D288" s="28" t="s">
        <v>436</v>
      </c>
      <c r="E288" s="30" t="s">
        <v>437</v>
      </c>
      <c r="F288" s="31" t="s">
        <v>236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9" t="s">
        <v>1416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 ht="26.4">
      <c r="A289" s="1" t="s">
        <v>149</v>
      </c>
      <c r="E289" s="30" t="s">
        <v>238</v>
      </c>
    </row>
    <row r="290" ht="52.8">
      <c r="A290" s="1" t="s">
        <v>150</v>
      </c>
      <c r="E290" s="36" t="s">
        <v>2043</v>
      </c>
    </row>
    <row r="291" ht="211.2">
      <c r="A291" s="1" t="s">
        <v>152</v>
      </c>
      <c r="E291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2044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2044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SUMIFS(M10:M21,A10:A21,"P")</f>
        <v>0</v>
      </c>
      <c r="N9" s="37"/>
    </row>
    <row r="10">
      <c r="A10" s="1" t="s">
        <v>143</v>
      </c>
      <c r="B10" s="28">
        <v>1</v>
      </c>
      <c r="C10" s="29" t="s">
        <v>2045</v>
      </c>
      <c r="D10" s="28" t="s">
        <v>145</v>
      </c>
      <c r="E10" s="30" t="s">
        <v>2046</v>
      </c>
      <c r="F10" s="31" t="s">
        <v>904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/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2047</v>
      </c>
    </row>
    <row r="13" ht="158.4">
      <c r="A13" s="1" t="s">
        <v>152</v>
      </c>
      <c r="E13" s="30" t="s">
        <v>2048</v>
      </c>
    </row>
    <row r="14">
      <c r="A14" s="1" t="s">
        <v>143</v>
      </c>
      <c r="B14" s="28">
        <v>2</v>
      </c>
      <c r="C14" s="29" t="s">
        <v>2049</v>
      </c>
      <c r="D14" s="28" t="s">
        <v>145</v>
      </c>
      <c r="E14" s="30" t="s">
        <v>2050</v>
      </c>
      <c r="F14" s="31" t="s">
        <v>2051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/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2052</v>
      </c>
    </row>
    <row r="17" ht="66">
      <c r="A17" s="1" t="s">
        <v>152</v>
      </c>
      <c r="E17" s="30" t="s">
        <v>2053</v>
      </c>
    </row>
    <row r="18">
      <c r="A18" s="1" t="s">
        <v>143</v>
      </c>
      <c r="B18" s="28">
        <v>4</v>
      </c>
      <c r="C18" s="29" t="s">
        <v>2054</v>
      </c>
      <c r="D18" s="28" t="s">
        <v>145</v>
      </c>
      <c r="E18" s="30" t="s">
        <v>2055</v>
      </c>
      <c r="F18" s="31" t="s">
        <v>904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/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2056</v>
      </c>
    </row>
    <row r="21" ht="52.8">
      <c r="A21" s="1" t="s">
        <v>152</v>
      </c>
      <c r="E21" s="30" t="s">
        <v>2057</v>
      </c>
    </row>
    <row r="22">
      <c r="A22" s="1" t="s">
        <v>140</v>
      </c>
      <c r="C22" s="22" t="s">
        <v>2058</v>
      </c>
      <c r="E22" s="23" t="s">
        <v>2059</v>
      </c>
      <c r="L22" s="37"/>
      <c r="M22" s="38">
        <f>SUMIFS(M23:M30,A23:A30,"P")</f>
        <v>0</v>
      </c>
      <c r="N22" s="37"/>
    </row>
    <row r="23">
      <c r="A23" s="1" t="s">
        <v>143</v>
      </c>
      <c r="B23" s="28">
        <v>5</v>
      </c>
      <c r="C23" s="29" t="s">
        <v>1773</v>
      </c>
      <c r="D23" s="28" t="s">
        <v>145</v>
      </c>
      <c r="E23" s="30" t="s">
        <v>1774</v>
      </c>
      <c r="F23" s="31" t="s">
        <v>1427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148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6">
      <c r="A25" s="1" t="s">
        <v>150</v>
      </c>
      <c r="E25" s="36" t="s">
        <v>2060</v>
      </c>
    </row>
    <row r="26" ht="79.2">
      <c r="A26" s="1" t="s">
        <v>152</v>
      </c>
      <c r="E26" s="30" t="s">
        <v>1776</v>
      </c>
    </row>
    <row r="27">
      <c r="A27" s="1" t="s">
        <v>143</v>
      </c>
      <c r="B27" s="28">
        <v>6</v>
      </c>
      <c r="C27" s="29" t="s">
        <v>2061</v>
      </c>
      <c r="D27" s="28" t="s">
        <v>145</v>
      </c>
      <c r="E27" s="30" t="s">
        <v>2062</v>
      </c>
      <c r="F27" s="31" t="s">
        <v>1427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148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6">
      <c r="A29" s="1" t="s">
        <v>150</v>
      </c>
      <c r="E29" s="36" t="s">
        <v>2063</v>
      </c>
    </row>
    <row r="30" ht="52.8">
      <c r="A30" s="1" t="s">
        <v>152</v>
      </c>
      <c r="E30" s="30" t="s">
        <v>2064</v>
      </c>
    </row>
    <row r="31">
      <c r="A31" s="1" t="s">
        <v>140</v>
      </c>
      <c r="C31" s="22" t="s">
        <v>2065</v>
      </c>
      <c r="E31" s="23" t="s">
        <v>2066</v>
      </c>
      <c r="L31" s="37"/>
      <c r="M31" s="38">
        <f>SUMIFS(M32:M35,A32:A35,"P")</f>
        <v>0</v>
      </c>
      <c r="N31" s="37"/>
    </row>
    <row r="32">
      <c r="A32" s="1" t="s">
        <v>143</v>
      </c>
      <c r="B32" s="28">
        <v>7</v>
      </c>
      <c r="C32" s="29" t="s">
        <v>2067</v>
      </c>
      <c r="D32" s="28" t="s">
        <v>145</v>
      </c>
      <c r="E32" s="30" t="s">
        <v>2068</v>
      </c>
      <c r="F32" s="31" t="s">
        <v>258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148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6">
      <c r="A34" s="1" t="s">
        <v>150</v>
      </c>
      <c r="E34" s="36" t="s">
        <v>2069</v>
      </c>
    </row>
    <row r="35" ht="66">
      <c r="A35" s="1" t="s">
        <v>152</v>
      </c>
      <c r="E35" s="30" t="s">
        <v>2070</v>
      </c>
    </row>
    <row r="36">
      <c r="A36" s="1" t="s">
        <v>140</v>
      </c>
      <c r="C36" s="22" t="s">
        <v>1418</v>
      </c>
      <c r="E36" s="23" t="s">
        <v>1419</v>
      </c>
      <c r="L36" s="37"/>
      <c r="M36" s="38">
        <f>SUMIFS(M37:M52,A37:A52,"P")</f>
        <v>0</v>
      </c>
      <c r="N36" s="37"/>
    </row>
    <row r="37">
      <c r="A37" s="1" t="s">
        <v>143</v>
      </c>
      <c r="B37" s="28">
        <v>8</v>
      </c>
      <c r="C37" s="29" t="s">
        <v>1420</v>
      </c>
      <c r="D37" s="28" t="s">
        <v>145</v>
      </c>
      <c r="E37" s="30" t="s">
        <v>1421</v>
      </c>
      <c r="F37" s="31" t="s">
        <v>258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3">
        <v>0</v>
      </c>
      <c r="M37" s="20">
        <f>ROUND(G37*L37,P4)</f>
        <v>0</v>
      </c>
      <c r="N37" s="39" t="s">
        <v>148</v>
      </c>
      <c r="O37" s="35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6">
      <c r="A39" s="1" t="s">
        <v>150</v>
      </c>
      <c r="E39" s="36" t="s">
        <v>2071</v>
      </c>
    </row>
    <row r="40" ht="356.4">
      <c r="A40" s="1" t="s">
        <v>152</v>
      </c>
      <c r="E40" s="30" t="s">
        <v>260</v>
      </c>
    </row>
    <row r="41">
      <c r="A41" s="1" t="s">
        <v>143</v>
      </c>
      <c r="B41" s="28">
        <v>9</v>
      </c>
      <c r="C41" s="29" t="s">
        <v>2072</v>
      </c>
      <c r="D41" s="28" t="s">
        <v>145</v>
      </c>
      <c r="E41" s="30" t="s">
        <v>2073</v>
      </c>
      <c r="F41" s="31" t="s">
        <v>258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9" t="s">
        <v>148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6">
      <c r="A43" s="1" t="s">
        <v>150</v>
      </c>
      <c r="E43" s="36" t="s">
        <v>2074</v>
      </c>
    </row>
    <row r="44" ht="52.8">
      <c r="A44" s="1" t="s">
        <v>152</v>
      </c>
      <c r="E44" s="30" t="s">
        <v>2075</v>
      </c>
    </row>
    <row r="45">
      <c r="A45" s="1" t="s">
        <v>143</v>
      </c>
      <c r="B45" s="28">
        <v>10</v>
      </c>
      <c r="C45" s="29" t="s">
        <v>2076</v>
      </c>
      <c r="D45" s="28" t="s">
        <v>145</v>
      </c>
      <c r="E45" s="30" t="s">
        <v>2077</v>
      </c>
      <c r="F45" s="31" t="s">
        <v>258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9" t="s">
        <v>148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6">
      <c r="A47" s="1" t="s">
        <v>150</v>
      </c>
      <c r="E47" s="36" t="s">
        <v>2078</v>
      </c>
    </row>
    <row r="48" ht="356.4">
      <c r="A48" s="1" t="s">
        <v>152</v>
      </c>
      <c r="E48" s="30" t="s">
        <v>260</v>
      </c>
    </row>
    <row r="49">
      <c r="A49" s="1" t="s">
        <v>143</v>
      </c>
      <c r="B49" s="28">
        <v>11</v>
      </c>
      <c r="C49" s="29" t="s">
        <v>2079</v>
      </c>
      <c r="D49" s="28" t="s">
        <v>145</v>
      </c>
      <c r="E49" s="30" t="s">
        <v>2080</v>
      </c>
      <c r="F49" s="31" t="s">
        <v>258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9" t="s">
        <v>148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6">
      <c r="A51" s="1" t="s">
        <v>150</v>
      </c>
      <c r="E51" s="36" t="s">
        <v>2081</v>
      </c>
    </row>
    <row r="52" ht="52.8">
      <c r="A52" s="1" t="s">
        <v>152</v>
      </c>
      <c r="E52" s="30" t="s">
        <v>2075</v>
      </c>
    </row>
    <row r="53">
      <c r="A53" s="1" t="s">
        <v>140</v>
      </c>
      <c r="C53" s="22" t="s">
        <v>2082</v>
      </c>
      <c r="E53" s="23" t="s">
        <v>2083</v>
      </c>
      <c r="L53" s="37"/>
      <c r="M53" s="38">
        <f>SUMIFS(M54:M73,A54:A73,"P")</f>
        <v>0</v>
      </c>
      <c r="N53" s="37"/>
    </row>
    <row r="54">
      <c r="A54" s="1" t="s">
        <v>143</v>
      </c>
      <c r="B54" s="28">
        <v>12</v>
      </c>
      <c r="C54" s="29" t="s">
        <v>261</v>
      </c>
      <c r="D54" s="28" t="s">
        <v>145</v>
      </c>
      <c r="E54" s="30" t="s">
        <v>262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148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6">
      <c r="A56" s="1" t="s">
        <v>150</v>
      </c>
      <c r="E56" s="36" t="s">
        <v>2084</v>
      </c>
    </row>
    <row r="57" ht="79.2">
      <c r="A57" s="1" t="s">
        <v>152</v>
      </c>
      <c r="E57" s="30" t="s">
        <v>264</v>
      </c>
    </row>
    <row r="58">
      <c r="A58" s="1" t="s">
        <v>143</v>
      </c>
      <c r="B58" s="28">
        <v>13</v>
      </c>
      <c r="C58" s="29" t="s">
        <v>2085</v>
      </c>
      <c r="D58" s="28" t="s">
        <v>145</v>
      </c>
      <c r="E58" s="30" t="s">
        <v>2086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2087</v>
      </c>
    </row>
    <row r="61" ht="79.2">
      <c r="A61" s="1" t="s">
        <v>152</v>
      </c>
      <c r="E61" s="30" t="s">
        <v>264</v>
      </c>
    </row>
    <row r="62">
      <c r="A62" s="1" t="s">
        <v>143</v>
      </c>
      <c r="B62" s="28">
        <v>14</v>
      </c>
      <c r="C62" s="29" t="s">
        <v>265</v>
      </c>
      <c r="D62" s="28" t="s">
        <v>145</v>
      </c>
      <c r="E62" s="30" t="s">
        <v>266</v>
      </c>
      <c r="F62" s="31" t="s">
        <v>258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2088</v>
      </c>
    </row>
    <row r="65" ht="264">
      <c r="A65" s="1" t="s">
        <v>152</v>
      </c>
      <c r="E65" s="30" t="s">
        <v>268</v>
      </c>
    </row>
    <row r="66">
      <c r="A66" s="1" t="s">
        <v>143</v>
      </c>
      <c r="B66" s="28">
        <v>15</v>
      </c>
      <c r="C66" s="29" t="s">
        <v>2089</v>
      </c>
      <c r="D66" s="28" t="s">
        <v>145</v>
      </c>
      <c r="E66" s="30" t="s">
        <v>2090</v>
      </c>
      <c r="F66" s="31" t="s">
        <v>258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2091</v>
      </c>
    </row>
    <row r="69" ht="330">
      <c r="A69" s="1" t="s">
        <v>152</v>
      </c>
      <c r="E69" s="30" t="s">
        <v>2092</v>
      </c>
    </row>
    <row r="70">
      <c r="A70" s="1" t="s">
        <v>143</v>
      </c>
      <c r="B70" s="28">
        <v>16</v>
      </c>
      <c r="C70" s="29" t="s">
        <v>2093</v>
      </c>
      <c r="D70" s="28" t="s">
        <v>145</v>
      </c>
      <c r="E70" s="30" t="s">
        <v>2094</v>
      </c>
      <c r="F70" s="31" t="s">
        <v>258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2095</v>
      </c>
    </row>
    <row r="73" ht="343.2">
      <c r="A73" s="1" t="s">
        <v>152</v>
      </c>
      <c r="E73" s="30" t="s">
        <v>2096</v>
      </c>
    </row>
    <row r="74">
      <c r="A74" s="1" t="s">
        <v>140</v>
      </c>
      <c r="C74" s="22" t="s">
        <v>1423</v>
      </c>
      <c r="E74" s="23" t="s">
        <v>1424</v>
      </c>
      <c r="L74" s="37"/>
      <c r="M74" s="38">
        <f>SUMIFS(M75:M86,A75:A86,"P")</f>
        <v>0</v>
      </c>
      <c r="N74" s="37"/>
    </row>
    <row r="75">
      <c r="A75" s="1" t="s">
        <v>143</v>
      </c>
      <c r="B75" s="28">
        <v>17</v>
      </c>
      <c r="C75" s="29" t="s">
        <v>1425</v>
      </c>
      <c r="D75" s="28" t="s">
        <v>145</v>
      </c>
      <c r="E75" s="30" t="s">
        <v>1426</v>
      </c>
      <c r="F75" s="31" t="s">
        <v>1427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9" t="s">
        <v>148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6">
      <c r="A77" s="1" t="s">
        <v>150</v>
      </c>
      <c r="E77" s="36" t="s">
        <v>2097</v>
      </c>
    </row>
    <row r="78" ht="52.8">
      <c r="A78" s="1" t="s">
        <v>152</v>
      </c>
      <c r="E78" s="30" t="s">
        <v>1429</v>
      </c>
    </row>
    <row r="79">
      <c r="A79" s="1" t="s">
        <v>143</v>
      </c>
      <c r="B79" s="28">
        <v>18</v>
      </c>
      <c r="C79" s="29" t="s">
        <v>2098</v>
      </c>
      <c r="D79" s="28" t="s">
        <v>145</v>
      </c>
      <c r="E79" s="30" t="s">
        <v>2099</v>
      </c>
      <c r="F79" s="31" t="s">
        <v>1427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9" t="s">
        <v>148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6">
      <c r="A81" s="1" t="s">
        <v>150</v>
      </c>
      <c r="E81" s="36" t="s">
        <v>2100</v>
      </c>
    </row>
    <row r="82" ht="66">
      <c r="A82" s="1" t="s">
        <v>152</v>
      </c>
      <c r="E82" s="30" t="s">
        <v>2101</v>
      </c>
    </row>
    <row r="83">
      <c r="A83" s="1" t="s">
        <v>143</v>
      </c>
      <c r="B83" s="28">
        <v>19</v>
      </c>
      <c r="C83" s="29" t="s">
        <v>2102</v>
      </c>
      <c r="D83" s="28" t="s">
        <v>145</v>
      </c>
      <c r="E83" s="30" t="s">
        <v>2103</v>
      </c>
      <c r="F83" s="31" t="s">
        <v>1427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9" t="s">
        <v>148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6">
      <c r="A85" s="1" t="s">
        <v>150</v>
      </c>
      <c r="E85" s="36" t="s">
        <v>2104</v>
      </c>
    </row>
    <row r="86" ht="66">
      <c r="A86" s="1" t="s">
        <v>152</v>
      </c>
      <c r="E86" s="30" t="s">
        <v>2105</v>
      </c>
    </row>
    <row r="87">
      <c r="A87" s="1" t="s">
        <v>140</v>
      </c>
      <c r="C87" s="22" t="s">
        <v>2106</v>
      </c>
      <c r="E87" s="23" t="s">
        <v>2107</v>
      </c>
      <c r="L87" s="37"/>
      <c r="M87" s="38">
        <f>SUMIFS(M88:M147,A88:A147,"P")</f>
        <v>0</v>
      </c>
      <c r="N87" s="37"/>
    </row>
    <row r="88" ht="26.4">
      <c r="A88" s="1" t="s">
        <v>143</v>
      </c>
      <c r="B88" s="28">
        <v>20</v>
      </c>
      <c r="C88" s="29" t="s">
        <v>1616</v>
      </c>
      <c r="D88" s="28" t="s">
        <v>145</v>
      </c>
      <c r="E88" s="30" t="s">
        <v>1617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148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6">
      <c r="A90" s="1" t="s">
        <v>150</v>
      </c>
      <c r="E90" s="36" t="s">
        <v>2108</v>
      </c>
    </row>
    <row r="91" ht="79.2">
      <c r="A91" s="1" t="s">
        <v>152</v>
      </c>
      <c r="E91" s="30" t="s">
        <v>1619</v>
      </c>
    </row>
    <row r="92">
      <c r="A92" s="1" t="s">
        <v>143</v>
      </c>
      <c r="B92" s="28">
        <v>21</v>
      </c>
      <c r="C92" s="29" t="s">
        <v>2109</v>
      </c>
      <c r="D92" s="28" t="s">
        <v>145</v>
      </c>
      <c r="E92" s="30" t="s">
        <v>2110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148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6">
      <c r="A94" s="1" t="s">
        <v>150</v>
      </c>
      <c r="E94" s="36" t="s">
        <v>2111</v>
      </c>
    </row>
    <row r="95" ht="79.2">
      <c r="A95" s="1" t="s">
        <v>152</v>
      </c>
      <c r="E95" s="30" t="s">
        <v>1619</v>
      </c>
    </row>
    <row r="96">
      <c r="A96" s="1" t="s">
        <v>143</v>
      </c>
      <c r="B96" s="28">
        <v>22</v>
      </c>
      <c r="C96" s="29" t="s">
        <v>2112</v>
      </c>
      <c r="D96" s="28" t="s">
        <v>145</v>
      </c>
      <c r="E96" s="30" t="s">
        <v>2113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148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6">
      <c r="A98" s="1" t="s">
        <v>150</v>
      </c>
      <c r="E98" s="36" t="s">
        <v>2114</v>
      </c>
    </row>
    <row r="99" ht="79.2">
      <c r="A99" s="1" t="s">
        <v>152</v>
      </c>
      <c r="E99" s="30" t="s">
        <v>1619</v>
      </c>
    </row>
    <row r="100">
      <c r="A100" s="1" t="s">
        <v>143</v>
      </c>
      <c r="B100" s="28">
        <v>23</v>
      </c>
      <c r="C100" s="29" t="s">
        <v>2115</v>
      </c>
      <c r="D100" s="28" t="s">
        <v>145</v>
      </c>
      <c r="E100" s="30" t="s">
        <v>2116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148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6">
      <c r="A102" s="1" t="s">
        <v>150</v>
      </c>
      <c r="E102" s="36" t="s">
        <v>2117</v>
      </c>
    </row>
    <row r="103" ht="79.2">
      <c r="A103" s="1" t="s">
        <v>152</v>
      </c>
      <c r="E103" s="30" t="s">
        <v>1619</v>
      </c>
    </row>
    <row r="104">
      <c r="A104" s="1" t="s">
        <v>143</v>
      </c>
      <c r="B104" s="28">
        <v>24</v>
      </c>
      <c r="C104" s="29" t="s">
        <v>2118</v>
      </c>
      <c r="D104" s="28" t="s">
        <v>145</v>
      </c>
      <c r="E104" s="30" t="s">
        <v>2119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148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6">
      <c r="A106" s="1" t="s">
        <v>150</v>
      </c>
      <c r="E106" s="36" t="s">
        <v>2120</v>
      </c>
    </row>
    <row r="107" ht="79.2">
      <c r="A107" s="1" t="s">
        <v>152</v>
      </c>
      <c r="E107" s="30" t="s">
        <v>1619</v>
      </c>
    </row>
    <row r="108">
      <c r="A108" s="1" t="s">
        <v>143</v>
      </c>
      <c r="B108" s="28">
        <v>25</v>
      </c>
      <c r="C108" s="29" t="s">
        <v>269</v>
      </c>
      <c r="D108" s="28" t="s">
        <v>145</v>
      </c>
      <c r="E108" s="30" t="s">
        <v>270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148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6">
      <c r="A110" s="1" t="s">
        <v>150</v>
      </c>
      <c r="E110" s="36" t="s">
        <v>2121</v>
      </c>
    </row>
    <row r="111" ht="79.2">
      <c r="A111" s="1" t="s">
        <v>152</v>
      </c>
      <c r="E111" s="30" t="s">
        <v>272</v>
      </c>
    </row>
    <row r="112">
      <c r="A112" s="1" t="s">
        <v>143</v>
      </c>
      <c r="B112" s="28">
        <v>26</v>
      </c>
      <c r="C112" s="29" t="s">
        <v>467</v>
      </c>
      <c r="D112" s="28" t="s">
        <v>145</v>
      </c>
      <c r="E112" s="30" t="s">
        <v>468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148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6">
      <c r="A114" s="1" t="s">
        <v>150</v>
      </c>
      <c r="E114" s="36" t="s">
        <v>2122</v>
      </c>
    </row>
    <row r="115" ht="79.2">
      <c r="A115" s="1" t="s">
        <v>152</v>
      </c>
      <c r="E115" s="30" t="s">
        <v>272</v>
      </c>
    </row>
    <row r="116">
      <c r="A116" s="1" t="s">
        <v>143</v>
      </c>
      <c r="B116" s="28">
        <v>27</v>
      </c>
      <c r="C116" s="29" t="s">
        <v>273</v>
      </c>
      <c r="D116" s="28" t="s">
        <v>145</v>
      </c>
      <c r="E116" s="30" t="s">
        <v>274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148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6">
      <c r="A118" s="1" t="s">
        <v>150</v>
      </c>
      <c r="E118" s="36" t="s">
        <v>2123</v>
      </c>
    </row>
    <row r="119" ht="79.2">
      <c r="A119" s="1" t="s">
        <v>152</v>
      </c>
      <c r="E119" s="30" t="s">
        <v>272</v>
      </c>
    </row>
    <row r="120">
      <c r="A120" s="1" t="s">
        <v>143</v>
      </c>
      <c r="B120" s="28">
        <v>28</v>
      </c>
      <c r="C120" s="29" t="s">
        <v>276</v>
      </c>
      <c r="D120" s="28" t="s">
        <v>145</v>
      </c>
      <c r="E120" s="30" t="s">
        <v>277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148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6">
      <c r="A122" s="1" t="s">
        <v>150</v>
      </c>
      <c r="E122" s="36" t="s">
        <v>2124</v>
      </c>
    </row>
    <row r="123" ht="92.4">
      <c r="A123" s="1" t="s">
        <v>152</v>
      </c>
      <c r="E123" s="30" t="s">
        <v>279</v>
      </c>
    </row>
    <row r="124" ht="26.4">
      <c r="A124" s="1" t="s">
        <v>143</v>
      </c>
      <c r="B124" s="28">
        <v>29</v>
      </c>
      <c r="C124" s="29" t="s">
        <v>1631</v>
      </c>
      <c r="D124" s="28" t="s">
        <v>145</v>
      </c>
      <c r="E124" s="30" t="s">
        <v>1632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148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6">
      <c r="A126" s="1" t="s">
        <v>150</v>
      </c>
      <c r="E126" s="36" t="s">
        <v>2125</v>
      </c>
    </row>
    <row r="127" ht="132">
      <c r="A127" s="1" t="s">
        <v>152</v>
      </c>
      <c r="E127" s="30" t="s">
        <v>1630</v>
      </c>
    </row>
    <row r="128" ht="26.4">
      <c r="A128" s="1" t="s">
        <v>143</v>
      </c>
      <c r="B128" s="28">
        <v>30</v>
      </c>
      <c r="C128" s="29" t="s">
        <v>2126</v>
      </c>
      <c r="D128" s="28" t="s">
        <v>145</v>
      </c>
      <c r="E128" s="30" t="s">
        <v>2127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148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6">
      <c r="A130" s="1" t="s">
        <v>150</v>
      </c>
      <c r="E130" s="36" t="s">
        <v>2128</v>
      </c>
    </row>
    <row r="131" ht="39.6">
      <c r="A131" s="1" t="s">
        <v>152</v>
      </c>
      <c r="E131" s="30" t="s">
        <v>1641</v>
      </c>
    </row>
    <row r="132" ht="26.4">
      <c r="A132" s="1" t="s">
        <v>143</v>
      </c>
      <c r="B132" s="28">
        <v>31</v>
      </c>
      <c r="C132" s="29" t="s">
        <v>1783</v>
      </c>
      <c r="D132" s="28" t="s">
        <v>145</v>
      </c>
      <c r="E132" s="30" t="s">
        <v>1784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148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6">
      <c r="A134" s="1" t="s">
        <v>150</v>
      </c>
      <c r="E134" s="36" t="s">
        <v>2129</v>
      </c>
    </row>
    <row r="135" ht="39.6">
      <c r="A135" s="1" t="s">
        <v>152</v>
      </c>
      <c r="E135" s="30" t="s">
        <v>1786</v>
      </c>
    </row>
    <row r="136" ht="26.4">
      <c r="A136" s="1" t="s">
        <v>143</v>
      </c>
      <c r="B136" s="28">
        <v>32</v>
      </c>
      <c r="C136" s="29" t="s">
        <v>283</v>
      </c>
      <c r="D136" s="28" t="s">
        <v>145</v>
      </c>
      <c r="E136" s="30" t="s">
        <v>284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148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6">
      <c r="A138" s="1" t="s">
        <v>150</v>
      </c>
      <c r="E138" s="36" t="s">
        <v>2130</v>
      </c>
    </row>
    <row r="139" ht="105.6">
      <c r="A139" s="1" t="s">
        <v>152</v>
      </c>
      <c r="E139" s="30" t="s">
        <v>285</v>
      </c>
    </row>
    <row r="140" ht="26.4">
      <c r="A140" s="1" t="s">
        <v>143</v>
      </c>
      <c r="B140" s="28">
        <v>33</v>
      </c>
      <c r="C140" s="29" t="s">
        <v>2131</v>
      </c>
      <c r="D140" s="28" t="s">
        <v>145</v>
      </c>
      <c r="E140" s="30" t="s">
        <v>2132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148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6">
      <c r="A142" s="1" t="s">
        <v>150</v>
      </c>
      <c r="E142" s="36" t="s">
        <v>2133</v>
      </c>
    </row>
    <row r="143" ht="105.6">
      <c r="A143" s="1" t="s">
        <v>152</v>
      </c>
      <c r="E143" s="30" t="s">
        <v>2134</v>
      </c>
    </row>
    <row r="144">
      <c r="A144" s="1" t="s">
        <v>143</v>
      </c>
      <c r="B144" s="28">
        <v>121</v>
      </c>
      <c r="C144" s="29" t="s">
        <v>2135</v>
      </c>
      <c r="D144" s="28" t="s">
        <v>145</v>
      </c>
      <c r="E144" s="30" t="s">
        <v>2136</v>
      </c>
      <c r="F144" s="31" t="s">
        <v>318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/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.4">
      <c r="A146" s="1" t="s">
        <v>150</v>
      </c>
      <c r="E146" s="36" t="s">
        <v>2137</v>
      </c>
    </row>
    <row r="147">
      <c r="A147" s="1" t="s">
        <v>152</v>
      </c>
      <c r="E147" s="30" t="s">
        <v>2138</v>
      </c>
    </row>
    <row r="148">
      <c r="A148" s="1" t="s">
        <v>140</v>
      </c>
      <c r="C148" s="22" t="s">
        <v>1458</v>
      </c>
      <c r="E148" s="23" t="s">
        <v>2139</v>
      </c>
      <c r="L148" s="37"/>
      <c r="M148" s="38">
        <f>SUMIFS(M149:M160,A149:A160,"P")</f>
        <v>0</v>
      </c>
      <c r="N148" s="37"/>
    </row>
    <row r="149">
      <c r="A149" s="1" t="s">
        <v>143</v>
      </c>
      <c r="B149" s="28">
        <v>34</v>
      </c>
      <c r="C149" s="29" t="s">
        <v>2140</v>
      </c>
      <c r="D149" s="28" t="s">
        <v>145</v>
      </c>
      <c r="E149" s="30" t="s">
        <v>2141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9" t="s">
        <v>148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6">
      <c r="A151" s="1" t="s">
        <v>150</v>
      </c>
      <c r="E151" s="36" t="s">
        <v>2142</v>
      </c>
    </row>
    <row r="152" ht="118.8">
      <c r="A152" s="1" t="s">
        <v>152</v>
      </c>
      <c r="E152" s="30" t="s">
        <v>2143</v>
      </c>
    </row>
    <row r="153">
      <c r="A153" s="1" t="s">
        <v>143</v>
      </c>
      <c r="B153" s="28">
        <v>35</v>
      </c>
      <c r="C153" s="29" t="s">
        <v>1805</v>
      </c>
      <c r="D153" s="28" t="s">
        <v>145</v>
      </c>
      <c r="E153" s="30" t="s">
        <v>1806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9" t="s">
        <v>148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6">
      <c r="A155" s="1" t="s">
        <v>150</v>
      </c>
      <c r="E155" s="36" t="s">
        <v>2087</v>
      </c>
    </row>
    <row r="156" ht="79.2">
      <c r="A156" s="1" t="s">
        <v>152</v>
      </c>
      <c r="E156" s="30" t="s">
        <v>1807</v>
      </c>
    </row>
    <row r="157">
      <c r="A157" s="1" t="s">
        <v>143</v>
      </c>
      <c r="B157" s="28">
        <v>36</v>
      </c>
      <c r="C157" s="29" t="s">
        <v>1649</v>
      </c>
      <c r="D157" s="28" t="s">
        <v>145</v>
      </c>
      <c r="E157" s="30" t="s">
        <v>1650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9" t="s">
        <v>148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6">
      <c r="A159" s="1" t="s">
        <v>150</v>
      </c>
      <c r="E159" s="36" t="s">
        <v>2087</v>
      </c>
    </row>
    <row r="160" ht="92.4">
      <c r="A160" s="1" t="s">
        <v>152</v>
      </c>
      <c r="E160" s="30" t="s">
        <v>1651</v>
      </c>
    </row>
    <row r="161">
      <c r="A161" s="1" t="s">
        <v>140</v>
      </c>
      <c r="C161" s="22" t="s">
        <v>141</v>
      </c>
      <c r="E161" s="23" t="s">
        <v>1430</v>
      </c>
      <c r="L161" s="37"/>
      <c r="M161" s="38">
        <f>SUMIFS(M162:M477,A162:A477,"P")</f>
        <v>0</v>
      </c>
      <c r="N161" s="37"/>
    </row>
    <row r="162">
      <c r="A162" s="1" t="s">
        <v>143</v>
      </c>
      <c r="B162" s="28">
        <v>37</v>
      </c>
      <c r="C162" s="29" t="s">
        <v>2144</v>
      </c>
      <c r="D162" s="28" t="s">
        <v>145</v>
      </c>
      <c r="E162" s="30" t="s">
        <v>2145</v>
      </c>
      <c r="F162" s="31" t="s">
        <v>2146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3">
        <v>0</v>
      </c>
      <c r="M162" s="20">
        <f>ROUND(G162*L162,P4)</f>
        <v>0</v>
      </c>
      <c r="N162" s="39" t="s">
        <v>148</v>
      </c>
      <c r="O162" s="35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6">
      <c r="A164" s="1" t="s">
        <v>150</v>
      </c>
      <c r="E164" s="36" t="s">
        <v>2147</v>
      </c>
    </row>
    <row r="165" ht="171.6">
      <c r="A165" s="1" t="s">
        <v>152</v>
      </c>
      <c r="E165" s="30" t="s">
        <v>2148</v>
      </c>
    </row>
    <row r="166">
      <c r="A166" s="1" t="s">
        <v>143</v>
      </c>
      <c r="B166" s="28">
        <v>38</v>
      </c>
      <c r="C166" s="29" t="s">
        <v>2149</v>
      </c>
      <c r="D166" s="28" t="s">
        <v>145</v>
      </c>
      <c r="E166" s="30" t="s">
        <v>2150</v>
      </c>
      <c r="F166" s="31" t="s">
        <v>2146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3">
        <v>0</v>
      </c>
      <c r="M166" s="20">
        <f>ROUND(G166*L166,P4)</f>
        <v>0</v>
      </c>
      <c r="N166" s="39" t="s">
        <v>148</v>
      </c>
      <c r="O166" s="35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6">
      <c r="A168" s="1" t="s">
        <v>150</v>
      </c>
      <c r="E168" s="36" t="s">
        <v>2151</v>
      </c>
    </row>
    <row r="169" ht="171.6">
      <c r="A169" s="1" t="s">
        <v>152</v>
      </c>
      <c r="E169" s="30" t="s">
        <v>2148</v>
      </c>
    </row>
    <row r="170">
      <c r="A170" s="1" t="s">
        <v>143</v>
      </c>
      <c r="B170" s="28">
        <v>39</v>
      </c>
      <c r="C170" s="29" t="s">
        <v>2152</v>
      </c>
      <c r="D170" s="28" t="s">
        <v>145</v>
      </c>
      <c r="E170" s="30" t="s">
        <v>2153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3">
        <v>0</v>
      </c>
      <c r="M170" s="20">
        <f>ROUND(G170*L170,P4)</f>
        <v>0</v>
      </c>
      <c r="N170" s="39" t="s">
        <v>148</v>
      </c>
      <c r="O170" s="35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6">
      <c r="A172" s="1" t="s">
        <v>150</v>
      </c>
      <c r="E172" s="36" t="s">
        <v>2154</v>
      </c>
    </row>
    <row r="173" ht="132">
      <c r="A173" s="1" t="s">
        <v>152</v>
      </c>
      <c r="E173" s="30" t="s">
        <v>1543</v>
      </c>
    </row>
    <row r="174">
      <c r="A174" s="1" t="s">
        <v>143</v>
      </c>
      <c r="B174" s="28">
        <v>40</v>
      </c>
      <c r="C174" s="29" t="s">
        <v>2155</v>
      </c>
      <c r="D174" s="28" t="s">
        <v>145</v>
      </c>
      <c r="E174" s="30" t="s">
        <v>2156</v>
      </c>
      <c r="F174" s="31" t="s">
        <v>2157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9" t="s">
        <v>148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6">
      <c r="A176" s="1" t="s">
        <v>150</v>
      </c>
      <c r="E176" s="36" t="s">
        <v>2158</v>
      </c>
    </row>
    <row r="177" ht="171.6">
      <c r="A177" s="1" t="s">
        <v>152</v>
      </c>
      <c r="E177" s="30" t="s">
        <v>2159</v>
      </c>
    </row>
    <row r="178">
      <c r="A178" s="1" t="s">
        <v>143</v>
      </c>
      <c r="B178" s="28">
        <v>41</v>
      </c>
      <c r="C178" s="29" t="s">
        <v>2160</v>
      </c>
      <c r="D178" s="28" t="s">
        <v>145</v>
      </c>
      <c r="E178" s="30" t="s">
        <v>2161</v>
      </c>
      <c r="F178" s="31" t="s">
        <v>2157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9" t="s">
        <v>148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6">
      <c r="A180" s="1" t="s">
        <v>150</v>
      </c>
      <c r="E180" s="36" t="s">
        <v>2162</v>
      </c>
    </row>
    <row r="181" ht="171.6">
      <c r="A181" s="1" t="s">
        <v>152</v>
      </c>
      <c r="E181" s="30" t="s">
        <v>2159</v>
      </c>
    </row>
    <row r="182">
      <c r="A182" s="1" t="s">
        <v>143</v>
      </c>
      <c r="B182" s="28">
        <v>42</v>
      </c>
      <c r="C182" s="29" t="s">
        <v>2163</v>
      </c>
      <c r="D182" s="28" t="s">
        <v>145</v>
      </c>
      <c r="E182" s="30" t="s">
        <v>2164</v>
      </c>
      <c r="F182" s="31" t="s">
        <v>2157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9" t="s">
        <v>148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6">
      <c r="A184" s="1" t="s">
        <v>150</v>
      </c>
      <c r="E184" s="36" t="s">
        <v>2165</v>
      </c>
    </row>
    <row r="185" ht="171.6">
      <c r="A185" s="1" t="s">
        <v>152</v>
      </c>
      <c r="E185" s="30" t="s">
        <v>2159</v>
      </c>
    </row>
    <row r="186">
      <c r="A186" s="1" t="s">
        <v>143</v>
      </c>
      <c r="B186" s="28">
        <v>43</v>
      </c>
      <c r="C186" s="29" t="s">
        <v>2166</v>
      </c>
      <c r="D186" s="28" t="s">
        <v>145</v>
      </c>
      <c r="E186" s="30" t="s">
        <v>2167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9" t="s">
        <v>148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6">
      <c r="A188" s="1" t="s">
        <v>150</v>
      </c>
      <c r="E188" s="36" t="s">
        <v>2168</v>
      </c>
    </row>
    <row r="189" ht="132">
      <c r="A189" s="1" t="s">
        <v>152</v>
      </c>
      <c r="E189" s="30" t="s">
        <v>2169</v>
      </c>
    </row>
    <row r="190">
      <c r="A190" s="1" t="s">
        <v>143</v>
      </c>
      <c r="B190" s="28">
        <v>44</v>
      </c>
      <c r="C190" s="29" t="s">
        <v>2170</v>
      </c>
      <c r="D190" s="28" t="s">
        <v>145</v>
      </c>
      <c r="E190" s="30" t="s">
        <v>2171</v>
      </c>
      <c r="F190" s="31" t="s">
        <v>2157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9" t="s">
        <v>148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6">
      <c r="A192" s="1" t="s">
        <v>150</v>
      </c>
      <c r="E192" s="36" t="s">
        <v>2172</v>
      </c>
    </row>
    <row r="193" ht="171.6">
      <c r="A193" s="1" t="s">
        <v>152</v>
      </c>
      <c r="E193" s="30" t="s">
        <v>2159</v>
      </c>
    </row>
    <row r="194">
      <c r="A194" s="1" t="s">
        <v>143</v>
      </c>
      <c r="B194" s="28">
        <v>45</v>
      </c>
      <c r="C194" s="29" t="s">
        <v>2173</v>
      </c>
      <c r="D194" s="28" t="s">
        <v>145</v>
      </c>
      <c r="E194" s="30" t="s">
        <v>2174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9" t="s">
        <v>148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6">
      <c r="A196" s="1" t="s">
        <v>150</v>
      </c>
      <c r="E196" s="36" t="s">
        <v>2175</v>
      </c>
    </row>
    <row r="197" ht="132">
      <c r="A197" s="1" t="s">
        <v>152</v>
      </c>
      <c r="E197" s="30" t="s">
        <v>2169</v>
      </c>
    </row>
    <row r="198">
      <c r="A198" s="1" t="s">
        <v>143</v>
      </c>
      <c r="B198" s="28">
        <v>46</v>
      </c>
      <c r="C198" s="29" t="s">
        <v>2176</v>
      </c>
      <c r="D198" s="28" t="s">
        <v>145</v>
      </c>
      <c r="E198" s="30" t="s">
        <v>2177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9" t="s">
        <v>148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6">
      <c r="A200" s="1" t="s">
        <v>150</v>
      </c>
      <c r="E200" s="36" t="s">
        <v>2178</v>
      </c>
    </row>
    <row r="201" ht="158.4">
      <c r="A201" s="1" t="s">
        <v>152</v>
      </c>
      <c r="E201" s="30" t="s">
        <v>1438</v>
      </c>
    </row>
    <row r="202">
      <c r="A202" s="1" t="s">
        <v>143</v>
      </c>
      <c r="B202" s="28">
        <v>47</v>
      </c>
      <c r="C202" s="29" t="s">
        <v>2179</v>
      </c>
      <c r="D202" s="28" t="s">
        <v>145</v>
      </c>
      <c r="E202" s="30" t="s">
        <v>2180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9" t="s">
        <v>148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6">
      <c r="A204" s="1" t="s">
        <v>150</v>
      </c>
      <c r="E204" s="36" t="s">
        <v>2178</v>
      </c>
    </row>
    <row r="205" ht="132">
      <c r="A205" s="1" t="s">
        <v>152</v>
      </c>
      <c r="E205" s="30" t="s">
        <v>1044</v>
      </c>
    </row>
    <row r="206">
      <c r="A206" s="1" t="s">
        <v>143</v>
      </c>
      <c r="B206" s="28">
        <v>48</v>
      </c>
      <c r="C206" s="29" t="s">
        <v>2181</v>
      </c>
      <c r="D206" s="28" t="s">
        <v>145</v>
      </c>
      <c r="E206" s="30" t="s">
        <v>2182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9" t="s">
        <v>148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6">
      <c r="A208" s="1" t="s">
        <v>150</v>
      </c>
      <c r="E208" s="36" t="s">
        <v>2183</v>
      </c>
    </row>
    <row r="209" ht="171.6">
      <c r="A209" s="1" t="s">
        <v>152</v>
      </c>
      <c r="E209" s="30" t="s">
        <v>1540</v>
      </c>
    </row>
    <row r="210">
      <c r="A210" s="1" t="s">
        <v>143</v>
      </c>
      <c r="B210" s="28">
        <v>49</v>
      </c>
      <c r="C210" s="29" t="s">
        <v>2184</v>
      </c>
      <c r="D210" s="28" t="s">
        <v>145</v>
      </c>
      <c r="E210" s="30" t="s">
        <v>2185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9" t="s">
        <v>148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6">
      <c r="A212" s="1" t="s">
        <v>150</v>
      </c>
      <c r="E212" s="36" t="s">
        <v>2186</v>
      </c>
    </row>
    <row r="213" ht="132">
      <c r="A213" s="1" t="s">
        <v>152</v>
      </c>
      <c r="E213" s="30" t="s">
        <v>1543</v>
      </c>
    </row>
    <row r="214">
      <c r="A214" s="1" t="s">
        <v>143</v>
      </c>
      <c r="B214" s="28">
        <v>50</v>
      </c>
      <c r="C214" s="29" t="s">
        <v>2187</v>
      </c>
      <c r="D214" s="28" t="s">
        <v>145</v>
      </c>
      <c r="E214" s="30" t="s">
        <v>2188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9" t="s">
        <v>148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6">
      <c r="A216" s="1" t="s">
        <v>150</v>
      </c>
      <c r="E216" s="36" t="s">
        <v>2189</v>
      </c>
    </row>
    <row r="217" ht="171.6">
      <c r="A217" s="1" t="s">
        <v>152</v>
      </c>
      <c r="E217" s="30" t="s">
        <v>1540</v>
      </c>
    </row>
    <row r="218">
      <c r="A218" s="1" t="s">
        <v>143</v>
      </c>
      <c r="B218" s="28">
        <v>51</v>
      </c>
      <c r="C218" s="29" t="s">
        <v>2190</v>
      </c>
      <c r="D218" s="28" t="s">
        <v>145</v>
      </c>
      <c r="E218" s="30" t="s">
        <v>2191</v>
      </c>
      <c r="F218" s="31" t="s">
        <v>1699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9" t="s">
        <v>148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6">
      <c r="A220" s="1" t="s">
        <v>150</v>
      </c>
      <c r="E220" s="36" t="s">
        <v>2192</v>
      </c>
    </row>
    <row r="221" ht="145.2">
      <c r="A221" s="1" t="s">
        <v>152</v>
      </c>
      <c r="E221" s="30" t="s">
        <v>1700</v>
      </c>
    </row>
    <row r="222">
      <c r="A222" s="1" t="s">
        <v>143</v>
      </c>
      <c r="B222" s="28">
        <v>52</v>
      </c>
      <c r="C222" s="29" t="s">
        <v>2193</v>
      </c>
      <c r="D222" s="28" t="s">
        <v>145</v>
      </c>
      <c r="E222" s="30" t="s">
        <v>2194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9" t="s">
        <v>148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6">
      <c r="A224" s="1" t="s">
        <v>150</v>
      </c>
      <c r="E224" s="36" t="s">
        <v>2195</v>
      </c>
    </row>
    <row r="225" ht="145.2">
      <c r="A225" s="1" t="s">
        <v>152</v>
      </c>
      <c r="E225" s="30" t="s">
        <v>2196</v>
      </c>
    </row>
    <row r="226">
      <c r="A226" s="1" t="s">
        <v>143</v>
      </c>
      <c r="B226" s="28">
        <v>53</v>
      </c>
      <c r="C226" s="29" t="s">
        <v>2197</v>
      </c>
      <c r="D226" s="28" t="s">
        <v>145</v>
      </c>
      <c r="E226" s="30" t="s">
        <v>2198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9" t="s">
        <v>148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6">
      <c r="A228" s="1" t="s">
        <v>150</v>
      </c>
      <c r="E228" s="36" t="s">
        <v>2199</v>
      </c>
    </row>
    <row r="229" ht="158.4">
      <c r="A229" s="1" t="s">
        <v>152</v>
      </c>
      <c r="E229" s="30" t="s">
        <v>1438</v>
      </c>
    </row>
    <row r="230">
      <c r="A230" s="1" t="s">
        <v>143</v>
      </c>
      <c r="B230" s="28">
        <v>54</v>
      </c>
      <c r="C230" s="29" t="s">
        <v>2200</v>
      </c>
      <c r="D230" s="28" t="s">
        <v>145</v>
      </c>
      <c r="E230" s="30" t="s">
        <v>2201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9" t="s">
        <v>148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6">
      <c r="A232" s="1" t="s">
        <v>150</v>
      </c>
      <c r="E232" s="36" t="s">
        <v>2199</v>
      </c>
    </row>
    <row r="233" ht="132">
      <c r="A233" s="1" t="s">
        <v>152</v>
      </c>
      <c r="E233" s="30" t="s">
        <v>1044</v>
      </c>
    </row>
    <row r="234">
      <c r="A234" s="1" t="s">
        <v>143</v>
      </c>
      <c r="B234" s="28">
        <v>55</v>
      </c>
      <c r="C234" s="29" t="s">
        <v>1435</v>
      </c>
      <c r="D234" s="28" t="s">
        <v>145</v>
      </c>
      <c r="E234" s="30" t="s">
        <v>1436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9" t="s">
        <v>148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2202</v>
      </c>
    </row>
    <row r="236" ht="66">
      <c r="A236" s="1" t="s">
        <v>150</v>
      </c>
      <c r="E236" s="36" t="s">
        <v>2203</v>
      </c>
    </row>
    <row r="237" ht="158.4">
      <c r="A237" s="1" t="s">
        <v>152</v>
      </c>
      <c r="E237" s="30" t="s">
        <v>1438</v>
      </c>
    </row>
    <row r="238">
      <c r="A238" s="1" t="s">
        <v>143</v>
      </c>
      <c r="B238" s="28">
        <v>56</v>
      </c>
      <c r="C238" s="29" t="s">
        <v>1439</v>
      </c>
      <c r="D238" s="28" t="s">
        <v>145</v>
      </c>
      <c r="E238" s="30" t="s">
        <v>1440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9" t="s">
        <v>148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6">
      <c r="A240" s="1" t="s">
        <v>150</v>
      </c>
      <c r="E240" s="36" t="s">
        <v>2204</v>
      </c>
    </row>
    <row r="241" ht="132">
      <c r="A241" s="1" t="s">
        <v>152</v>
      </c>
      <c r="E241" s="30" t="s">
        <v>1044</v>
      </c>
    </row>
    <row r="242">
      <c r="A242" s="1" t="s">
        <v>143</v>
      </c>
      <c r="B242" s="28">
        <v>57</v>
      </c>
      <c r="C242" s="29" t="s">
        <v>2205</v>
      </c>
      <c r="D242" s="28" t="s">
        <v>145</v>
      </c>
      <c r="E242" s="30" t="s">
        <v>2206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9" t="s">
        <v>148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6">
      <c r="A244" s="1" t="s">
        <v>150</v>
      </c>
      <c r="E244" s="36" t="s">
        <v>2204</v>
      </c>
    </row>
    <row r="245" ht="158.4">
      <c r="A245" s="1" t="s">
        <v>152</v>
      </c>
      <c r="E245" s="30" t="s">
        <v>1438</v>
      </c>
    </row>
    <row r="246">
      <c r="A246" s="1" t="s">
        <v>143</v>
      </c>
      <c r="B246" s="28">
        <v>58</v>
      </c>
      <c r="C246" s="29" t="s">
        <v>2207</v>
      </c>
      <c r="D246" s="28" t="s">
        <v>145</v>
      </c>
      <c r="E246" s="30" t="s">
        <v>2208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9" t="s">
        <v>148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6">
      <c r="A248" s="1" t="s">
        <v>150</v>
      </c>
      <c r="E248" s="36" t="s">
        <v>2204</v>
      </c>
    </row>
    <row r="249" ht="132">
      <c r="A249" s="1" t="s">
        <v>152</v>
      </c>
      <c r="E249" s="30" t="s">
        <v>1044</v>
      </c>
    </row>
    <row r="250">
      <c r="A250" s="1" t="s">
        <v>143</v>
      </c>
      <c r="B250" s="28">
        <v>59</v>
      </c>
      <c r="C250" s="29" t="s">
        <v>2209</v>
      </c>
      <c r="D250" s="28" t="s">
        <v>145</v>
      </c>
      <c r="E250" s="30" t="s">
        <v>2210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9" t="s">
        <v>148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6">
      <c r="A252" s="1" t="s">
        <v>150</v>
      </c>
      <c r="E252" s="36" t="s">
        <v>2211</v>
      </c>
    </row>
    <row r="253" ht="171.6">
      <c r="A253" s="1" t="s">
        <v>152</v>
      </c>
      <c r="E253" s="30" t="s">
        <v>1540</v>
      </c>
    </row>
    <row r="254">
      <c r="A254" s="1" t="s">
        <v>143</v>
      </c>
      <c r="B254" s="28">
        <v>60</v>
      </c>
      <c r="C254" s="29" t="s">
        <v>2212</v>
      </c>
      <c r="D254" s="28" t="s">
        <v>145</v>
      </c>
      <c r="E254" s="30" t="s">
        <v>2213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9" t="s">
        <v>148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6">
      <c r="A256" s="1" t="s">
        <v>150</v>
      </c>
      <c r="E256" s="36" t="s">
        <v>2211</v>
      </c>
    </row>
    <row r="257" ht="132">
      <c r="A257" s="1" t="s">
        <v>152</v>
      </c>
      <c r="E257" s="30" t="s">
        <v>1543</v>
      </c>
    </row>
    <row r="258">
      <c r="A258" s="1" t="s">
        <v>143</v>
      </c>
      <c r="B258" s="28">
        <v>61</v>
      </c>
      <c r="C258" s="29" t="s">
        <v>2214</v>
      </c>
      <c r="D258" s="28" t="s">
        <v>145</v>
      </c>
      <c r="E258" s="30" t="s">
        <v>2215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9" t="s">
        <v>148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6">
      <c r="A260" s="1" t="s">
        <v>150</v>
      </c>
      <c r="E260" s="36" t="s">
        <v>2216</v>
      </c>
    </row>
    <row r="261" ht="158.4">
      <c r="A261" s="1" t="s">
        <v>152</v>
      </c>
      <c r="E261" s="30" t="s">
        <v>1438</v>
      </c>
    </row>
    <row r="262">
      <c r="A262" s="1" t="s">
        <v>143</v>
      </c>
      <c r="B262" s="28">
        <v>62</v>
      </c>
      <c r="C262" s="29" t="s">
        <v>2217</v>
      </c>
      <c r="D262" s="28" t="s">
        <v>145</v>
      </c>
      <c r="E262" s="30" t="s">
        <v>2218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9" t="s">
        <v>148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6">
      <c r="A264" s="1" t="s">
        <v>150</v>
      </c>
      <c r="E264" s="36" t="s">
        <v>2216</v>
      </c>
    </row>
    <row r="265" ht="132">
      <c r="A265" s="1" t="s">
        <v>152</v>
      </c>
      <c r="E265" s="30" t="s">
        <v>1044</v>
      </c>
    </row>
    <row r="266">
      <c r="A266" s="1" t="s">
        <v>143</v>
      </c>
      <c r="B266" s="28">
        <v>63</v>
      </c>
      <c r="C266" s="29" t="s">
        <v>2219</v>
      </c>
      <c r="D266" s="28" t="s">
        <v>145</v>
      </c>
      <c r="E266" s="30" t="s">
        <v>2220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9" t="s">
        <v>148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6">
      <c r="A268" s="1" t="s">
        <v>150</v>
      </c>
      <c r="E268" s="36" t="s">
        <v>2221</v>
      </c>
    </row>
    <row r="269" ht="158.4">
      <c r="A269" s="1" t="s">
        <v>152</v>
      </c>
      <c r="E269" s="30" t="s">
        <v>1438</v>
      </c>
    </row>
    <row r="270">
      <c r="A270" s="1" t="s">
        <v>143</v>
      </c>
      <c r="B270" s="28">
        <v>64</v>
      </c>
      <c r="C270" s="29" t="s">
        <v>2222</v>
      </c>
      <c r="D270" s="28" t="s">
        <v>145</v>
      </c>
      <c r="E270" s="30" t="s">
        <v>2223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9" t="s">
        <v>148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6">
      <c r="A272" s="1" t="s">
        <v>150</v>
      </c>
      <c r="E272" s="36" t="s">
        <v>2221</v>
      </c>
    </row>
    <row r="273" ht="132">
      <c r="A273" s="1" t="s">
        <v>152</v>
      </c>
      <c r="E273" s="30" t="s">
        <v>1044</v>
      </c>
    </row>
    <row r="274">
      <c r="A274" s="1" t="s">
        <v>143</v>
      </c>
      <c r="B274" s="28">
        <v>65</v>
      </c>
      <c r="C274" s="29" t="s">
        <v>2224</v>
      </c>
      <c r="D274" s="28" t="s">
        <v>145</v>
      </c>
      <c r="E274" s="30" t="s">
        <v>2225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9" t="s">
        <v>148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6">
      <c r="A276" s="1" t="s">
        <v>150</v>
      </c>
      <c r="E276" s="36" t="s">
        <v>2221</v>
      </c>
    </row>
    <row r="277" ht="158.4">
      <c r="A277" s="1" t="s">
        <v>152</v>
      </c>
      <c r="E277" s="30" t="s">
        <v>1438</v>
      </c>
    </row>
    <row r="278">
      <c r="A278" s="1" t="s">
        <v>143</v>
      </c>
      <c r="B278" s="28">
        <v>66</v>
      </c>
      <c r="C278" s="29" t="s">
        <v>2226</v>
      </c>
      <c r="D278" s="28" t="s">
        <v>145</v>
      </c>
      <c r="E278" s="30" t="s">
        <v>2227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9" t="s">
        <v>148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6">
      <c r="A280" s="1" t="s">
        <v>150</v>
      </c>
      <c r="E280" s="36" t="s">
        <v>2221</v>
      </c>
    </row>
    <row r="281" ht="132">
      <c r="A281" s="1" t="s">
        <v>152</v>
      </c>
      <c r="E281" s="30" t="s">
        <v>1044</v>
      </c>
    </row>
    <row r="282">
      <c r="A282" s="1" t="s">
        <v>143</v>
      </c>
      <c r="B282" s="28">
        <v>67</v>
      </c>
      <c r="C282" s="29" t="s">
        <v>2228</v>
      </c>
      <c r="D282" s="28" t="s">
        <v>145</v>
      </c>
      <c r="E282" s="30" t="s">
        <v>2229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9" t="s">
        <v>148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6">
      <c r="A284" s="1" t="s">
        <v>150</v>
      </c>
      <c r="E284" s="36" t="s">
        <v>2230</v>
      </c>
    </row>
    <row r="285" ht="158.4">
      <c r="A285" s="1" t="s">
        <v>152</v>
      </c>
      <c r="E285" s="30" t="s">
        <v>1041</v>
      </c>
    </row>
    <row r="286">
      <c r="A286" s="1" t="s">
        <v>143</v>
      </c>
      <c r="B286" s="28">
        <v>68</v>
      </c>
      <c r="C286" s="29" t="s">
        <v>2231</v>
      </c>
      <c r="D286" s="28" t="s">
        <v>145</v>
      </c>
      <c r="E286" s="30" t="s">
        <v>2232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9" t="s">
        <v>148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6">
      <c r="A288" s="1" t="s">
        <v>150</v>
      </c>
      <c r="E288" s="36" t="s">
        <v>2230</v>
      </c>
    </row>
    <row r="289" ht="132">
      <c r="A289" s="1" t="s">
        <v>152</v>
      </c>
      <c r="E289" s="30" t="s">
        <v>1044</v>
      </c>
    </row>
    <row r="290">
      <c r="A290" s="1" t="s">
        <v>143</v>
      </c>
      <c r="B290" s="28">
        <v>69</v>
      </c>
      <c r="C290" s="29" t="s">
        <v>2233</v>
      </c>
      <c r="D290" s="28" t="s">
        <v>145</v>
      </c>
      <c r="E290" s="30" t="s">
        <v>2234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9" t="s">
        <v>148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6">
      <c r="A292" s="1" t="s">
        <v>150</v>
      </c>
      <c r="E292" s="36" t="s">
        <v>2235</v>
      </c>
    </row>
    <row r="293" ht="158.4">
      <c r="A293" s="1" t="s">
        <v>152</v>
      </c>
      <c r="E293" s="30" t="s">
        <v>1041</v>
      </c>
    </row>
    <row r="294">
      <c r="A294" s="1" t="s">
        <v>143</v>
      </c>
      <c r="B294" s="28">
        <v>70</v>
      </c>
      <c r="C294" s="29" t="s">
        <v>2236</v>
      </c>
      <c r="D294" s="28" t="s">
        <v>145</v>
      </c>
      <c r="E294" s="30" t="s">
        <v>2237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9" t="s">
        <v>148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6">
      <c r="A296" s="1" t="s">
        <v>150</v>
      </c>
      <c r="E296" s="36" t="s">
        <v>2235</v>
      </c>
    </row>
    <row r="297" ht="132">
      <c r="A297" s="1" t="s">
        <v>152</v>
      </c>
      <c r="E297" s="30" t="s">
        <v>1044</v>
      </c>
    </row>
    <row r="298">
      <c r="A298" s="1" t="s">
        <v>143</v>
      </c>
      <c r="B298" s="28">
        <v>71</v>
      </c>
      <c r="C298" s="29" t="s">
        <v>2238</v>
      </c>
      <c r="D298" s="28" t="s">
        <v>145</v>
      </c>
      <c r="E298" s="30" t="s">
        <v>2239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3">
        <v>0</v>
      </c>
      <c r="M298" s="20">
        <f>ROUND(G298*L298,P4)</f>
        <v>0</v>
      </c>
      <c r="N298" s="39" t="s">
        <v>148</v>
      </c>
      <c r="O298" s="35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6">
      <c r="A300" s="1" t="s">
        <v>150</v>
      </c>
      <c r="E300" s="36" t="s">
        <v>2240</v>
      </c>
    </row>
    <row r="301" ht="158.4">
      <c r="A301" s="1" t="s">
        <v>152</v>
      </c>
      <c r="E301" s="30" t="s">
        <v>1041</v>
      </c>
    </row>
    <row r="302">
      <c r="A302" s="1" t="s">
        <v>143</v>
      </c>
      <c r="B302" s="28">
        <v>72</v>
      </c>
      <c r="C302" s="29" t="s">
        <v>2241</v>
      </c>
      <c r="D302" s="28" t="s">
        <v>145</v>
      </c>
      <c r="E302" s="30" t="s">
        <v>2242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3">
        <v>0</v>
      </c>
      <c r="M302" s="20">
        <f>ROUND(G302*L302,P4)</f>
        <v>0</v>
      </c>
      <c r="N302" s="39" t="s">
        <v>148</v>
      </c>
      <c r="O302" s="35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6">
      <c r="A304" s="1" t="s">
        <v>150</v>
      </c>
      <c r="E304" s="36" t="s">
        <v>2240</v>
      </c>
    </row>
    <row r="305" ht="132">
      <c r="A305" s="1" t="s">
        <v>152</v>
      </c>
      <c r="E305" s="30" t="s">
        <v>1044</v>
      </c>
    </row>
    <row r="306">
      <c r="A306" s="1" t="s">
        <v>143</v>
      </c>
      <c r="B306" s="28">
        <v>73</v>
      </c>
      <c r="C306" s="29" t="s">
        <v>2243</v>
      </c>
      <c r="D306" s="28" t="s">
        <v>145</v>
      </c>
      <c r="E306" s="30" t="s">
        <v>2244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3">
        <v>0</v>
      </c>
      <c r="M306" s="20">
        <f>ROUND(G306*L306,P4)</f>
        <v>0</v>
      </c>
      <c r="N306" s="39" t="s">
        <v>148</v>
      </c>
      <c r="O306" s="35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6">
      <c r="A308" s="1" t="s">
        <v>150</v>
      </c>
      <c r="E308" s="36" t="s">
        <v>2245</v>
      </c>
    </row>
    <row r="309" ht="158.4">
      <c r="A309" s="1" t="s">
        <v>152</v>
      </c>
      <c r="E309" s="30" t="s">
        <v>1041</v>
      </c>
    </row>
    <row r="310">
      <c r="A310" s="1" t="s">
        <v>143</v>
      </c>
      <c r="B310" s="28">
        <v>74</v>
      </c>
      <c r="C310" s="29" t="s">
        <v>2246</v>
      </c>
      <c r="D310" s="28" t="s">
        <v>145</v>
      </c>
      <c r="E310" s="30" t="s">
        <v>2247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3">
        <v>0</v>
      </c>
      <c r="M310" s="20">
        <f>ROUND(G310*L310,P4)</f>
        <v>0</v>
      </c>
      <c r="N310" s="39" t="s">
        <v>148</v>
      </c>
      <c r="O310" s="35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6">
      <c r="A312" s="1" t="s">
        <v>150</v>
      </c>
      <c r="E312" s="36" t="s">
        <v>2245</v>
      </c>
    </row>
    <row r="313" ht="132">
      <c r="A313" s="1" t="s">
        <v>152</v>
      </c>
      <c r="E313" s="30" t="s">
        <v>1044</v>
      </c>
    </row>
    <row r="314">
      <c r="A314" s="1" t="s">
        <v>143</v>
      </c>
      <c r="B314" s="28">
        <v>75</v>
      </c>
      <c r="C314" s="29" t="s">
        <v>2248</v>
      </c>
      <c r="D314" s="28" t="s">
        <v>145</v>
      </c>
      <c r="E314" s="30" t="s">
        <v>2249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3">
        <v>0</v>
      </c>
      <c r="M314" s="20">
        <f>ROUND(G314*L314,P4)</f>
        <v>0</v>
      </c>
      <c r="N314" s="39" t="s">
        <v>148</v>
      </c>
      <c r="O314" s="35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6">
      <c r="A316" s="1" t="s">
        <v>150</v>
      </c>
      <c r="E316" s="36" t="s">
        <v>2245</v>
      </c>
    </row>
    <row r="317" ht="158.4">
      <c r="A317" s="1" t="s">
        <v>152</v>
      </c>
      <c r="E317" s="30" t="s">
        <v>1041</v>
      </c>
    </row>
    <row r="318">
      <c r="A318" s="1" t="s">
        <v>143</v>
      </c>
      <c r="B318" s="28">
        <v>76</v>
      </c>
      <c r="C318" s="29" t="s">
        <v>2250</v>
      </c>
      <c r="D318" s="28" t="s">
        <v>145</v>
      </c>
      <c r="E318" s="30" t="s">
        <v>2251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3">
        <v>0</v>
      </c>
      <c r="M318" s="20">
        <f>ROUND(G318*L318,P4)</f>
        <v>0</v>
      </c>
      <c r="N318" s="39" t="s">
        <v>148</v>
      </c>
      <c r="O318" s="35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6">
      <c r="A320" s="1" t="s">
        <v>150</v>
      </c>
      <c r="E320" s="36" t="s">
        <v>2245</v>
      </c>
    </row>
    <row r="321" ht="158.4">
      <c r="A321" s="1" t="s">
        <v>152</v>
      </c>
      <c r="E321" s="30" t="s">
        <v>1041</v>
      </c>
    </row>
    <row r="322">
      <c r="A322" s="1" t="s">
        <v>143</v>
      </c>
      <c r="B322" s="28">
        <v>77</v>
      </c>
      <c r="C322" s="29" t="s">
        <v>2252</v>
      </c>
      <c r="D322" s="28" t="s">
        <v>145</v>
      </c>
      <c r="E322" s="30" t="s">
        <v>2253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3">
        <v>0</v>
      </c>
      <c r="M322" s="20">
        <f>ROUND(G322*L322,P4)</f>
        <v>0</v>
      </c>
      <c r="N322" s="39" t="s">
        <v>148</v>
      </c>
      <c r="O322" s="35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6">
      <c r="A324" s="1" t="s">
        <v>150</v>
      </c>
      <c r="E324" s="36" t="s">
        <v>2254</v>
      </c>
    </row>
    <row r="325" ht="158.4">
      <c r="A325" s="1" t="s">
        <v>152</v>
      </c>
      <c r="E325" s="30" t="s">
        <v>1041</v>
      </c>
    </row>
    <row r="326">
      <c r="A326" s="1" t="s">
        <v>143</v>
      </c>
      <c r="B326" s="28">
        <v>78</v>
      </c>
      <c r="C326" s="29" t="s">
        <v>2255</v>
      </c>
      <c r="D326" s="28" t="s">
        <v>145</v>
      </c>
      <c r="E326" s="30" t="s">
        <v>2256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3">
        <v>0</v>
      </c>
      <c r="M326" s="20">
        <f>ROUND(G326*L326,P4)</f>
        <v>0</v>
      </c>
      <c r="N326" s="39" t="s">
        <v>148</v>
      </c>
      <c r="O326" s="35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6">
      <c r="A328" s="1" t="s">
        <v>150</v>
      </c>
      <c r="E328" s="36" t="s">
        <v>2257</v>
      </c>
    </row>
    <row r="329" ht="158.4">
      <c r="A329" s="1" t="s">
        <v>152</v>
      </c>
      <c r="E329" s="30" t="s">
        <v>1041</v>
      </c>
    </row>
    <row r="330">
      <c r="A330" s="1" t="s">
        <v>143</v>
      </c>
      <c r="B330" s="28">
        <v>79</v>
      </c>
      <c r="C330" s="29" t="s">
        <v>2258</v>
      </c>
      <c r="D330" s="28" t="s">
        <v>145</v>
      </c>
      <c r="E330" s="30" t="s">
        <v>2259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3">
        <v>0</v>
      </c>
      <c r="M330" s="20">
        <f>ROUND(G330*L330,P4)</f>
        <v>0</v>
      </c>
      <c r="N330" s="39" t="s">
        <v>148</v>
      </c>
      <c r="O330" s="35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6">
      <c r="A332" s="1" t="s">
        <v>150</v>
      </c>
      <c r="E332" s="36" t="s">
        <v>2260</v>
      </c>
    </row>
    <row r="333" ht="132">
      <c r="A333" s="1" t="s">
        <v>152</v>
      </c>
      <c r="E333" s="30" t="s">
        <v>1044</v>
      </c>
    </row>
    <row r="334">
      <c r="A334" s="1" t="s">
        <v>143</v>
      </c>
      <c r="B334" s="28">
        <v>80</v>
      </c>
      <c r="C334" s="29" t="s">
        <v>2261</v>
      </c>
      <c r="D334" s="28" t="s">
        <v>145</v>
      </c>
      <c r="E334" s="30" t="s">
        <v>2262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3">
        <v>0</v>
      </c>
      <c r="M334" s="20">
        <f>ROUND(G334*L334,P4)</f>
        <v>0</v>
      </c>
      <c r="N334" s="39" t="s">
        <v>148</v>
      </c>
      <c r="O334" s="35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6">
      <c r="A336" s="1" t="s">
        <v>150</v>
      </c>
      <c r="E336" s="36" t="s">
        <v>2263</v>
      </c>
    </row>
    <row r="337" ht="158.4">
      <c r="A337" s="1" t="s">
        <v>152</v>
      </c>
      <c r="E337" s="30" t="s">
        <v>1041</v>
      </c>
    </row>
    <row r="338">
      <c r="A338" s="1" t="s">
        <v>143</v>
      </c>
      <c r="B338" s="28">
        <v>81</v>
      </c>
      <c r="C338" s="29" t="s">
        <v>2264</v>
      </c>
      <c r="D338" s="28" t="s">
        <v>145</v>
      </c>
      <c r="E338" s="30" t="s">
        <v>2265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3">
        <v>0</v>
      </c>
      <c r="M338" s="20">
        <f>ROUND(G338*L338,P4)</f>
        <v>0</v>
      </c>
      <c r="N338" s="39" t="s">
        <v>148</v>
      </c>
      <c r="O338" s="35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6">
      <c r="A340" s="1" t="s">
        <v>150</v>
      </c>
      <c r="E340" s="36" t="s">
        <v>2263</v>
      </c>
    </row>
    <row r="341" ht="132">
      <c r="A341" s="1" t="s">
        <v>152</v>
      </c>
      <c r="E341" s="30" t="s">
        <v>1044</v>
      </c>
    </row>
    <row r="342">
      <c r="A342" s="1" t="s">
        <v>143</v>
      </c>
      <c r="B342" s="28">
        <v>82</v>
      </c>
      <c r="C342" s="29" t="s">
        <v>1682</v>
      </c>
      <c r="D342" s="28" t="s">
        <v>145</v>
      </c>
      <c r="E342" s="30" t="s">
        <v>1683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3">
        <v>0</v>
      </c>
      <c r="M342" s="20">
        <f>ROUND(G342*L342,P4)</f>
        <v>0</v>
      </c>
      <c r="N342" s="39" t="s">
        <v>148</v>
      </c>
      <c r="O342" s="35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6">
      <c r="A344" s="1" t="s">
        <v>150</v>
      </c>
      <c r="E344" s="36" t="s">
        <v>2266</v>
      </c>
    </row>
    <row r="345" ht="158.4">
      <c r="A345" s="1" t="s">
        <v>152</v>
      </c>
      <c r="E345" s="30" t="s">
        <v>1041</v>
      </c>
    </row>
    <row r="346">
      <c r="A346" s="1" t="s">
        <v>143</v>
      </c>
      <c r="B346" s="28">
        <v>83</v>
      </c>
      <c r="C346" s="29" t="s">
        <v>1685</v>
      </c>
      <c r="D346" s="28" t="s">
        <v>145</v>
      </c>
      <c r="E346" s="30" t="s">
        <v>1686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3">
        <v>0</v>
      </c>
      <c r="M346" s="20">
        <f>ROUND(G346*L346,P4)</f>
        <v>0</v>
      </c>
      <c r="N346" s="39" t="s">
        <v>148</v>
      </c>
      <c r="O346" s="35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6">
      <c r="A348" s="1" t="s">
        <v>150</v>
      </c>
      <c r="E348" s="36" t="s">
        <v>2266</v>
      </c>
    </row>
    <row r="349" ht="132">
      <c r="A349" s="1" t="s">
        <v>152</v>
      </c>
      <c r="E349" s="30" t="s">
        <v>1044</v>
      </c>
    </row>
    <row r="350">
      <c r="A350" s="1" t="s">
        <v>143</v>
      </c>
      <c r="B350" s="28">
        <v>84</v>
      </c>
      <c r="C350" s="29" t="s">
        <v>2267</v>
      </c>
      <c r="D350" s="28" t="s">
        <v>145</v>
      </c>
      <c r="E350" s="30" t="s">
        <v>2268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3">
        <v>0</v>
      </c>
      <c r="M350" s="20">
        <f>ROUND(G350*L350,P4)</f>
        <v>0</v>
      </c>
      <c r="N350" s="39" t="s">
        <v>148</v>
      </c>
      <c r="O350" s="35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6">
      <c r="A352" s="1" t="s">
        <v>150</v>
      </c>
      <c r="E352" s="36" t="s">
        <v>2266</v>
      </c>
    </row>
    <row r="353" ht="158.4">
      <c r="A353" s="1" t="s">
        <v>152</v>
      </c>
      <c r="E353" s="30" t="s">
        <v>1041</v>
      </c>
    </row>
    <row r="354">
      <c r="A354" s="1" t="s">
        <v>143</v>
      </c>
      <c r="B354" s="28">
        <v>85</v>
      </c>
      <c r="C354" s="29" t="s">
        <v>2269</v>
      </c>
      <c r="D354" s="28" t="s">
        <v>145</v>
      </c>
      <c r="E354" s="30" t="s">
        <v>2270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3">
        <v>0</v>
      </c>
      <c r="M354" s="20">
        <f>ROUND(G354*L354,P4)</f>
        <v>0</v>
      </c>
      <c r="N354" s="39" t="s">
        <v>148</v>
      </c>
      <c r="O354" s="35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6">
      <c r="A356" s="1" t="s">
        <v>150</v>
      </c>
      <c r="E356" s="36" t="s">
        <v>2266</v>
      </c>
    </row>
    <row r="357" ht="132">
      <c r="A357" s="1" t="s">
        <v>152</v>
      </c>
      <c r="E357" s="30" t="s">
        <v>1044</v>
      </c>
    </row>
    <row r="358">
      <c r="A358" s="1" t="s">
        <v>143</v>
      </c>
      <c r="B358" s="28">
        <v>86</v>
      </c>
      <c r="C358" s="29" t="s">
        <v>1687</v>
      </c>
      <c r="D358" s="28" t="s">
        <v>145</v>
      </c>
      <c r="E358" s="30" t="s">
        <v>1688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3">
        <v>0</v>
      </c>
      <c r="M358" s="20">
        <f>ROUND(G358*L358,P4)</f>
        <v>0</v>
      </c>
      <c r="N358" s="39" t="s">
        <v>148</v>
      </c>
      <c r="O358" s="35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6">
      <c r="A360" s="1" t="s">
        <v>150</v>
      </c>
      <c r="E360" s="36" t="s">
        <v>2133</v>
      </c>
    </row>
    <row r="361" ht="158.4">
      <c r="A361" s="1" t="s">
        <v>152</v>
      </c>
      <c r="E361" s="30" t="s">
        <v>1041</v>
      </c>
    </row>
    <row r="362">
      <c r="A362" s="1" t="s">
        <v>143</v>
      </c>
      <c r="B362" s="28">
        <v>87</v>
      </c>
      <c r="C362" s="29" t="s">
        <v>1690</v>
      </c>
      <c r="D362" s="28" t="s">
        <v>145</v>
      </c>
      <c r="E362" s="30" t="s">
        <v>1691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3">
        <v>0</v>
      </c>
      <c r="M362" s="20">
        <f>ROUND(G362*L362,P4)</f>
        <v>0</v>
      </c>
      <c r="N362" s="39" t="s">
        <v>148</v>
      </c>
      <c r="O362" s="35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6">
      <c r="A364" s="1" t="s">
        <v>150</v>
      </c>
      <c r="E364" s="36" t="s">
        <v>2133</v>
      </c>
    </row>
    <row r="365" ht="132">
      <c r="A365" s="1" t="s">
        <v>152</v>
      </c>
      <c r="E365" s="30" t="s">
        <v>1044</v>
      </c>
    </row>
    <row r="366">
      <c r="A366" s="1" t="s">
        <v>143</v>
      </c>
      <c r="B366" s="28">
        <v>88</v>
      </c>
      <c r="C366" s="29" t="s">
        <v>2271</v>
      </c>
      <c r="D366" s="28" t="s">
        <v>145</v>
      </c>
      <c r="E366" s="30" t="s">
        <v>2272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3">
        <v>0</v>
      </c>
      <c r="M366" s="20">
        <f>ROUND(G366*L366,P4)</f>
        <v>0</v>
      </c>
      <c r="N366" s="39" t="s">
        <v>148</v>
      </c>
      <c r="O366" s="35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6">
      <c r="A368" s="1" t="s">
        <v>150</v>
      </c>
      <c r="E368" s="36" t="s">
        <v>2133</v>
      </c>
    </row>
    <row r="369" ht="158.4">
      <c r="A369" s="1" t="s">
        <v>152</v>
      </c>
      <c r="E369" s="30" t="s">
        <v>1041</v>
      </c>
    </row>
    <row r="370">
      <c r="A370" s="1" t="s">
        <v>143</v>
      </c>
      <c r="B370" s="28">
        <v>89</v>
      </c>
      <c r="C370" s="29" t="s">
        <v>2273</v>
      </c>
      <c r="D370" s="28" t="s">
        <v>145</v>
      </c>
      <c r="E370" s="30" t="s">
        <v>2274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3">
        <v>0</v>
      </c>
      <c r="M370" s="20">
        <f>ROUND(G370*L370,P4)</f>
        <v>0</v>
      </c>
      <c r="N370" s="39" t="s">
        <v>148</v>
      </c>
      <c r="O370" s="35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6">
      <c r="A372" s="1" t="s">
        <v>150</v>
      </c>
      <c r="E372" s="36" t="s">
        <v>2133</v>
      </c>
    </row>
    <row r="373" ht="132">
      <c r="A373" s="1" t="s">
        <v>152</v>
      </c>
      <c r="E373" s="30" t="s">
        <v>1044</v>
      </c>
    </row>
    <row r="374">
      <c r="A374" s="1" t="s">
        <v>143</v>
      </c>
      <c r="B374" s="28">
        <v>90</v>
      </c>
      <c r="C374" s="29" t="s">
        <v>1692</v>
      </c>
      <c r="D374" s="28" t="s">
        <v>145</v>
      </c>
      <c r="E374" s="30" t="s">
        <v>1693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3">
        <v>0</v>
      </c>
      <c r="M374" s="20">
        <f>ROUND(G374*L374,P4)</f>
        <v>0</v>
      </c>
      <c r="N374" s="39" t="s">
        <v>148</v>
      </c>
      <c r="O374" s="35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6">
      <c r="A376" s="1" t="s">
        <v>150</v>
      </c>
      <c r="E376" s="36" t="s">
        <v>2275</v>
      </c>
    </row>
    <row r="377" ht="158.4">
      <c r="A377" s="1" t="s">
        <v>152</v>
      </c>
      <c r="E377" s="30" t="s">
        <v>1041</v>
      </c>
    </row>
    <row r="378">
      <c r="A378" s="1" t="s">
        <v>143</v>
      </c>
      <c r="B378" s="28">
        <v>91</v>
      </c>
      <c r="C378" s="29" t="s">
        <v>1695</v>
      </c>
      <c r="D378" s="28" t="s">
        <v>145</v>
      </c>
      <c r="E378" s="30" t="s">
        <v>1696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3">
        <v>0</v>
      </c>
      <c r="M378" s="20">
        <f>ROUND(G378*L378,P4)</f>
        <v>0</v>
      </c>
      <c r="N378" s="39" t="s">
        <v>148</v>
      </c>
      <c r="O378" s="35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6">
      <c r="A380" s="1" t="s">
        <v>150</v>
      </c>
      <c r="E380" s="36" t="s">
        <v>2275</v>
      </c>
    </row>
    <row r="381" ht="132">
      <c r="A381" s="1" t="s">
        <v>152</v>
      </c>
      <c r="E381" s="30" t="s">
        <v>1044</v>
      </c>
    </row>
    <row r="382">
      <c r="A382" s="1" t="s">
        <v>143</v>
      </c>
      <c r="B382" s="28">
        <v>92</v>
      </c>
      <c r="C382" s="29" t="s">
        <v>2276</v>
      </c>
      <c r="D382" s="28" t="s">
        <v>145</v>
      </c>
      <c r="E382" s="30" t="s">
        <v>2277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3">
        <v>0</v>
      </c>
      <c r="M382" s="20">
        <f>ROUND(G382*L382,P4)</f>
        <v>0</v>
      </c>
      <c r="N382" s="39" t="s">
        <v>148</v>
      </c>
      <c r="O382" s="35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6">
      <c r="A384" s="1" t="s">
        <v>150</v>
      </c>
      <c r="E384" s="36" t="s">
        <v>2278</v>
      </c>
    </row>
    <row r="385" ht="158.4">
      <c r="A385" s="1" t="s">
        <v>152</v>
      </c>
      <c r="E385" s="30" t="s">
        <v>1041</v>
      </c>
    </row>
    <row r="386">
      <c r="A386" s="1" t="s">
        <v>143</v>
      </c>
      <c r="B386" s="28">
        <v>93</v>
      </c>
      <c r="C386" s="29" t="s">
        <v>2279</v>
      </c>
      <c r="D386" s="28" t="s">
        <v>145</v>
      </c>
      <c r="E386" s="30" t="s">
        <v>2280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3">
        <v>0</v>
      </c>
      <c r="M386" s="20">
        <f>ROUND(G386*L386,P4)</f>
        <v>0</v>
      </c>
      <c r="N386" s="39" t="s">
        <v>148</v>
      </c>
      <c r="O386" s="35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6">
      <c r="A388" s="1" t="s">
        <v>150</v>
      </c>
      <c r="E388" s="36" t="s">
        <v>2278</v>
      </c>
    </row>
    <row r="389" ht="132">
      <c r="A389" s="1" t="s">
        <v>152</v>
      </c>
      <c r="E389" s="30" t="s">
        <v>1044</v>
      </c>
    </row>
    <row r="390">
      <c r="A390" s="1" t="s">
        <v>143</v>
      </c>
      <c r="B390" s="28">
        <v>94</v>
      </c>
      <c r="C390" s="29" t="s">
        <v>2281</v>
      </c>
      <c r="D390" s="28" t="s">
        <v>145</v>
      </c>
      <c r="E390" s="30" t="s">
        <v>2282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3">
        <v>0</v>
      </c>
      <c r="M390" s="20">
        <f>ROUND(G390*L390,P4)</f>
        <v>0</v>
      </c>
      <c r="N390" s="39" t="s">
        <v>148</v>
      </c>
      <c r="O390" s="35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6">
      <c r="A392" s="1" t="s">
        <v>150</v>
      </c>
      <c r="E392" s="36" t="s">
        <v>2283</v>
      </c>
    </row>
    <row r="393" ht="158.4">
      <c r="A393" s="1" t="s">
        <v>152</v>
      </c>
      <c r="E393" s="30" t="s">
        <v>1041</v>
      </c>
    </row>
    <row r="394">
      <c r="A394" s="1" t="s">
        <v>143</v>
      </c>
      <c r="B394" s="28">
        <v>95</v>
      </c>
      <c r="C394" s="29" t="s">
        <v>2284</v>
      </c>
      <c r="D394" s="28" t="s">
        <v>145</v>
      </c>
      <c r="E394" s="30" t="s">
        <v>2285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3">
        <v>0</v>
      </c>
      <c r="M394" s="20">
        <f>ROUND(G394*L394,P4)</f>
        <v>0</v>
      </c>
      <c r="N394" s="39" t="s">
        <v>148</v>
      </c>
      <c r="O394" s="35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6">
      <c r="A396" s="1" t="s">
        <v>150</v>
      </c>
      <c r="E396" s="36" t="s">
        <v>2283</v>
      </c>
    </row>
    <row r="397" ht="132">
      <c r="A397" s="1" t="s">
        <v>152</v>
      </c>
      <c r="E397" s="30" t="s">
        <v>1044</v>
      </c>
    </row>
    <row r="398">
      <c r="A398" s="1" t="s">
        <v>143</v>
      </c>
      <c r="B398" s="28">
        <v>96</v>
      </c>
      <c r="C398" s="29" t="s">
        <v>2286</v>
      </c>
      <c r="D398" s="28" t="s">
        <v>145</v>
      </c>
      <c r="E398" s="30" t="s">
        <v>2287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9" t="s">
        <v>148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6">
      <c r="A400" s="1" t="s">
        <v>150</v>
      </c>
      <c r="E400" s="36" t="s">
        <v>2288</v>
      </c>
    </row>
    <row r="401" ht="132">
      <c r="A401" s="1" t="s">
        <v>152</v>
      </c>
      <c r="E401" s="30" t="s">
        <v>1451</v>
      </c>
    </row>
    <row r="402">
      <c r="A402" s="1" t="s">
        <v>143</v>
      </c>
      <c r="B402" s="28">
        <v>97</v>
      </c>
      <c r="C402" s="29" t="s">
        <v>2289</v>
      </c>
      <c r="D402" s="28" t="s">
        <v>145</v>
      </c>
      <c r="E402" s="30" t="s">
        <v>2290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9" t="s">
        <v>148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6">
      <c r="A404" s="1" t="s">
        <v>150</v>
      </c>
      <c r="E404" s="36" t="s">
        <v>2291</v>
      </c>
    </row>
    <row r="405" ht="132">
      <c r="A405" s="1" t="s">
        <v>152</v>
      </c>
      <c r="E405" s="30" t="s">
        <v>1451</v>
      </c>
    </row>
    <row r="406">
      <c r="A406" s="1" t="s">
        <v>143</v>
      </c>
      <c r="B406" s="28">
        <v>98</v>
      </c>
      <c r="C406" s="29" t="s">
        <v>1449</v>
      </c>
      <c r="D406" s="28" t="s">
        <v>145</v>
      </c>
      <c r="E406" s="30" t="s">
        <v>1450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9" t="s">
        <v>148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6">
      <c r="A408" s="1" t="s">
        <v>150</v>
      </c>
      <c r="E408" s="36" t="s">
        <v>2292</v>
      </c>
    </row>
    <row r="409" ht="132">
      <c r="A409" s="1" t="s">
        <v>152</v>
      </c>
      <c r="E409" s="30" t="s">
        <v>1451</v>
      </c>
    </row>
    <row r="410">
      <c r="A410" s="1" t="s">
        <v>143</v>
      </c>
      <c r="B410" s="28">
        <v>99</v>
      </c>
      <c r="C410" s="29" t="s">
        <v>2293</v>
      </c>
      <c r="D410" s="28" t="s">
        <v>145</v>
      </c>
      <c r="E410" s="30" t="s">
        <v>2294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9" t="s">
        <v>148</v>
      </c>
      <c r="O410" s="35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6">
      <c r="A412" s="1" t="s">
        <v>150</v>
      </c>
      <c r="E412" s="36" t="s">
        <v>2295</v>
      </c>
    </row>
    <row r="413" ht="132">
      <c r="A413" s="1" t="s">
        <v>152</v>
      </c>
      <c r="E413" s="30" t="s">
        <v>1451</v>
      </c>
    </row>
    <row r="414">
      <c r="A414" s="1" t="s">
        <v>143</v>
      </c>
      <c r="B414" s="28">
        <v>100</v>
      </c>
      <c r="C414" s="29" t="s">
        <v>2296</v>
      </c>
      <c r="D414" s="28" t="s">
        <v>145</v>
      </c>
      <c r="E414" s="30" t="s">
        <v>2297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9" t="s">
        <v>148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6">
      <c r="A416" s="1" t="s">
        <v>150</v>
      </c>
      <c r="E416" s="36" t="s">
        <v>2298</v>
      </c>
    </row>
    <row r="417" ht="158.4">
      <c r="A417" s="1" t="s">
        <v>152</v>
      </c>
      <c r="E417" s="30" t="s">
        <v>1438</v>
      </c>
    </row>
    <row r="418">
      <c r="A418" s="1" t="s">
        <v>143</v>
      </c>
      <c r="B418" s="28">
        <v>101</v>
      </c>
      <c r="C418" s="29" t="s">
        <v>2299</v>
      </c>
      <c r="D418" s="28" t="s">
        <v>145</v>
      </c>
      <c r="E418" s="30" t="s">
        <v>2300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3">
        <v>0</v>
      </c>
      <c r="M418" s="20">
        <f>ROUND(G418*L418,P4)</f>
        <v>0</v>
      </c>
      <c r="N418" s="39" t="s">
        <v>148</v>
      </c>
      <c r="O418" s="35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6">
      <c r="A420" s="1" t="s">
        <v>150</v>
      </c>
      <c r="E420" s="36" t="s">
        <v>2298</v>
      </c>
    </row>
    <row r="421" ht="132">
      <c r="A421" s="1" t="s">
        <v>152</v>
      </c>
      <c r="E421" s="30" t="s">
        <v>1044</v>
      </c>
    </row>
    <row r="422">
      <c r="A422" s="1" t="s">
        <v>143</v>
      </c>
      <c r="B422" s="28">
        <v>102</v>
      </c>
      <c r="C422" s="29" t="s">
        <v>2301</v>
      </c>
      <c r="D422" s="28" t="s">
        <v>145</v>
      </c>
      <c r="E422" s="30" t="s">
        <v>2302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3">
        <v>0</v>
      </c>
      <c r="M422" s="20">
        <f>ROUND(G422*L422,P4)</f>
        <v>0</v>
      </c>
      <c r="N422" s="39" t="s">
        <v>148</v>
      </c>
      <c r="O422" s="35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6">
      <c r="A424" s="1" t="s">
        <v>150</v>
      </c>
      <c r="E424" s="36" t="s">
        <v>2221</v>
      </c>
    </row>
    <row r="425" ht="158.4">
      <c r="A425" s="1" t="s">
        <v>152</v>
      </c>
      <c r="E425" s="30" t="s">
        <v>1438</v>
      </c>
    </row>
    <row r="426">
      <c r="A426" s="1" t="s">
        <v>143</v>
      </c>
      <c r="B426" s="28">
        <v>103</v>
      </c>
      <c r="C426" s="29" t="s">
        <v>2303</v>
      </c>
      <c r="D426" s="28" t="s">
        <v>145</v>
      </c>
      <c r="E426" s="30" t="s">
        <v>2304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3">
        <v>0</v>
      </c>
      <c r="M426" s="20">
        <f>ROUND(G426*L426,P4)</f>
        <v>0</v>
      </c>
      <c r="N426" s="39" t="s">
        <v>148</v>
      </c>
      <c r="O426" s="35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6">
      <c r="A428" s="1" t="s">
        <v>150</v>
      </c>
      <c r="E428" s="36" t="s">
        <v>2221</v>
      </c>
    </row>
    <row r="429" ht="132">
      <c r="A429" s="1" t="s">
        <v>152</v>
      </c>
      <c r="E429" s="30" t="s">
        <v>1044</v>
      </c>
    </row>
    <row r="430">
      <c r="A430" s="1" t="s">
        <v>143</v>
      </c>
      <c r="B430" s="28">
        <v>104</v>
      </c>
      <c r="C430" s="29" t="s">
        <v>2305</v>
      </c>
      <c r="D430" s="28" t="s">
        <v>145</v>
      </c>
      <c r="E430" s="30" t="s">
        <v>2306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3">
        <v>0</v>
      </c>
      <c r="M430" s="20">
        <f>ROUND(G430*L430,P4)</f>
        <v>0</v>
      </c>
      <c r="N430" s="39" t="s">
        <v>148</v>
      </c>
      <c r="O430" s="35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6">
      <c r="A432" s="1" t="s">
        <v>150</v>
      </c>
      <c r="E432" s="36" t="s">
        <v>2275</v>
      </c>
    </row>
    <row r="433" ht="158.4">
      <c r="A433" s="1" t="s">
        <v>152</v>
      </c>
      <c r="E433" s="30" t="s">
        <v>1438</v>
      </c>
    </row>
    <row r="434">
      <c r="A434" s="1" t="s">
        <v>143</v>
      </c>
      <c r="B434" s="28">
        <v>105</v>
      </c>
      <c r="C434" s="29" t="s">
        <v>2307</v>
      </c>
      <c r="D434" s="28" t="s">
        <v>145</v>
      </c>
      <c r="E434" s="30" t="s">
        <v>2308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3">
        <v>0</v>
      </c>
      <c r="M434" s="20">
        <f>ROUND(G434*L434,P4)</f>
        <v>0</v>
      </c>
      <c r="N434" s="39" t="s">
        <v>148</v>
      </c>
      <c r="O434" s="35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6">
      <c r="A436" s="1" t="s">
        <v>150</v>
      </c>
      <c r="E436" s="36" t="s">
        <v>2275</v>
      </c>
    </row>
    <row r="437" ht="132">
      <c r="A437" s="1" t="s">
        <v>152</v>
      </c>
      <c r="E437" s="30" t="s">
        <v>1044</v>
      </c>
    </row>
    <row r="438">
      <c r="A438" s="1" t="s">
        <v>143</v>
      </c>
      <c r="B438" s="28">
        <v>106</v>
      </c>
      <c r="C438" s="29" t="s">
        <v>1019</v>
      </c>
      <c r="D438" s="28" t="s">
        <v>145</v>
      </c>
      <c r="E438" s="30" t="s">
        <v>1020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3">
        <v>0</v>
      </c>
      <c r="M438" s="20">
        <f>ROUND(G438*L438,P4)</f>
        <v>0</v>
      </c>
      <c r="N438" s="39" t="s">
        <v>148</v>
      </c>
      <c r="O438" s="35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6">
      <c r="A440" s="1" t="s">
        <v>150</v>
      </c>
      <c r="E440" s="36" t="s">
        <v>2309</v>
      </c>
    </row>
    <row r="441" ht="132">
      <c r="A441" s="1" t="s">
        <v>152</v>
      </c>
      <c r="E441" s="30" t="s">
        <v>1023</v>
      </c>
    </row>
    <row r="442" ht="26.4">
      <c r="A442" s="1" t="s">
        <v>143</v>
      </c>
      <c r="B442" s="28">
        <v>107</v>
      </c>
      <c r="C442" s="29" t="s">
        <v>2310</v>
      </c>
      <c r="D442" s="28" t="s">
        <v>145</v>
      </c>
      <c r="E442" s="30" t="s">
        <v>2311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3">
        <v>0</v>
      </c>
      <c r="M442" s="20">
        <f>ROUND(G442*L442,P4)</f>
        <v>0</v>
      </c>
      <c r="N442" s="39" t="s">
        <v>148</v>
      </c>
      <c r="O442" s="35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6">
      <c r="A444" s="1" t="s">
        <v>150</v>
      </c>
      <c r="E444" s="36" t="s">
        <v>2312</v>
      </c>
    </row>
    <row r="445" ht="52.8">
      <c r="A445" s="1" t="s">
        <v>152</v>
      </c>
      <c r="E445" s="30" t="s">
        <v>2313</v>
      </c>
    </row>
    <row r="446" ht="26.4">
      <c r="A446" s="1" t="s">
        <v>143</v>
      </c>
      <c r="B446" s="28">
        <v>108</v>
      </c>
      <c r="C446" s="29" t="s">
        <v>2314</v>
      </c>
      <c r="D446" s="28" t="s">
        <v>145</v>
      </c>
      <c r="E446" s="30" t="s">
        <v>2315</v>
      </c>
      <c r="F446" s="31" t="s">
        <v>1699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3">
        <v>0</v>
      </c>
      <c r="M446" s="20">
        <f>ROUND(G446*L446,P4)</f>
        <v>0</v>
      </c>
      <c r="N446" s="39" t="s">
        <v>148</v>
      </c>
      <c r="O446" s="35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6">
      <c r="A448" s="1" t="s">
        <v>150</v>
      </c>
      <c r="E448" s="36" t="s">
        <v>2312</v>
      </c>
    </row>
    <row r="449" ht="145.2">
      <c r="A449" s="1" t="s">
        <v>152</v>
      </c>
      <c r="E449" s="30" t="s">
        <v>1700</v>
      </c>
    </row>
    <row r="450">
      <c r="A450" s="1" t="s">
        <v>143</v>
      </c>
      <c r="B450" s="28">
        <v>109</v>
      </c>
      <c r="C450" s="29" t="s">
        <v>2316</v>
      </c>
      <c r="D450" s="28" t="s">
        <v>145</v>
      </c>
      <c r="E450" s="30" t="s">
        <v>2317</v>
      </c>
      <c r="F450" s="31" t="s">
        <v>2318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3">
        <v>0</v>
      </c>
      <c r="M450" s="20">
        <f>ROUND(G450*L450,P4)</f>
        <v>0</v>
      </c>
      <c r="N450" s="39" t="s">
        <v>148</v>
      </c>
      <c r="O450" s="35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6">
      <c r="A452" s="1" t="s">
        <v>150</v>
      </c>
      <c r="E452" s="36" t="s">
        <v>2319</v>
      </c>
    </row>
    <row r="453" ht="184.8">
      <c r="A453" s="1" t="s">
        <v>152</v>
      </c>
      <c r="E453" s="30" t="s">
        <v>2320</v>
      </c>
    </row>
    <row r="454">
      <c r="A454" s="1" t="s">
        <v>143</v>
      </c>
      <c r="B454" s="28">
        <v>110</v>
      </c>
      <c r="C454" s="29" t="s">
        <v>1474</v>
      </c>
      <c r="D454" s="28" t="s">
        <v>145</v>
      </c>
      <c r="E454" s="30" t="s">
        <v>1475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3">
        <v>0</v>
      </c>
      <c r="M454" s="20">
        <f>ROUND(G454*L454,P4)</f>
        <v>0</v>
      </c>
      <c r="N454" s="39" t="s">
        <v>148</v>
      </c>
      <c r="O454" s="35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6">
      <c r="A456" s="1" t="s">
        <v>150</v>
      </c>
      <c r="E456" s="36" t="s">
        <v>2321</v>
      </c>
    </row>
    <row r="457" ht="158.4">
      <c r="A457" s="1" t="s">
        <v>152</v>
      </c>
      <c r="E457" s="30" t="s">
        <v>1041</v>
      </c>
    </row>
    <row r="458">
      <c r="A458" s="1" t="s">
        <v>143</v>
      </c>
      <c r="B458" s="28">
        <v>111</v>
      </c>
      <c r="C458" s="29" t="s">
        <v>1480</v>
      </c>
      <c r="D458" s="28" t="s">
        <v>145</v>
      </c>
      <c r="E458" s="30" t="s">
        <v>1481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3">
        <v>0</v>
      </c>
      <c r="M458" s="20">
        <f>ROUND(G458*L458,P4)</f>
        <v>0</v>
      </c>
      <c r="N458" s="39" t="s">
        <v>148</v>
      </c>
      <c r="O458" s="35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6">
      <c r="A460" s="1" t="s">
        <v>150</v>
      </c>
      <c r="E460" s="36" t="s">
        <v>2321</v>
      </c>
    </row>
    <row r="461" ht="132">
      <c r="A461" s="1" t="s">
        <v>152</v>
      </c>
      <c r="E461" s="30" t="s">
        <v>1044</v>
      </c>
    </row>
    <row r="462">
      <c r="A462" s="1" t="s">
        <v>143</v>
      </c>
      <c r="B462" s="28">
        <v>112</v>
      </c>
      <c r="C462" s="29" t="s">
        <v>1501</v>
      </c>
      <c r="D462" s="28" t="s">
        <v>145</v>
      </c>
      <c r="E462" s="30" t="s">
        <v>1502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3">
        <v>0</v>
      </c>
      <c r="M462" s="20">
        <f>ROUND(G462*L462,P4)</f>
        <v>0</v>
      </c>
      <c r="N462" s="39" t="s">
        <v>148</v>
      </c>
      <c r="O462" s="35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6">
      <c r="A464" s="1" t="s">
        <v>150</v>
      </c>
      <c r="E464" s="36" t="s">
        <v>2245</v>
      </c>
    </row>
    <row r="465" ht="158.4">
      <c r="A465" s="1" t="s">
        <v>152</v>
      </c>
      <c r="E465" s="30" t="s">
        <v>1041</v>
      </c>
    </row>
    <row r="466">
      <c r="A466" s="1" t="s">
        <v>143</v>
      </c>
      <c r="B466" s="28">
        <v>113</v>
      </c>
      <c r="C466" s="29" t="s">
        <v>1504</v>
      </c>
      <c r="D466" s="28" t="s">
        <v>145</v>
      </c>
      <c r="E466" s="30" t="s">
        <v>1505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3">
        <v>0</v>
      </c>
      <c r="M466" s="20">
        <f>ROUND(G466*L466,P4)</f>
        <v>0</v>
      </c>
      <c r="N466" s="39" t="s">
        <v>148</v>
      </c>
      <c r="O466" s="35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6">
      <c r="A468" s="1" t="s">
        <v>150</v>
      </c>
      <c r="E468" s="36" t="s">
        <v>2245</v>
      </c>
    </row>
    <row r="469" ht="132">
      <c r="A469" s="1" t="s">
        <v>152</v>
      </c>
      <c r="E469" s="30" t="s">
        <v>1044</v>
      </c>
    </row>
    <row r="470">
      <c r="A470" s="1" t="s">
        <v>143</v>
      </c>
      <c r="B470" s="28">
        <v>114</v>
      </c>
      <c r="C470" s="29" t="s">
        <v>2322</v>
      </c>
      <c r="D470" s="28" t="s">
        <v>145</v>
      </c>
      <c r="E470" s="30" t="s">
        <v>2323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3">
        <v>0</v>
      </c>
      <c r="M470" s="20">
        <f>ROUND(G470*L470,P4)</f>
        <v>0</v>
      </c>
      <c r="N470" s="39" t="s">
        <v>148</v>
      </c>
      <c r="O470" s="35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6">
      <c r="A472" s="1" t="s">
        <v>150</v>
      </c>
      <c r="E472" s="36" t="s">
        <v>2324</v>
      </c>
    </row>
    <row r="473" ht="158.4">
      <c r="A473" s="1" t="s">
        <v>152</v>
      </c>
      <c r="E473" s="30" t="s">
        <v>1041</v>
      </c>
    </row>
    <row r="474">
      <c r="A474" s="1" t="s">
        <v>143</v>
      </c>
      <c r="B474" s="28">
        <v>115</v>
      </c>
      <c r="C474" s="29" t="s">
        <v>2325</v>
      </c>
      <c r="D474" s="28" t="s">
        <v>145</v>
      </c>
      <c r="E474" s="30" t="s">
        <v>2326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3">
        <v>0</v>
      </c>
      <c r="M474" s="20">
        <f>ROUND(G474*L474,P4)</f>
        <v>0</v>
      </c>
      <c r="N474" s="39" t="s">
        <v>148</v>
      </c>
      <c r="O474" s="35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6">
      <c r="A476" s="1" t="s">
        <v>150</v>
      </c>
      <c r="E476" s="36" t="s">
        <v>2324</v>
      </c>
    </row>
    <row r="477" ht="132">
      <c r="A477" s="1" t="s">
        <v>152</v>
      </c>
      <c r="E477" s="30" t="s">
        <v>1044</v>
      </c>
    </row>
    <row r="478">
      <c r="A478" s="1" t="s">
        <v>140</v>
      </c>
      <c r="C478" s="22" t="s">
        <v>2041</v>
      </c>
      <c r="E478" s="23" t="s">
        <v>2042</v>
      </c>
      <c r="L478" s="37"/>
      <c r="M478" s="38">
        <f>SUMIFS(M479:M498,A479:A498,"P")</f>
        <v>0</v>
      </c>
      <c r="N478" s="37"/>
    </row>
    <row r="479" ht="26.4">
      <c r="A479" s="1" t="s">
        <v>143</v>
      </c>
      <c r="B479" s="28">
        <v>116</v>
      </c>
      <c r="C479" s="29" t="s">
        <v>2327</v>
      </c>
      <c r="D479" s="28" t="s">
        <v>2328</v>
      </c>
      <c r="E479" s="30" t="s">
        <v>2329</v>
      </c>
      <c r="F479" s="31" t="s">
        <v>236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3">
        <v>0</v>
      </c>
      <c r="M479" s="20">
        <f>ROUND(G479*L479,P4)</f>
        <v>0</v>
      </c>
      <c r="N479" s="39" t="s">
        <v>237</v>
      </c>
      <c r="O479" s="35">
        <f>M479*AA479</f>
        <v>0</v>
      </c>
      <c r="P479" s="1">
        <v>3</v>
      </c>
      <c r="AA479" s="1">
        <f>IF(P479=1,$O$3,IF(P479=2,$O$4,$O$5))</f>
        <v>0</v>
      </c>
    </row>
    <row r="480" ht="26.4">
      <c r="A480" s="1" t="s">
        <v>149</v>
      </c>
      <c r="E480" s="30" t="s">
        <v>238</v>
      </c>
    </row>
    <row r="481" ht="66">
      <c r="A481" s="1" t="s">
        <v>150</v>
      </c>
      <c r="E481" s="36" t="s">
        <v>2330</v>
      </c>
    </row>
    <row r="482" ht="211.2">
      <c r="A482" s="1" t="s">
        <v>152</v>
      </c>
      <c r="E482" s="30" t="s">
        <v>239</v>
      </c>
    </row>
    <row r="483" ht="26.4">
      <c r="A483" s="1" t="s">
        <v>143</v>
      </c>
      <c r="B483" s="28">
        <v>117</v>
      </c>
      <c r="C483" s="29" t="s">
        <v>2331</v>
      </c>
      <c r="D483" s="28" t="s">
        <v>2332</v>
      </c>
      <c r="E483" s="30" t="s">
        <v>2333</v>
      </c>
      <c r="F483" s="31" t="s">
        <v>236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3">
        <v>0</v>
      </c>
      <c r="M483" s="20">
        <f>ROUND(G483*L483,P4)</f>
        <v>0</v>
      </c>
      <c r="N483" s="39" t="s">
        <v>237</v>
      </c>
      <c r="O483" s="35">
        <f>M483*AA483</f>
        <v>0</v>
      </c>
      <c r="P483" s="1">
        <v>3</v>
      </c>
      <c r="AA483" s="1">
        <f>IF(P483=1,$O$3,IF(P483=2,$O$4,$O$5))</f>
        <v>0</v>
      </c>
    </row>
    <row r="484" ht="26.4">
      <c r="A484" s="1" t="s">
        <v>149</v>
      </c>
      <c r="E484" s="30" t="s">
        <v>238</v>
      </c>
    </row>
    <row r="485" ht="66">
      <c r="A485" s="1" t="s">
        <v>150</v>
      </c>
      <c r="E485" s="36" t="s">
        <v>2334</v>
      </c>
    </row>
    <row r="486" ht="211.2">
      <c r="A486" s="1" t="s">
        <v>152</v>
      </c>
      <c r="E486" s="30" t="s">
        <v>239</v>
      </c>
    </row>
    <row r="487" ht="26.4">
      <c r="A487" s="1" t="s">
        <v>143</v>
      </c>
      <c r="B487" s="28">
        <v>118</v>
      </c>
      <c r="C487" s="29" t="s">
        <v>429</v>
      </c>
      <c r="D487" s="28" t="s">
        <v>430</v>
      </c>
      <c r="E487" s="30" t="s">
        <v>431</v>
      </c>
      <c r="F487" s="31" t="s">
        <v>236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3">
        <v>0</v>
      </c>
      <c r="M487" s="20">
        <f>ROUND(G487*L487,P4)</f>
        <v>0</v>
      </c>
      <c r="N487" s="39" t="s">
        <v>237</v>
      </c>
      <c r="O487" s="35">
        <f>M487*AA487</f>
        <v>0</v>
      </c>
      <c r="P487" s="1">
        <v>3</v>
      </c>
      <c r="AA487" s="1">
        <f>IF(P487=1,$O$3,IF(P487=2,$O$4,$O$5))</f>
        <v>0</v>
      </c>
    </row>
    <row r="488" ht="26.4">
      <c r="A488" s="1" t="s">
        <v>149</v>
      </c>
      <c r="E488" s="30" t="s">
        <v>238</v>
      </c>
    </row>
    <row r="489" ht="66">
      <c r="A489" s="1" t="s">
        <v>150</v>
      </c>
      <c r="E489" s="36" t="s">
        <v>2335</v>
      </c>
    </row>
    <row r="490" ht="211.2">
      <c r="A490" s="1" t="s">
        <v>152</v>
      </c>
      <c r="E490" s="30" t="s">
        <v>239</v>
      </c>
    </row>
    <row r="491" ht="26.4">
      <c r="A491" s="1" t="s">
        <v>143</v>
      </c>
      <c r="B491" s="28">
        <v>119</v>
      </c>
      <c r="C491" s="29" t="s">
        <v>2336</v>
      </c>
      <c r="D491" s="28" t="s">
        <v>2337</v>
      </c>
      <c r="E491" s="30" t="s">
        <v>2338</v>
      </c>
      <c r="F491" s="31" t="s">
        <v>236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3">
        <v>0</v>
      </c>
      <c r="M491" s="20">
        <f>ROUND(G491*L491,P4)</f>
        <v>0</v>
      </c>
      <c r="N491" s="39" t="s">
        <v>237</v>
      </c>
      <c r="O491" s="35">
        <f>M491*AA491</f>
        <v>0</v>
      </c>
      <c r="P491" s="1">
        <v>3</v>
      </c>
      <c r="AA491" s="1">
        <f>IF(P491=1,$O$3,IF(P491=2,$O$4,$O$5))</f>
        <v>0</v>
      </c>
    </row>
    <row r="492" ht="26.4">
      <c r="A492" s="1" t="s">
        <v>149</v>
      </c>
      <c r="E492" s="30" t="s">
        <v>238</v>
      </c>
    </row>
    <row r="493" ht="66">
      <c r="A493" s="1" t="s">
        <v>150</v>
      </c>
      <c r="E493" s="36" t="s">
        <v>2339</v>
      </c>
    </row>
    <row r="494" ht="211.2">
      <c r="A494" s="1" t="s">
        <v>152</v>
      </c>
      <c r="E494" s="30" t="s">
        <v>239</v>
      </c>
    </row>
    <row r="495" ht="26.4">
      <c r="A495" s="1" t="s">
        <v>143</v>
      </c>
      <c r="B495" s="28">
        <v>120</v>
      </c>
      <c r="C495" s="29" t="s">
        <v>1413</v>
      </c>
      <c r="D495" s="28" t="s">
        <v>1414</v>
      </c>
      <c r="E495" s="30" t="s">
        <v>1415</v>
      </c>
      <c r="F495" s="31" t="s">
        <v>236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3">
        <v>0</v>
      </c>
      <c r="M495" s="20">
        <f>ROUND(G495*L495,P4)</f>
        <v>0</v>
      </c>
      <c r="N495" s="39" t="s">
        <v>237</v>
      </c>
      <c r="O495" s="35">
        <f>M495*AA495</f>
        <v>0</v>
      </c>
      <c r="P495" s="1">
        <v>3</v>
      </c>
      <c r="AA495" s="1">
        <f>IF(P495=1,$O$3,IF(P495=2,$O$4,$O$5))</f>
        <v>0</v>
      </c>
    </row>
    <row r="496" ht="26.4">
      <c r="A496" s="1" t="s">
        <v>149</v>
      </c>
      <c r="E496" s="30" t="s">
        <v>238</v>
      </c>
    </row>
    <row r="497" ht="66">
      <c r="A497" s="1" t="s">
        <v>150</v>
      </c>
      <c r="E497" s="36" t="s">
        <v>2340</v>
      </c>
    </row>
    <row r="498" ht="211.2">
      <c r="A498" s="1" t="s">
        <v>152</v>
      </c>
      <c r="E498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2341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2341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SUMIFS(M10:M21,A10:A21,"P")</f>
        <v>0</v>
      </c>
      <c r="N9" s="37"/>
    </row>
    <row r="10">
      <c r="A10" s="1" t="s">
        <v>143</v>
      </c>
      <c r="B10" s="28">
        <v>1</v>
      </c>
      <c r="C10" s="29" t="s">
        <v>2045</v>
      </c>
      <c r="D10" s="28" t="s">
        <v>145</v>
      </c>
      <c r="E10" s="30" t="s">
        <v>2046</v>
      </c>
      <c r="F10" s="31" t="s">
        <v>904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/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2342</v>
      </c>
    </row>
    <row r="13" ht="158.4">
      <c r="A13" s="1" t="s">
        <v>152</v>
      </c>
      <c r="E13" s="30" t="s">
        <v>2048</v>
      </c>
    </row>
    <row r="14">
      <c r="A14" s="1" t="s">
        <v>143</v>
      </c>
      <c r="B14" s="28">
        <v>2</v>
      </c>
      <c r="C14" s="29" t="s">
        <v>2049</v>
      </c>
      <c r="D14" s="28" t="s">
        <v>145</v>
      </c>
      <c r="E14" s="30" t="s">
        <v>2050</v>
      </c>
      <c r="F14" s="31" t="s">
        <v>2051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/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2343</v>
      </c>
    </row>
    <row r="17" ht="66">
      <c r="A17" s="1" t="s">
        <v>152</v>
      </c>
      <c r="E17" s="30" t="s">
        <v>2053</v>
      </c>
    </row>
    <row r="18">
      <c r="A18" s="1" t="s">
        <v>143</v>
      </c>
      <c r="B18" s="28">
        <v>4</v>
      </c>
      <c r="C18" s="29" t="s">
        <v>2054</v>
      </c>
      <c r="D18" s="28" t="s">
        <v>145</v>
      </c>
      <c r="E18" s="30" t="s">
        <v>2055</v>
      </c>
      <c r="F18" s="31" t="s">
        <v>904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/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2344</v>
      </c>
    </row>
    <row r="21" ht="52.8">
      <c r="A21" s="1" t="s">
        <v>152</v>
      </c>
      <c r="E21" s="30" t="s">
        <v>2057</v>
      </c>
    </row>
    <row r="22">
      <c r="A22" s="1" t="s">
        <v>140</v>
      </c>
      <c r="C22" s="22" t="s">
        <v>2058</v>
      </c>
      <c r="E22" s="23" t="s">
        <v>2059</v>
      </c>
      <c r="L22" s="37"/>
      <c r="M22" s="38">
        <f>SUMIFS(M23:M26,A23:A26,"P")</f>
        <v>0</v>
      </c>
      <c r="N22" s="37"/>
    </row>
    <row r="23">
      <c r="A23" s="1" t="s">
        <v>143</v>
      </c>
      <c r="B23" s="28">
        <v>5</v>
      </c>
      <c r="C23" s="29" t="s">
        <v>2061</v>
      </c>
      <c r="D23" s="28" t="s">
        <v>145</v>
      </c>
      <c r="E23" s="30" t="s">
        <v>2062</v>
      </c>
      <c r="F23" s="31" t="s">
        <v>1427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148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6">
      <c r="A25" s="1" t="s">
        <v>150</v>
      </c>
      <c r="E25" s="36" t="s">
        <v>2345</v>
      </c>
    </row>
    <row r="26" ht="52.8">
      <c r="A26" s="1" t="s">
        <v>152</v>
      </c>
      <c r="E26" s="30" t="s">
        <v>2064</v>
      </c>
    </row>
    <row r="27">
      <c r="A27" s="1" t="s">
        <v>140</v>
      </c>
      <c r="C27" s="22" t="s">
        <v>1418</v>
      </c>
      <c r="E27" s="23" t="s">
        <v>1419</v>
      </c>
      <c r="L27" s="37"/>
      <c r="M27" s="38">
        <f>SUMIFS(M28:M55,A28:A55,"P")</f>
        <v>0</v>
      </c>
      <c r="N27" s="37"/>
    </row>
    <row r="28">
      <c r="A28" s="1" t="s">
        <v>143</v>
      </c>
      <c r="B28" s="28">
        <v>6</v>
      </c>
      <c r="C28" s="29" t="s">
        <v>1420</v>
      </c>
      <c r="D28" s="28" t="s">
        <v>145</v>
      </c>
      <c r="E28" s="30" t="s">
        <v>1421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148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6">
      <c r="A30" s="1" t="s">
        <v>150</v>
      </c>
      <c r="E30" s="36" t="s">
        <v>2346</v>
      </c>
    </row>
    <row r="31" ht="356.4">
      <c r="A31" s="1" t="s">
        <v>152</v>
      </c>
      <c r="E31" s="30" t="s">
        <v>260</v>
      </c>
    </row>
    <row r="32">
      <c r="A32" s="1" t="s">
        <v>143</v>
      </c>
      <c r="B32" s="28">
        <v>7</v>
      </c>
      <c r="C32" s="29" t="s">
        <v>2072</v>
      </c>
      <c r="D32" s="28" t="s">
        <v>145</v>
      </c>
      <c r="E32" s="30" t="s">
        <v>2073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148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6">
      <c r="A34" s="1" t="s">
        <v>150</v>
      </c>
      <c r="E34" s="36" t="s">
        <v>2347</v>
      </c>
    </row>
    <row r="35" ht="52.8">
      <c r="A35" s="1" t="s">
        <v>152</v>
      </c>
      <c r="E35" s="30" t="s">
        <v>2075</v>
      </c>
    </row>
    <row r="36">
      <c r="A36" s="1" t="s">
        <v>143</v>
      </c>
      <c r="B36" s="28">
        <v>8</v>
      </c>
      <c r="C36" s="29" t="s">
        <v>2076</v>
      </c>
      <c r="D36" s="28" t="s">
        <v>145</v>
      </c>
      <c r="E36" s="30" t="s">
        <v>2077</v>
      </c>
      <c r="F36" s="31" t="s">
        <v>258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148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6">
      <c r="A38" s="1" t="s">
        <v>150</v>
      </c>
      <c r="E38" s="36" t="s">
        <v>2348</v>
      </c>
    </row>
    <row r="39" ht="356.4">
      <c r="A39" s="1" t="s">
        <v>152</v>
      </c>
      <c r="E39" s="30" t="s">
        <v>260</v>
      </c>
    </row>
    <row r="40">
      <c r="A40" s="1" t="s">
        <v>143</v>
      </c>
      <c r="B40" s="28">
        <v>9</v>
      </c>
      <c r="C40" s="29" t="s">
        <v>2079</v>
      </c>
      <c r="D40" s="28" t="s">
        <v>145</v>
      </c>
      <c r="E40" s="30" t="s">
        <v>2080</v>
      </c>
      <c r="F40" s="31" t="s">
        <v>258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148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6">
      <c r="A42" s="1" t="s">
        <v>150</v>
      </c>
      <c r="E42" s="36" t="s">
        <v>2349</v>
      </c>
    </row>
    <row r="43" ht="52.8">
      <c r="A43" s="1" t="s">
        <v>152</v>
      </c>
      <c r="E43" s="30" t="s">
        <v>2075</v>
      </c>
    </row>
    <row r="44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148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6">
      <c r="A46" s="1" t="s">
        <v>150</v>
      </c>
      <c r="E46" s="36" t="s">
        <v>2350</v>
      </c>
    </row>
    <row r="47" ht="264">
      <c r="A47" s="1" t="s">
        <v>152</v>
      </c>
      <c r="E47" s="30" t="s">
        <v>268</v>
      </c>
    </row>
    <row r="48">
      <c r="A48" s="1" t="s">
        <v>143</v>
      </c>
      <c r="B48" s="28">
        <v>11</v>
      </c>
      <c r="C48" s="29" t="s">
        <v>2089</v>
      </c>
      <c r="D48" s="28" t="s">
        <v>145</v>
      </c>
      <c r="E48" s="30" t="s">
        <v>2090</v>
      </c>
      <c r="F48" s="31" t="s">
        <v>258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148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6">
      <c r="A50" s="1" t="s">
        <v>150</v>
      </c>
      <c r="E50" s="36" t="s">
        <v>2351</v>
      </c>
    </row>
    <row r="51" ht="330">
      <c r="A51" s="1" t="s">
        <v>152</v>
      </c>
      <c r="E51" s="30" t="s">
        <v>2092</v>
      </c>
    </row>
    <row r="52">
      <c r="A52" s="1" t="s">
        <v>143</v>
      </c>
      <c r="B52" s="28">
        <v>12</v>
      </c>
      <c r="C52" s="29" t="s">
        <v>2093</v>
      </c>
      <c r="D52" s="28" t="s">
        <v>145</v>
      </c>
      <c r="E52" s="30" t="s">
        <v>2094</v>
      </c>
      <c r="F52" s="31" t="s">
        <v>258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148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6">
      <c r="A54" s="1" t="s">
        <v>150</v>
      </c>
      <c r="E54" s="36" t="s">
        <v>2352</v>
      </c>
    </row>
    <row r="55" ht="343.2">
      <c r="A55" s="1" t="s">
        <v>152</v>
      </c>
      <c r="E55" s="30" t="s">
        <v>2096</v>
      </c>
    </row>
    <row r="56">
      <c r="A56" s="1" t="s">
        <v>140</v>
      </c>
      <c r="C56" s="22" t="s">
        <v>1423</v>
      </c>
      <c r="E56" s="23" t="s">
        <v>1424</v>
      </c>
      <c r="L56" s="37"/>
      <c r="M56" s="38">
        <f>SUMIFS(M57:M64,A57:A64,"P")</f>
        <v>0</v>
      </c>
      <c r="N56" s="37"/>
    </row>
    <row r="57">
      <c r="A57" s="1" t="s">
        <v>143</v>
      </c>
      <c r="B57" s="28">
        <v>13</v>
      </c>
      <c r="C57" s="29" t="s">
        <v>1425</v>
      </c>
      <c r="D57" s="28" t="s">
        <v>145</v>
      </c>
      <c r="E57" s="30" t="s">
        <v>1426</v>
      </c>
      <c r="F57" s="31" t="s">
        <v>1427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9" t="s">
        <v>148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6">
      <c r="A59" s="1" t="s">
        <v>150</v>
      </c>
      <c r="E59" s="36" t="s">
        <v>2087</v>
      </c>
    </row>
    <row r="60" ht="52.8">
      <c r="A60" s="1" t="s">
        <v>152</v>
      </c>
      <c r="E60" s="30" t="s">
        <v>1429</v>
      </c>
    </row>
    <row r="61">
      <c r="A61" s="1" t="s">
        <v>143</v>
      </c>
      <c r="B61" s="28">
        <v>14</v>
      </c>
      <c r="C61" s="29" t="s">
        <v>2102</v>
      </c>
      <c r="D61" s="28" t="s">
        <v>145</v>
      </c>
      <c r="E61" s="30" t="s">
        <v>2103</v>
      </c>
      <c r="F61" s="31" t="s">
        <v>1427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9" t="s">
        <v>148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6">
      <c r="A63" s="1" t="s">
        <v>150</v>
      </c>
      <c r="E63" s="36" t="s">
        <v>2087</v>
      </c>
    </row>
    <row r="64" ht="66">
      <c r="A64" s="1" t="s">
        <v>152</v>
      </c>
      <c r="E64" s="30" t="s">
        <v>2105</v>
      </c>
    </row>
    <row r="65">
      <c r="A65" s="1" t="s">
        <v>140</v>
      </c>
      <c r="C65" s="22" t="s">
        <v>2106</v>
      </c>
      <c r="E65" s="23" t="s">
        <v>2107</v>
      </c>
      <c r="L65" s="37"/>
      <c r="M65" s="38">
        <f>SUMIFS(M66:M121,A66:A121,"P")</f>
        <v>0</v>
      </c>
      <c r="N65" s="37"/>
    </row>
    <row r="66" ht="26.4">
      <c r="A66" s="1" t="s">
        <v>143</v>
      </c>
      <c r="B66" s="28">
        <v>15</v>
      </c>
      <c r="C66" s="29" t="s">
        <v>1616</v>
      </c>
      <c r="D66" s="28" t="s">
        <v>145</v>
      </c>
      <c r="E66" s="30" t="s">
        <v>1617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2353</v>
      </c>
    </row>
    <row r="69" ht="79.2">
      <c r="A69" s="1" t="s">
        <v>152</v>
      </c>
      <c r="E69" s="30" t="s">
        <v>1619</v>
      </c>
    </row>
    <row r="70">
      <c r="A70" s="1" t="s">
        <v>143</v>
      </c>
      <c r="B70" s="28">
        <v>16</v>
      </c>
      <c r="C70" s="29" t="s">
        <v>2109</v>
      </c>
      <c r="D70" s="28" t="s">
        <v>145</v>
      </c>
      <c r="E70" s="30" t="s">
        <v>2110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2230</v>
      </c>
    </row>
    <row r="73" ht="79.2">
      <c r="A73" s="1" t="s">
        <v>152</v>
      </c>
      <c r="E73" s="30" t="s">
        <v>1619</v>
      </c>
    </row>
    <row r="74">
      <c r="A74" s="1" t="s">
        <v>143</v>
      </c>
      <c r="B74" s="28">
        <v>17</v>
      </c>
      <c r="C74" s="29" t="s">
        <v>2112</v>
      </c>
      <c r="D74" s="28" t="s">
        <v>145</v>
      </c>
      <c r="E74" s="30" t="s">
        <v>2113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2221</v>
      </c>
    </row>
    <row r="77" ht="79.2">
      <c r="A77" s="1" t="s">
        <v>152</v>
      </c>
      <c r="E77" s="30" t="s">
        <v>1619</v>
      </c>
    </row>
    <row r="78">
      <c r="A78" s="1" t="s">
        <v>143</v>
      </c>
      <c r="B78" s="28">
        <v>18</v>
      </c>
      <c r="C78" s="29" t="s">
        <v>2115</v>
      </c>
      <c r="D78" s="28" t="s">
        <v>145</v>
      </c>
      <c r="E78" s="30" t="s">
        <v>2116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2354</v>
      </c>
    </row>
    <row r="81" ht="79.2">
      <c r="A81" s="1" t="s">
        <v>152</v>
      </c>
      <c r="E81" s="30" t="s">
        <v>1619</v>
      </c>
    </row>
    <row r="82">
      <c r="A82" s="1" t="s">
        <v>143</v>
      </c>
      <c r="B82" s="28">
        <v>19</v>
      </c>
      <c r="C82" s="29" t="s">
        <v>2118</v>
      </c>
      <c r="D82" s="28" t="s">
        <v>145</v>
      </c>
      <c r="E82" s="30" t="s">
        <v>2119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2355</v>
      </c>
    </row>
    <row r="85" ht="79.2">
      <c r="A85" s="1" t="s">
        <v>152</v>
      </c>
      <c r="E85" s="30" t="s">
        <v>1619</v>
      </c>
    </row>
    <row r="86">
      <c r="A86" s="1" t="s">
        <v>143</v>
      </c>
      <c r="B86" s="28">
        <v>20</v>
      </c>
      <c r="C86" s="29" t="s">
        <v>467</v>
      </c>
      <c r="D86" s="28" t="s">
        <v>145</v>
      </c>
      <c r="E86" s="30" t="s">
        <v>468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2356</v>
      </c>
    </row>
    <row r="89" ht="79.2">
      <c r="A89" s="1" t="s">
        <v>152</v>
      </c>
      <c r="E89" s="30" t="s">
        <v>272</v>
      </c>
    </row>
    <row r="90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2142</v>
      </c>
    </row>
    <row r="93" ht="79.2">
      <c r="A93" s="1" t="s">
        <v>152</v>
      </c>
      <c r="E93" s="30" t="s">
        <v>272</v>
      </c>
    </row>
    <row r="94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2357</v>
      </c>
    </row>
    <row r="97" ht="92.4">
      <c r="A97" s="1" t="s">
        <v>152</v>
      </c>
      <c r="E97" s="30" t="s">
        <v>279</v>
      </c>
    </row>
    <row r="98" ht="26.4">
      <c r="A98" s="1" t="s">
        <v>143</v>
      </c>
      <c r="B98" s="28">
        <v>23</v>
      </c>
      <c r="C98" s="29" t="s">
        <v>1631</v>
      </c>
      <c r="D98" s="28" t="s">
        <v>145</v>
      </c>
      <c r="E98" s="30" t="s">
        <v>1632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2358</v>
      </c>
    </row>
    <row r="101" ht="132">
      <c r="A101" s="1" t="s">
        <v>152</v>
      </c>
      <c r="E101" s="30" t="s">
        <v>1630</v>
      </c>
    </row>
    <row r="102" ht="26.4">
      <c r="A102" s="1" t="s">
        <v>143</v>
      </c>
      <c r="B102" s="28">
        <v>24</v>
      </c>
      <c r="C102" s="29" t="s">
        <v>2126</v>
      </c>
      <c r="D102" s="28" t="s">
        <v>145</v>
      </c>
      <c r="E102" s="30" t="s">
        <v>2127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2359</v>
      </c>
    </row>
    <row r="105" ht="39.6">
      <c r="A105" s="1" t="s">
        <v>152</v>
      </c>
      <c r="E105" s="30" t="s">
        <v>1641</v>
      </c>
    </row>
    <row r="106" ht="26.4">
      <c r="A106" s="1" t="s">
        <v>143</v>
      </c>
      <c r="B106" s="28">
        <v>25</v>
      </c>
      <c r="C106" s="29" t="s">
        <v>1783</v>
      </c>
      <c r="D106" s="28" t="s">
        <v>145</v>
      </c>
      <c r="E106" s="30" t="s">
        <v>1784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2360</v>
      </c>
    </row>
    <row r="109" ht="39.6">
      <c r="A109" s="1" t="s">
        <v>152</v>
      </c>
      <c r="E109" s="30" t="s">
        <v>1786</v>
      </c>
    </row>
    <row r="110" ht="26.4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2361</v>
      </c>
    </row>
    <row r="113" ht="105.6">
      <c r="A113" s="1" t="s">
        <v>152</v>
      </c>
      <c r="E113" s="30" t="s">
        <v>285</v>
      </c>
    </row>
    <row r="114" ht="26.4">
      <c r="A114" s="1" t="s">
        <v>143</v>
      </c>
      <c r="B114" s="28">
        <v>27</v>
      </c>
      <c r="C114" s="29" t="s">
        <v>2131</v>
      </c>
      <c r="D114" s="28" t="s">
        <v>145</v>
      </c>
      <c r="E114" s="30" t="s">
        <v>2132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2355</v>
      </c>
    </row>
    <row r="117" ht="105.6">
      <c r="A117" s="1" t="s">
        <v>152</v>
      </c>
      <c r="E117" s="30" t="s">
        <v>2134</v>
      </c>
    </row>
    <row r="118">
      <c r="A118" s="1" t="s">
        <v>143</v>
      </c>
      <c r="B118" s="28">
        <v>89</v>
      </c>
      <c r="C118" s="29" t="s">
        <v>2135</v>
      </c>
      <c r="D118" s="28" t="s">
        <v>145</v>
      </c>
      <c r="E118" s="30" t="s">
        <v>2136</v>
      </c>
      <c r="F118" s="31" t="s">
        <v>318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/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.4">
      <c r="A120" s="1" t="s">
        <v>150</v>
      </c>
      <c r="E120" s="36" t="s">
        <v>2362</v>
      </c>
    </row>
    <row r="121">
      <c r="A121" s="1" t="s">
        <v>152</v>
      </c>
      <c r="E121" s="30" t="s">
        <v>2138</v>
      </c>
    </row>
    <row r="122">
      <c r="A122" s="1" t="s">
        <v>140</v>
      </c>
      <c r="C122" s="22" t="s">
        <v>1458</v>
      </c>
      <c r="E122" s="23" t="s">
        <v>2139</v>
      </c>
      <c r="L122" s="37"/>
      <c r="M122" s="38">
        <f>SUMIFS(M123:M130,A123:A130,"P")</f>
        <v>0</v>
      </c>
      <c r="N122" s="37"/>
    </row>
    <row r="123">
      <c r="A123" s="1" t="s">
        <v>143</v>
      </c>
      <c r="B123" s="28">
        <v>28</v>
      </c>
      <c r="C123" s="29" t="s">
        <v>1805</v>
      </c>
      <c r="D123" s="28" t="s">
        <v>145</v>
      </c>
      <c r="E123" s="30" t="s">
        <v>1806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148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6">
      <c r="A125" s="1" t="s">
        <v>150</v>
      </c>
      <c r="E125" s="36" t="s">
        <v>2230</v>
      </c>
    </row>
    <row r="126" ht="79.2">
      <c r="A126" s="1" t="s">
        <v>152</v>
      </c>
      <c r="E126" s="30" t="s">
        <v>1807</v>
      </c>
    </row>
    <row r="127">
      <c r="A127" s="1" t="s">
        <v>143</v>
      </c>
      <c r="B127" s="28">
        <v>29</v>
      </c>
      <c r="C127" s="29" t="s">
        <v>1649</v>
      </c>
      <c r="D127" s="28" t="s">
        <v>145</v>
      </c>
      <c r="E127" s="30" t="s">
        <v>1650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148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6">
      <c r="A129" s="1" t="s">
        <v>150</v>
      </c>
      <c r="E129" s="36" t="s">
        <v>2230</v>
      </c>
    </row>
    <row r="130" ht="92.4">
      <c r="A130" s="1" t="s">
        <v>152</v>
      </c>
      <c r="E130" s="30" t="s">
        <v>1651</v>
      </c>
    </row>
    <row r="131">
      <c r="A131" s="1" t="s">
        <v>140</v>
      </c>
      <c r="C131" s="22" t="s">
        <v>141</v>
      </c>
      <c r="E131" s="23" t="s">
        <v>1430</v>
      </c>
      <c r="L131" s="37"/>
      <c r="M131" s="38">
        <f>SUMIFS(M132:M351,A132:A351,"P")</f>
        <v>0</v>
      </c>
      <c r="N131" s="37"/>
    </row>
    <row r="132">
      <c r="A132" s="1" t="s">
        <v>143</v>
      </c>
      <c r="B132" s="28">
        <v>30</v>
      </c>
      <c r="C132" s="29" t="s">
        <v>2363</v>
      </c>
      <c r="D132" s="28" t="s">
        <v>145</v>
      </c>
      <c r="E132" s="30" t="s">
        <v>2364</v>
      </c>
      <c r="F132" s="31" t="s">
        <v>2146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148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6">
      <c r="A134" s="1" t="s">
        <v>150</v>
      </c>
      <c r="E134" s="36" t="s">
        <v>2365</v>
      </c>
    </row>
    <row r="135" ht="171.6">
      <c r="A135" s="1" t="s">
        <v>152</v>
      </c>
      <c r="E135" s="30" t="s">
        <v>2148</v>
      </c>
    </row>
    <row r="136">
      <c r="A136" s="1" t="s">
        <v>143</v>
      </c>
      <c r="B136" s="28">
        <v>31</v>
      </c>
      <c r="C136" s="29" t="s">
        <v>2366</v>
      </c>
      <c r="D136" s="28" t="s">
        <v>145</v>
      </c>
      <c r="E136" s="30" t="s">
        <v>2367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148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6">
      <c r="A138" s="1" t="s">
        <v>150</v>
      </c>
      <c r="E138" s="36" t="s">
        <v>2368</v>
      </c>
    </row>
    <row r="139" ht="132">
      <c r="A139" s="1" t="s">
        <v>152</v>
      </c>
      <c r="E139" s="30" t="s">
        <v>1543</v>
      </c>
    </row>
    <row r="140">
      <c r="A140" s="1" t="s">
        <v>143</v>
      </c>
      <c r="B140" s="28">
        <v>32</v>
      </c>
      <c r="C140" s="29" t="s">
        <v>2155</v>
      </c>
      <c r="D140" s="28" t="s">
        <v>145</v>
      </c>
      <c r="E140" s="30" t="s">
        <v>2156</v>
      </c>
      <c r="F140" s="31" t="s">
        <v>2157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148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6">
      <c r="A142" s="1" t="s">
        <v>150</v>
      </c>
      <c r="E142" s="36" t="s">
        <v>2369</v>
      </c>
    </row>
    <row r="143" ht="171.6">
      <c r="A143" s="1" t="s">
        <v>152</v>
      </c>
      <c r="E143" s="30" t="s">
        <v>2159</v>
      </c>
    </row>
    <row r="144">
      <c r="A144" s="1" t="s">
        <v>143</v>
      </c>
      <c r="B144" s="28">
        <v>33</v>
      </c>
      <c r="C144" s="29" t="s">
        <v>2166</v>
      </c>
      <c r="D144" s="28" t="s">
        <v>145</v>
      </c>
      <c r="E144" s="30" t="s">
        <v>2167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148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6">
      <c r="A146" s="1" t="s">
        <v>150</v>
      </c>
      <c r="E146" s="36" t="s">
        <v>2370</v>
      </c>
    </row>
    <row r="147" ht="132">
      <c r="A147" s="1" t="s">
        <v>152</v>
      </c>
      <c r="E147" s="30" t="s">
        <v>2169</v>
      </c>
    </row>
    <row r="148">
      <c r="A148" s="1" t="s">
        <v>143</v>
      </c>
      <c r="B148" s="28">
        <v>34</v>
      </c>
      <c r="C148" s="29" t="s">
        <v>2176</v>
      </c>
      <c r="D148" s="28" t="s">
        <v>145</v>
      </c>
      <c r="E148" s="30" t="s">
        <v>2177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148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6">
      <c r="A150" s="1" t="s">
        <v>150</v>
      </c>
      <c r="E150" s="36" t="s">
        <v>2221</v>
      </c>
    </row>
    <row r="151" ht="158.4">
      <c r="A151" s="1" t="s">
        <v>152</v>
      </c>
      <c r="E151" s="30" t="s">
        <v>1438</v>
      </c>
    </row>
    <row r="152">
      <c r="A152" s="1" t="s">
        <v>143</v>
      </c>
      <c r="B152" s="28">
        <v>35</v>
      </c>
      <c r="C152" s="29" t="s">
        <v>2179</v>
      </c>
      <c r="D152" s="28" t="s">
        <v>145</v>
      </c>
      <c r="E152" s="30" t="s">
        <v>2180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148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6">
      <c r="A154" s="1" t="s">
        <v>150</v>
      </c>
      <c r="E154" s="36" t="s">
        <v>2221</v>
      </c>
    </row>
    <row r="155" ht="132">
      <c r="A155" s="1" t="s">
        <v>152</v>
      </c>
      <c r="E155" s="30" t="s">
        <v>1044</v>
      </c>
    </row>
    <row r="156">
      <c r="A156" s="1" t="s">
        <v>143</v>
      </c>
      <c r="B156" s="28">
        <v>36</v>
      </c>
      <c r="C156" s="29" t="s">
        <v>2181</v>
      </c>
      <c r="D156" s="28" t="s">
        <v>145</v>
      </c>
      <c r="E156" s="30" t="s">
        <v>2182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148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6">
      <c r="A158" s="1" t="s">
        <v>150</v>
      </c>
      <c r="E158" s="36" t="s">
        <v>2371</v>
      </c>
    </row>
    <row r="159" ht="171.6">
      <c r="A159" s="1" t="s">
        <v>152</v>
      </c>
      <c r="E159" s="30" t="s">
        <v>1540</v>
      </c>
    </row>
    <row r="160">
      <c r="A160" s="1" t="s">
        <v>143</v>
      </c>
      <c r="B160" s="28">
        <v>37</v>
      </c>
      <c r="C160" s="29" t="s">
        <v>2184</v>
      </c>
      <c r="D160" s="28" t="s">
        <v>145</v>
      </c>
      <c r="E160" s="30" t="s">
        <v>2185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148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6">
      <c r="A162" s="1" t="s">
        <v>150</v>
      </c>
      <c r="E162" s="36" t="s">
        <v>2372</v>
      </c>
    </row>
    <row r="163" ht="132">
      <c r="A163" s="1" t="s">
        <v>152</v>
      </c>
      <c r="E163" s="30" t="s">
        <v>1543</v>
      </c>
    </row>
    <row r="164">
      <c r="A164" s="1" t="s">
        <v>143</v>
      </c>
      <c r="B164" s="28">
        <v>38</v>
      </c>
      <c r="C164" s="29" t="s">
        <v>2187</v>
      </c>
      <c r="D164" s="28" t="s">
        <v>145</v>
      </c>
      <c r="E164" s="30" t="s">
        <v>2188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148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6">
      <c r="A166" s="1" t="s">
        <v>150</v>
      </c>
      <c r="E166" s="36" t="s">
        <v>2373</v>
      </c>
    </row>
    <row r="167" ht="171.6">
      <c r="A167" s="1" t="s">
        <v>152</v>
      </c>
      <c r="E167" s="30" t="s">
        <v>1540</v>
      </c>
    </row>
    <row r="168">
      <c r="A168" s="1" t="s">
        <v>143</v>
      </c>
      <c r="B168" s="28">
        <v>39</v>
      </c>
      <c r="C168" s="29" t="s">
        <v>2190</v>
      </c>
      <c r="D168" s="28" t="s">
        <v>145</v>
      </c>
      <c r="E168" s="30" t="s">
        <v>2191</v>
      </c>
      <c r="F168" s="31" t="s">
        <v>1699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148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6">
      <c r="A170" s="1" t="s">
        <v>150</v>
      </c>
      <c r="E170" s="36" t="s">
        <v>2245</v>
      </c>
    </row>
    <row r="171" ht="145.2">
      <c r="A171" s="1" t="s">
        <v>152</v>
      </c>
      <c r="E171" s="30" t="s">
        <v>1700</v>
      </c>
    </row>
    <row r="172">
      <c r="A172" s="1" t="s">
        <v>143</v>
      </c>
      <c r="B172" s="28">
        <v>40</v>
      </c>
      <c r="C172" s="29" t="s">
        <v>2193</v>
      </c>
      <c r="D172" s="28" t="s">
        <v>145</v>
      </c>
      <c r="E172" s="30" t="s">
        <v>2194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148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6">
      <c r="A174" s="1" t="s">
        <v>150</v>
      </c>
      <c r="E174" s="36" t="s">
        <v>2374</v>
      </c>
    </row>
    <row r="175" ht="145.2">
      <c r="A175" s="1" t="s">
        <v>152</v>
      </c>
      <c r="E175" s="30" t="s">
        <v>2196</v>
      </c>
    </row>
    <row r="176">
      <c r="A176" s="1" t="s">
        <v>143</v>
      </c>
      <c r="B176" s="28">
        <v>41</v>
      </c>
      <c r="C176" s="29" t="s">
        <v>2197</v>
      </c>
      <c r="D176" s="28" t="s">
        <v>145</v>
      </c>
      <c r="E176" s="30" t="s">
        <v>2198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148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6">
      <c r="A178" s="1" t="s">
        <v>150</v>
      </c>
      <c r="E178" s="36" t="s">
        <v>2375</v>
      </c>
    </row>
    <row r="179" ht="158.4">
      <c r="A179" s="1" t="s">
        <v>152</v>
      </c>
      <c r="E179" s="30" t="s">
        <v>1438</v>
      </c>
    </row>
    <row r="180">
      <c r="A180" s="1" t="s">
        <v>143</v>
      </c>
      <c r="B180" s="28">
        <v>42</v>
      </c>
      <c r="C180" s="29" t="s">
        <v>2200</v>
      </c>
      <c r="D180" s="28" t="s">
        <v>145</v>
      </c>
      <c r="E180" s="30" t="s">
        <v>2201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148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6">
      <c r="A182" s="1" t="s">
        <v>150</v>
      </c>
      <c r="E182" s="36" t="s">
        <v>2375</v>
      </c>
    </row>
    <row r="183" ht="132">
      <c r="A183" s="1" t="s">
        <v>152</v>
      </c>
      <c r="E183" s="30" t="s">
        <v>1044</v>
      </c>
    </row>
    <row r="184">
      <c r="A184" s="1" t="s">
        <v>143</v>
      </c>
      <c r="B184" s="28">
        <v>43</v>
      </c>
      <c r="C184" s="29" t="s">
        <v>1435</v>
      </c>
      <c r="D184" s="28" t="s">
        <v>145</v>
      </c>
      <c r="E184" s="30" t="s">
        <v>1436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148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2376</v>
      </c>
    </row>
    <row r="186" ht="66">
      <c r="A186" s="1" t="s">
        <v>150</v>
      </c>
      <c r="E186" s="36" t="s">
        <v>2254</v>
      </c>
    </row>
    <row r="187" ht="158.4">
      <c r="A187" s="1" t="s">
        <v>152</v>
      </c>
      <c r="E187" s="30" t="s">
        <v>1438</v>
      </c>
    </row>
    <row r="188">
      <c r="A188" s="1" t="s">
        <v>143</v>
      </c>
      <c r="B188" s="28">
        <v>44</v>
      </c>
      <c r="C188" s="29" t="s">
        <v>1439</v>
      </c>
      <c r="D188" s="28" t="s">
        <v>145</v>
      </c>
      <c r="E188" s="30" t="s">
        <v>1440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148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6">
      <c r="A190" s="1" t="s">
        <v>150</v>
      </c>
      <c r="E190" s="36" t="s">
        <v>2359</v>
      </c>
    </row>
    <row r="191" ht="132">
      <c r="A191" s="1" t="s">
        <v>152</v>
      </c>
      <c r="E191" s="30" t="s">
        <v>1044</v>
      </c>
    </row>
    <row r="192">
      <c r="A192" s="1" t="s">
        <v>143</v>
      </c>
      <c r="B192" s="28">
        <v>45</v>
      </c>
      <c r="C192" s="29" t="s">
        <v>2205</v>
      </c>
      <c r="D192" s="28" t="s">
        <v>145</v>
      </c>
      <c r="E192" s="30" t="s">
        <v>2206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9" t="s">
        <v>148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6">
      <c r="A194" s="1" t="s">
        <v>150</v>
      </c>
      <c r="E194" s="36" t="s">
        <v>2377</v>
      </c>
    </row>
    <row r="195" ht="158.4">
      <c r="A195" s="1" t="s">
        <v>152</v>
      </c>
      <c r="E195" s="30" t="s">
        <v>1438</v>
      </c>
    </row>
    <row r="196">
      <c r="A196" s="1" t="s">
        <v>143</v>
      </c>
      <c r="B196" s="28">
        <v>46</v>
      </c>
      <c r="C196" s="29" t="s">
        <v>2207</v>
      </c>
      <c r="D196" s="28" t="s">
        <v>145</v>
      </c>
      <c r="E196" s="30" t="s">
        <v>2208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9" t="s">
        <v>148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6">
      <c r="A198" s="1" t="s">
        <v>150</v>
      </c>
      <c r="E198" s="36" t="s">
        <v>2377</v>
      </c>
    </row>
    <row r="199" ht="132">
      <c r="A199" s="1" t="s">
        <v>152</v>
      </c>
      <c r="E199" s="30" t="s">
        <v>1044</v>
      </c>
    </row>
    <row r="200">
      <c r="A200" s="1" t="s">
        <v>143</v>
      </c>
      <c r="B200" s="28">
        <v>47</v>
      </c>
      <c r="C200" s="29" t="s">
        <v>2228</v>
      </c>
      <c r="D200" s="28" t="s">
        <v>145</v>
      </c>
      <c r="E200" s="30" t="s">
        <v>2229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9" t="s">
        <v>148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6">
      <c r="A202" s="1" t="s">
        <v>150</v>
      </c>
      <c r="E202" s="36" t="s">
        <v>2378</v>
      </c>
    </row>
    <row r="203" ht="158.4">
      <c r="A203" s="1" t="s">
        <v>152</v>
      </c>
      <c r="E203" s="30" t="s">
        <v>1041</v>
      </c>
    </row>
    <row r="204">
      <c r="A204" s="1" t="s">
        <v>143</v>
      </c>
      <c r="B204" s="28">
        <v>48</v>
      </c>
      <c r="C204" s="29" t="s">
        <v>2231</v>
      </c>
      <c r="D204" s="28" t="s">
        <v>145</v>
      </c>
      <c r="E204" s="30" t="s">
        <v>2232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9" t="s">
        <v>148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6">
      <c r="A206" s="1" t="s">
        <v>150</v>
      </c>
      <c r="E206" s="36" t="s">
        <v>2378</v>
      </c>
    </row>
    <row r="207" ht="132">
      <c r="A207" s="1" t="s">
        <v>152</v>
      </c>
      <c r="E207" s="30" t="s">
        <v>1044</v>
      </c>
    </row>
    <row r="208">
      <c r="A208" s="1" t="s">
        <v>143</v>
      </c>
      <c r="B208" s="28">
        <v>49</v>
      </c>
      <c r="C208" s="29" t="s">
        <v>2238</v>
      </c>
      <c r="D208" s="28" t="s">
        <v>145</v>
      </c>
      <c r="E208" s="30" t="s">
        <v>2239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9" t="s">
        <v>148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6">
      <c r="A210" s="1" t="s">
        <v>150</v>
      </c>
      <c r="E210" s="36" t="s">
        <v>2221</v>
      </c>
    </row>
    <row r="211" ht="158.4">
      <c r="A211" s="1" t="s">
        <v>152</v>
      </c>
      <c r="E211" s="30" t="s">
        <v>1041</v>
      </c>
    </row>
    <row r="212">
      <c r="A212" s="1" t="s">
        <v>143</v>
      </c>
      <c r="B212" s="28">
        <v>50</v>
      </c>
      <c r="C212" s="29" t="s">
        <v>2241</v>
      </c>
      <c r="D212" s="28" t="s">
        <v>145</v>
      </c>
      <c r="E212" s="30" t="s">
        <v>2242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9" t="s">
        <v>148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6">
      <c r="A214" s="1" t="s">
        <v>150</v>
      </c>
      <c r="E214" s="36" t="s">
        <v>2221</v>
      </c>
    </row>
    <row r="215" ht="132">
      <c r="A215" s="1" t="s">
        <v>152</v>
      </c>
      <c r="E215" s="30" t="s">
        <v>1044</v>
      </c>
    </row>
    <row r="216">
      <c r="A216" s="1" t="s">
        <v>143</v>
      </c>
      <c r="B216" s="28">
        <v>51</v>
      </c>
      <c r="C216" s="29" t="s">
        <v>2243</v>
      </c>
      <c r="D216" s="28" t="s">
        <v>145</v>
      </c>
      <c r="E216" s="30" t="s">
        <v>2244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9" t="s">
        <v>148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6">
      <c r="A218" s="1" t="s">
        <v>150</v>
      </c>
      <c r="E218" s="36" t="s">
        <v>2378</v>
      </c>
    </row>
    <row r="219" ht="158.4">
      <c r="A219" s="1" t="s">
        <v>152</v>
      </c>
      <c r="E219" s="30" t="s">
        <v>1041</v>
      </c>
    </row>
    <row r="220">
      <c r="A220" s="1" t="s">
        <v>143</v>
      </c>
      <c r="B220" s="28">
        <v>52</v>
      </c>
      <c r="C220" s="29" t="s">
        <v>2246</v>
      </c>
      <c r="D220" s="28" t="s">
        <v>145</v>
      </c>
      <c r="E220" s="30" t="s">
        <v>2247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9" t="s">
        <v>148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6">
      <c r="A222" s="1" t="s">
        <v>150</v>
      </c>
      <c r="E222" s="36" t="s">
        <v>2378</v>
      </c>
    </row>
    <row r="223" ht="132">
      <c r="A223" s="1" t="s">
        <v>152</v>
      </c>
      <c r="E223" s="30" t="s">
        <v>1044</v>
      </c>
    </row>
    <row r="224">
      <c r="A224" s="1" t="s">
        <v>143</v>
      </c>
      <c r="B224" s="28">
        <v>53</v>
      </c>
      <c r="C224" s="29" t="s">
        <v>2248</v>
      </c>
      <c r="D224" s="28" t="s">
        <v>145</v>
      </c>
      <c r="E224" s="30" t="s">
        <v>2249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9" t="s">
        <v>148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6">
      <c r="A226" s="1" t="s">
        <v>150</v>
      </c>
      <c r="E226" s="36" t="s">
        <v>2354</v>
      </c>
    </row>
    <row r="227" ht="158.4">
      <c r="A227" s="1" t="s">
        <v>152</v>
      </c>
      <c r="E227" s="30" t="s">
        <v>1041</v>
      </c>
    </row>
    <row r="228">
      <c r="A228" s="1" t="s">
        <v>143</v>
      </c>
      <c r="B228" s="28">
        <v>54</v>
      </c>
      <c r="C228" s="29" t="s">
        <v>2255</v>
      </c>
      <c r="D228" s="28" t="s">
        <v>145</v>
      </c>
      <c r="E228" s="30" t="s">
        <v>2256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9" t="s">
        <v>148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6">
      <c r="A230" s="1" t="s">
        <v>150</v>
      </c>
      <c r="E230" s="36" t="s">
        <v>2355</v>
      </c>
    </row>
    <row r="231" ht="158.4">
      <c r="A231" s="1" t="s">
        <v>152</v>
      </c>
      <c r="E231" s="30" t="s">
        <v>1041</v>
      </c>
    </row>
    <row r="232">
      <c r="A232" s="1" t="s">
        <v>143</v>
      </c>
      <c r="B232" s="28">
        <v>55</v>
      </c>
      <c r="C232" s="29" t="s">
        <v>2258</v>
      </c>
      <c r="D232" s="28" t="s">
        <v>145</v>
      </c>
      <c r="E232" s="30" t="s">
        <v>2259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9" t="s">
        <v>148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6">
      <c r="A234" s="1" t="s">
        <v>150</v>
      </c>
      <c r="E234" s="36" t="s">
        <v>2263</v>
      </c>
    </row>
    <row r="235" ht="132">
      <c r="A235" s="1" t="s">
        <v>152</v>
      </c>
      <c r="E235" s="30" t="s">
        <v>1044</v>
      </c>
    </row>
    <row r="236">
      <c r="A236" s="1" t="s">
        <v>143</v>
      </c>
      <c r="B236" s="28">
        <v>56</v>
      </c>
      <c r="C236" s="29" t="s">
        <v>2261</v>
      </c>
      <c r="D236" s="28" t="s">
        <v>145</v>
      </c>
      <c r="E236" s="30" t="s">
        <v>2262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9" t="s">
        <v>148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6">
      <c r="A238" s="1" t="s">
        <v>150</v>
      </c>
      <c r="E238" s="36" t="s">
        <v>2354</v>
      </c>
    </row>
    <row r="239" ht="158.4">
      <c r="A239" s="1" t="s">
        <v>152</v>
      </c>
      <c r="E239" s="30" t="s">
        <v>1041</v>
      </c>
    </row>
    <row r="240">
      <c r="A240" s="1" t="s">
        <v>143</v>
      </c>
      <c r="B240" s="28">
        <v>57</v>
      </c>
      <c r="C240" s="29" t="s">
        <v>2264</v>
      </c>
      <c r="D240" s="28" t="s">
        <v>145</v>
      </c>
      <c r="E240" s="30" t="s">
        <v>2265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9" t="s">
        <v>148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6">
      <c r="A242" s="1" t="s">
        <v>150</v>
      </c>
      <c r="E242" s="36" t="s">
        <v>2354</v>
      </c>
    </row>
    <row r="243" ht="132">
      <c r="A243" s="1" t="s">
        <v>152</v>
      </c>
      <c r="E243" s="30" t="s">
        <v>1044</v>
      </c>
    </row>
    <row r="244">
      <c r="A244" s="1" t="s">
        <v>143</v>
      </c>
      <c r="B244" s="28">
        <v>58</v>
      </c>
      <c r="C244" s="29" t="s">
        <v>1682</v>
      </c>
      <c r="D244" s="28" t="s">
        <v>145</v>
      </c>
      <c r="E244" s="30" t="s">
        <v>1683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9" t="s">
        <v>148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6">
      <c r="A246" s="1" t="s">
        <v>150</v>
      </c>
      <c r="E246" s="36" t="s">
        <v>2230</v>
      </c>
    </row>
    <row r="247" ht="158.4">
      <c r="A247" s="1" t="s">
        <v>152</v>
      </c>
      <c r="E247" s="30" t="s">
        <v>1041</v>
      </c>
    </row>
    <row r="248">
      <c r="A248" s="1" t="s">
        <v>143</v>
      </c>
      <c r="B248" s="28">
        <v>59</v>
      </c>
      <c r="C248" s="29" t="s">
        <v>1685</v>
      </c>
      <c r="D248" s="28" t="s">
        <v>145</v>
      </c>
      <c r="E248" s="30" t="s">
        <v>1686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9" t="s">
        <v>148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6">
      <c r="A250" s="1" t="s">
        <v>150</v>
      </c>
      <c r="E250" s="36" t="s">
        <v>2230</v>
      </c>
    </row>
    <row r="251" ht="132">
      <c r="A251" s="1" t="s">
        <v>152</v>
      </c>
      <c r="E251" s="30" t="s">
        <v>1044</v>
      </c>
    </row>
    <row r="252">
      <c r="A252" s="1" t="s">
        <v>143</v>
      </c>
      <c r="B252" s="28">
        <v>60</v>
      </c>
      <c r="C252" s="29" t="s">
        <v>2267</v>
      </c>
      <c r="D252" s="28" t="s">
        <v>145</v>
      </c>
      <c r="E252" s="30" t="s">
        <v>2268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9" t="s">
        <v>148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6">
      <c r="A254" s="1" t="s">
        <v>150</v>
      </c>
      <c r="E254" s="36" t="s">
        <v>2230</v>
      </c>
    </row>
    <row r="255" ht="158.4">
      <c r="A255" s="1" t="s">
        <v>152</v>
      </c>
      <c r="E255" s="30" t="s">
        <v>1041</v>
      </c>
    </row>
    <row r="256">
      <c r="A256" s="1" t="s">
        <v>143</v>
      </c>
      <c r="B256" s="28">
        <v>61</v>
      </c>
      <c r="C256" s="29" t="s">
        <v>2269</v>
      </c>
      <c r="D256" s="28" t="s">
        <v>145</v>
      </c>
      <c r="E256" s="30" t="s">
        <v>2270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9" t="s">
        <v>148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6">
      <c r="A258" s="1" t="s">
        <v>150</v>
      </c>
      <c r="E258" s="36" t="s">
        <v>2230</v>
      </c>
    </row>
    <row r="259" ht="132">
      <c r="A259" s="1" t="s">
        <v>152</v>
      </c>
      <c r="E259" s="30" t="s">
        <v>1044</v>
      </c>
    </row>
    <row r="260">
      <c r="A260" s="1" t="s">
        <v>143</v>
      </c>
      <c r="B260" s="28">
        <v>62</v>
      </c>
      <c r="C260" s="29" t="s">
        <v>1687</v>
      </c>
      <c r="D260" s="28" t="s">
        <v>145</v>
      </c>
      <c r="E260" s="30" t="s">
        <v>1688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9" t="s">
        <v>148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6">
      <c r="A262" s="1" t="s">
        <v>150</v>
      </c>
      <c r="E262" s="36" t="s">
        <v>2263</v>
      </c>
    </row>
    <row r="263" ht="158.4">
      <c r="A263" s="1" t="s">
        <v>152</v>
      </c>
      <c r="E263" s="30" t="s">
        <v>1041</v>
      </c>
    </row>
    <row r="264">
      <c r="A264" s="1" t="s">
        <v>143</v>
      </c>
      <c r="B264" s="28">
        <v>63</v>
      </c>
      <c r="C264" s="29" t="s">
        <v>1690</v>
      </c>
      <c r="D264" s="28" t="s">
        <v>145</v>
      </c>
      <c r="E264" s="30" t="s">
        <v>1691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9" t="s">
        <v>148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6">
      <c r="A266" s="1" t="s">
        <v>150</v>
      </c>
      <c r="E266" s="36" t="s">
        <v>2263</v>
      </c>
    </row>
    <row r="267" ht="132">
      <c r="A267" s="1" t="s">
        <v>152</v>
      </c>
      <c r="E267" s="30" t="s">
        <v>1044</v>
      </c>
    </row>
    <row r="268">
      <c r="A268" s="1" t="s">
        <v>143</v>
      </c>
      <c r="B268" s="28">
        <v>64</v>
      </c>
      <c r="C268" s="29" t="s">
        <v>2271</v>
      </c>
      <c r="D268" s="28" t="s">
        <v>145</v>
      </c>
      <c r="E268" s="30" t="s">
        <v>2272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9" t="s">
        <v>148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6">
      <c r="A270" s="1" t="s">
        <v>150</v>
      </c>
      <c r="E270" s="36" t="s">
        <v>2263</v>
      </c>
    </row>
    <row r="271" ht="158.4">
      <c r="A271" s="1" t="s">
        <v>152</v>
      </c>
      <c r="E271" s="30" t="s">
        <v>1041</v>
      </c>
    </row>
    <row r="272">
      <c r="A272" s="1" t="s">
        <v>143</v>
      </c>
      <c r="B272" s="28">
        <v>65</v>
      </c>
      <c r="C272" s="29" t="s">
        <v>2273</v>
      </c>
      <c r="D272" s="28" t="s">
        <v>145</v>
      </c>
      <c r="E272" s="30" t="s">
        <v>2274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9" t="s">
        <v>148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6">
      <c r="A274" s="1" t="s">
        <v>150</v>
      </c>
      <c r="E274" s="36" t="s">
        <v>2263</v>
      </c>
    </row>
    <row r="275" ht="132">
      <c r="A275" s="1" t="s">
        <v>152</v>
      </c>
      <c r="E275" s="30" t="s">
        <v>1044</v>
      </c>
    </row>
    <row r="276">
      <c r="A276" s="1" t="s">
        <v>143</v>
      </c>
      <c r="B276" s="28">
        <v>66</v>
      </c>
      <c r="C276" s="29" t="s">
        <v>1692</v>
      </c>
      <c r="D276" s="28" t="s">
        <v>145</v>
      </c>
      <c r="E276" s="30" t="s">
        <v>1693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9" t="s">
        <v>148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6">
      <c r="A278" s="1" t="s">
        <v>150</v>
      </c>
      <c r="E278" s="36" t="s">
        <v>2355</v>
      </c>
    </row>
    <row r="279" ht="158.4">
      <c r="A279" s="1" t="s">
        <v>152</v>
      </c>
      <c r="E279" s="30" t="s">
        <v>1041</v>
      </c>
    </row>
    <row r="280">
      <c r="A280" s="1" t="s">
        <v>143</v>
      </c>
      <c r="B280" s="28">
        <v>67</v>
      </c>
      <c r="C280" s="29" t="s">
        <v>1695</v>
      </c>
      <c r="D280" s="28" t="s">
        <v>145</v>
      </c>
      <c r="E280" s="30" t="s">
        <v>1696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9" t="s">
        <v>148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6">
      <c r="A282" s="1" t="s">
        <v>150</v>
      </c>
      <c r="E282" s="36" t="s">
        <v>2355</v>
      </c>
    </row>
    <row r="283" ht="132">
      <c r="A283" s="1" t="s">
        <v>152</v>
      </c>
      <c r="E283" s="30" t="s">
        <v>1044</v>
      </c>
    </row>
    <row r="284">
      <c r="A284" s="1" t="s">
        <v>143</v>
      </c>
      <c r="B284" s="28">
        <v>68</v>
      </c>
      <c r="C284" s="29" t="s">
        <v>2276</v>
      </c>
      <c r="D284" s="28" t="s">
        <v>145</v>
      </c>
      <c r="E284" s="30" t="s">
        <v>2277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9" t="s">
        <v>148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6">
      <c r="A286" s="1" t="s">
        <v>150</v>
      </c>
      <c r="E286" s="36" t="s">
        <v>2263</v>
      </c>
    </row>
    <row r="287" ht="158.4">
      <c r="A287" s="1" t="s">
        <v>152</v>
      </c>
      <c r="E287" s="30" t="s">
        <v>1041</v>
      </c>
    </row>
    <row r="288">
      <c r="A288" s="1" t="s">
        <v>143</v>
      </c>
      <c r="B288" s="28">
        <v>69</v>
      </c>
      <c r="C288" s="29" t="s">
        <v>2279</v>
      </c>
      <c r="D288" s="28" t="s">
        <v>145</v>
      </c>
      <c r="E288" s="30" t="s">
        <v>2280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9" t="s">
        <v>148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6">
      <c r="A290" s="1" t="s">
        <v>150</v>
      </c>
      <c r="E290" s="36" t="s">
        <v>2263</v>
      </c>
    </row>
    <row r="291" ht="132">
      <c r="A291" s="1" t="s">
        <v>152</v>
      </c>
      <c r="E291" s="30" t="s">
        <v>1044</v>
      </c>
    </row>
    <row r="292">
      <c r="A292" s="1" t="s">
        <v>143</v>
      </c>
      <c r="B292" s="28">
        <v>70</v>
      </c>
      <c r="C292" s="29" t="s">
        <v>2281</v>
      </c>
      <c r="D292" s="28" t="s">
        <v>145</v>
      </c>
      <c r="E292" s="30" t="s">
        <v>2282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9" t="s">
        <v>148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6">
      <c r="A294" s="1" t="s">
        <v>150</v>
      </c>
      <c r="E294" s="36" t="s">
        <v>2379</v>
      </c>
    </row>
    <row r="295" ht="158.4">
      <c r="A295" s="1" t="s">
        <v>152</v>
      </c>
      <c r="E295" s="30" t="s">
        <v>1041</v>
      </c>
    </row>
    <row r="296">
      <c r="A296" s="1" t="s">
        <v>143</v>
      </c>
      <c r="B296" s="28">
        <v>71</v>
      </c>
      <c r="C296" s="29" t="s">
        <v>2284</v>
      </c>
      <c r="D296" s="28" t="s">
        <v>145</v>
      </c>
      <c r="E296" s="30" t="s">
        <v>2285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9" t="s">
        <v>148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6">
      <c r="A298" s="1" t="s">
        <v>150</v>
      </c>
      <c r="E298" s="36" t="s">
        <v>2379</v>
      </c>
    </row>
    <row r="299" ht="132">
      <c r="A299" s="1" t="s">
        <v>152</v>
      </c>
      <c r="E299" s="30" t="s">
        <v>1044</v>
      </c>
    </row>
    <row r="300">
      <c r="A300" s="1" t="s">
        <v>143</v>
      </c>
      <c r="B300" s="28">
        <v>72</v>
      </c>
      <c r="C300" s="29" t="s">
        <v>2286</v>
      </c>
      <c r="D300" s="28" t="s">
        <v>145</v>
      </c>
      <c r="E300" s="30" t="s">
        <v>2287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9" t="s">
        <v>148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6">
      <c r="A302" s="1" t="s">
        <v>150</v>
      </c>
      <c r="E302" s="36" t="s">
        <v>2292</v>
      </c>
    </row>
    <row r="303" ht="132">
      <c r="A303" s="1" t="s">
        <v>152</v>
      </c>
      <c r="E303" s="30" t="s">
        <v>1451</v>
      </c>
    </row>
    <row r="304">
      <c r="A304" s="1" t="s">
        <v>143</v>
      </c>
      <c r="B304" s="28">
        <v>73</v>
      </c>
      <c r="C304" s="29" t="s">
        <v>2289</v>
      </c>
      <c r="D304" s="28" t="s">
        <v>145</v>
      </c>
      <c r="E304" s="30" t="s">
        <v>2290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9" t="s">
        <v>148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6">
      <c r="A306" s="1" t="s">
        <v>150</v>
      </c>
      <c r="E306" s="36" t="s">
        <v>2380</v>
      </c>
    </row>
    <row r="307" ht="132">
      <c r="A307" s="1" t="s">
        <v>152</v>
      </c>
      <c r="E307" s="30" t="s">
        <v>1451</v>
      </c>
    </row>
    <row r="308">
      <c r="A308" s="1" t="s">
        <v>143</v>
      </c>
      <c r="B308" s="28">
        <v>74</v>
      </c>
      <c r="C308" s="29" t="s">
        <v>2296</v>
      </c>
      <c r="D308" s="28" t="s">
        <v>145</v>
      </c>
      <c r="E308" s="30" t="s">
        <v>2297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9" t="s">
        <v>148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6">
      <c r="A310" s="1" t="s">
        <v>150</v>
      </c>
      <c r="E310" s="36" t="s">
        <v>2355</v>
      </c>
    </row>
    <row r="311" ht="158.4">
      <c r="A311" s="1" t="s">
        <v>152</v>
      </c>
      <c r="E311" s="30" t="s">
        <v>1438</v>
      </c>
    </row>
    <row r="312">
      <c r="A312" s="1" t="s">
        <v>143</v>
      </c>
      <c r="B312" s="28">
        <v>75</v>
      </c>
      <c r="C312" s="29" t="s">
        <v>2299</v>
      </c>
      <c r="D312" s="28" t="s">
        <v>145</v>
      </c>
      <c r="E312" s="30" t="s">
        <v>2300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9" t="s">
        <v>148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6">
      <c r="A314" s="1" t="s">
        <v>150</v>
      </c>
      <c r="E314" s="36" t="s">
        <v>2355</v>
      </c>
    </row>
    <row r="315" ht="132">
      <c r="A315" s="1" t="s">
        <v>152</v>
      </c>
      <c r="E315" s="30" t="s">
        <v>1044</v>
      </c>
    </row>
    <row r="316">
      <c r="A316" s="1" t="s">
        <v>143</v>
      </c>
      <c r="B316" s="28">
        <v>76</v>
      </c>
      <c r="C316" s="29" t="s">
        <v>2301</v>
      </c>
      <c r="D316" s="28" t="s">
        <v>145</v>
      </c>
      <c r="E316" s="30" t="s">
        <v>2302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9" t="s">
        <v>148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6">
      <c r="A318" s="1" t="s">
        <v>150</v>
      </c>
      <c r="E318" s="36" t="s">
        <v>2355</v>
      </c>
    </row>
    <row r="319" ht="158.4">
      <c r="A319" s="1" t="s">
        <v>152</v>
      </c>
      <c r="E319" s="30" t="s">
        <v>1438</v>
      </c>
    </row>
    <row r="320">
      <c r="A320" s="1" t="s">
        <v>143</v>
      </c>
      <c r="B320" s="28">
        <v>77</v>
      </c>
      <c r="C320" s="29" t="s">
        <v>1019</v>
      </c>
      <c r="D320" s="28" t="s">
        <v>145</v>
      </c>
      <c r="E320" s="30" t="s">
        <v>1020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9" t="s">
        <v>148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6">
      <c r="A322" s="1" t="s">
        <v>150</v>
      </c>
      <c r="E322" s="36" t="s">
        <v>2381</v>
      </c>
    </row>
    <row r="323" ht="132">
      <c r="A323" s="1" t="s">
        <v>152</v>
      </c>
      <c r="E323" s="30" t="s">
        <v>1023</v>
      </c>
    </row>
    <row r="324">
      <c r="A324" s="1" t="s">
        <v>143</v>
      </c>
      <c r="B324" s="28">
        <v>78</v>
      </c>
      <c r="C324" s="29" t="s">
        <v>2316</v>
      </c>
      <c r="D324" s="28" t="s">
        <v>145</v>
      </c>
      <c r="E324" s="30" t="s">
        <v>2317</v>
      </c>
      <c r="F324" s="31" t="s">
        <v>2318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9" t="s">
        <v>148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6">
      <c r="A326" s="1" t="s">
        <v>150</v>
      </c>
      <c r="E326" s="36" t="s">
        <v>2382</v>
      </c>
    </row>
    <row r="327" ht="184.8">
      <c r="A327" s="1" t="s">
        <v>152</v>
      </c>
      <c r="E327" s="30" t="s">
        <v>2320</v>
      </c>
    </row>
    <row r="328">
      <c r="A328" s="1" t="s">
        <v>143</v>
      </c>
      <c r="B328" s="28">
        <v>79</v>
      </c>
      <c r="C328" s="29" t="s">
        <v>1474</v>
      </c>
      <c r="D328" s="28" t="s">
        <v>145</v>
      </c>
      <c r="E328" s="30" t="s">
        <v>1475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9" t="s">
        <v>148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6">
      <c r="A330" s="1" t="s">
        <v>150</v>
      </c>
      <c r="E330" s="36" t="s">
        <v>2257</v>
      </c>
    </row>
    <row r="331" ht="158.4">
      <c r="A331" s="1" t="s">
        <v>152</v>
      </c>
      <c r="E331" s="30" t="s">
        <v>1041</v>
      </c>
    </row>
    <row r="332">
      <c r="A332" s="1" t="s">
        <v>143</v>
      </c>
      <c r="B332" s="28">
        <v>80</v>
      </c>
      <c r="C332" s="29" t="s">
        <v>1480</v>
      </c>
      <c r="D332" s="28" t="s">
        <v>145</v>
      </c>
      <c r="E332" s="30" t="s">
        <v>1481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9" t="s">
        <v>148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6">
      <c r="A334" s="1" t="s">
        <v>150</v>
      </c>
      <c r="E334" s="36" t="s">
        <v>2257</v>
      </c>
    </row>
    <row r="335" ht="132">
      <c r="A335" s="1" t="s">
        <v>152</v>
      </c>
      <c r="E335" s="30" t="s">
        <v>1044</v>
      </c>
    </row>
    <row r="336">
      <c r="A336" s="1" t="s">
        <v>143</v>
      </c>
      <c r="B336" s="28">
        <v>81</v>
      </c>
      <c r="C336" s="29" t="s">
        <v>1501</v>
      </c>
      <c r="D336" s="28" t="s">
        <v>145</v>
      </c>
      <c r="E336" s="30" t="s">
        <v>1502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9" t="s">
        <v>148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6">
      <c r="A338" s="1" t="s">
        <v>150</v>
      </c>
      <c r="E338" s="36" t="s">
        <v>2359</v>
      </c>
    </row>
    <row r="339" ht="158.4">
      <c r="A339" s="1" t="s">
        <v>152</v>
      </c>
      <c r="E339" s="30" t="s">
        <v>1041</v>
      </c>
    </row>
    <row r="340">
      <c r="A340" s="1" t="s">
        <v>143</v>
      </c>
      <c r="B340" s="28">
        <v>82</v>
      </c>
      <c r="C340" s="29" t="s">
        <v>1504</v>
      </c>
      <c r="D340" s="28" t="s">
        <v>145</v>
      </c>
      <c r="E340" s="30" t="s">
        <v>1505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9" t="s">
        <v>148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6">
      <c r="A342" s="1" t="s">
        <v>150</v>
      </c>
      <c r="E342" s="36" t="s">
        <v>2359</v>
      </c>
    </row>
    <row r="343" ht="132">
      <c r="A343" s="1" t="s">
        <v>152</v>
      </c>
      <c r="E343" s="30" t="s">
        <v>1044</v>
      </c>
    </row>
    <row r="344">
      <c r="A344" s="1" t="s">
        <v>143</v>
      </c>
      <c r="B344" s="28">
        <v>83</v>
      </c>
      <c r="C344" s="29" t="s">
        <v>2322</v>
      </c>
      <c r="D344" s="28" t="s">
        <v>145</v>
      </c>
      <c r="E344" s="30" t="s">
        <v>2323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9" t="s">
        <v>148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6">
      <c r="A346" s="1" t="s">
        <v>150</v>
      </c>
      <c r="E346" s="36" t="s">
        <v>2383</v>
      </c>
    </row>
    <row r="347" ht="158.4">
      <c r="A347" s="1" t="s">
        <v>152</v>
      </c>
      <c r="E347" s="30" t="s">
        <v>1041</v>
      </c>
    </row>
    <row r="348">
      <c r="A348" s="1" t="s">
        <v>143</v>
      </c>
      <c r="B348" s="28">
        <v>84</v>
      </c>
      <c r="C348" s="29" t="s">
        <v>2325</v>
      </c>
      <c r="D348" s="28" t="s">
        <v>145</v>
      </c>
      <c r="E348" s="30" t="s">
        <v>2326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9" t="s">
        <v>148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6">
      <c r="A350" s="1" t="s">
        <v>150</v>
      </c>
      <c r="E350" s="36" t="s">
        <v>2383</v>
      </c>
    </row>
    <row r="351" ht="132">
      <c r="A351" s="1" t="s">
        <v>152</v>
      </c>
      <c r="E351" s="30" t="s">
        <v>1044</v>
      </c>
    </row>
    <row r="352">
      <c r="A352" s="1" t="s">
        <v>140</v>
      </c>
      <c r="C352" s="22" t="s">
        <v>2041</v>
      </c>
      <c r="E352" s="23" t="s">
        <v>2042</v>
      </c>
      <c r="L352" s="37"/>
      <c r="M352" s="38">
        <f>SUMIFS(M353:M368,A353:A368,"P")</f>
        <v>0</v>
      </c>
      <c r="N352" s="37"/>
    </row>
    <row r="353" ht="26.4">
      <c r="A353" s="1" t="s">
        <v>143</v>
      </c>
      <c r="B353" s="28">
        <v>85</v>
      </c>
      <c r="C353" s="29" t="s">
        <v>2327</v>
      </c>
      <c r="D353" s="28" t="s">
        <v>2328</v>
      </c>
      <c r="E353" s="30" t="s">
        <v>2329</v>
      </c>
      <c r="F353" s="31" t="s">
        <v>236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9" t="s">
        <v>237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 ht="26.4">
      <c r="A354" s="1" t="s">
        <v>149</v>
      </c>
      <c r="E354" s="30" t="s">
        <v>238</v>
      </c>
    </row>
    <row r="355" ht="66">
      <c r="A355" s="1" t="s">
        <v>150</v>
      </c>
      <c r="E355" s="36" t="s">
        <v>2384</v>
      </c>
    </row>
    <row r="356" ht="211.2">
      <c r="A356" s="1" t="s">
        <v>152</v>
      </c>
      <c r="E356" s="30" t="s">
        <v>239</v>
      </c>
    </row>
    <row r="357" ht="26.4">
      <c r="A357" s="1" t="s">
        <v>143</v>
      </c>
      <c r="B357" s="28">
        <v>86</v>
      </c>
      <c r="C357" s="29" t="s">
        <v>2331</v>
      </c>
      <c r="D357" s="28" t="s">
        <v>2332</v>
      </c>
      <c r="E357" s="30" t="s">
        <v>2333</v>
      </c>
      <c r="F357" s="31" t="s">
        <v>236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9" t="s">
        <v>237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 ht="26.4">
      <c r="A358" s="1" t="s">
        <v>149</v>
      </c>
      <c r="E358" s="30" t="s">
        <v>238</v>
      </c>
    </row>
    <row r="359" ht="66">
      <c r="A359" s="1" t="s">
        <v>150</v>
      </c>
      <c r="E359" s="36" t="s">
        <v>2385</v>
      </c>
    </row>
    <row r="360" ht="211.2">
      <c r="A360" s="1" t="s">
        <v>152</v>
      </c>
      <c r="E360" s="30" t="s">
        <v>239</v>
      </c>
    </row>
    <row r="361" ht="26.4">
      <c r="A361" s="1" t="s">
        <v>143</v>
      </c>
      <c r="B361" s="28">
        <v>87</v>
      </c>
      <c r="C361" s="29" t="s">
        <v>2336</v>
      </c>
      <c r="D361" s="28" t="s">
        <v>2337</v>
      </c>
      <c r="E361" s="30" t="s">
        <v>2338</v>
      </c>
      <c r="F361" s="31" t="s">
        <v>236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9" t="s">
        <v>237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 ht="26.4">
      <c r="A362" s="1" t="s">
        <v>149</v>
      </c>
      <c r="E362" s="30" t="s">
        <v>238</v>
      </c>
    </row>
    <row r="363" ht="66">
      <c r="A363" s="1" t="s">
        <v>150</v>
      </c>
      <c r="E363" s="36" t="s">
        <v>2386</v>
      </c>
    </row>
    <row r="364" ht="211.2">
      <c r="A364" s="1" t="s">
        <v>152</v>
      </c>
      <c r="E364" s="30" t="s">
        <v>239</v>
      </c>
    </row>
    <row r="365" ht="26.4">
      <c r="A365" s="1" t="s">
        <v>143</v>
      </c>
      <c r="B365" s="28">
        <v>88</v>
      </c>
      <c r="C365" s="29" t="s">
        <v>1413</v>
      </c>
      <c r="D365" s="28" t="s">
        <v>1414</v>
      </c>
      <c r="E365" s="30" t="s">
        <v>1415</v>
      </c>
      <c r="F365" s="31" t="s">
        <v>236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9" t="s">
        <v>237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 ht="26.4">
      <c r="A366" s="1" t="s">
        <v>149</v>
      </c>
      <c r="E366" s="30" t="s">
        <v>238</v>
      </c>
    </row>
    <row r="367" ht="66">
      <c r="A367" s="1" t="s">
        <v>150</v>
      </c>
      <c r="E367" s="36" t="s">
        <v>2387</v>
      </c>
    </row>
    <row r="368" ht="211.2">
      <c r="A368" s="1" t="s">
        <v>152</v>
      </c>
      <c r="E368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2388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2388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2391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SUMIFS(M15:M34,A15:A34,"P")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2392</v>
      </c>
    </row>
    <row r="18" ht="79.2">
      <c r="A18" s="1" t="s">
        <v>152</v>
      </c>
      <c r="E18" s="30" t="s">
        <v>477</v>
      </c>
    </row>
    <row r="19" ht="26.4">
      <c r="A19" s="1" t="s">
        <v>143</v>
      </c>
      <c r="B19" s="28">
        <v>3</v>
      </c>
      <c r="C19" s="29" t="s">
        <v>926</v>
      </c>
      <c r="D19" s="28" t="s">
        <v>145</v>
      </c>
      <c r="E19" s="30" t="s">
        <v>927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2393</v>
      </c>
    </row>
    <row r="22" ht="92.4">
      <c r="A22" s="1" t="s">
        <v>152</v>
      </c>
      <c r="E22" s="30" t="s">
        <v>481</v>
      </c>
    </row>
    <row r="23" ht="26.4">
      <c r="A23" s="1" t="s">
        <v>143</v>
      </c>
      <c r="B23" s="28">
        <v>4</v>
      </c>
      <c r="C23" s="29" t="s">
        <v>2394</v>
      </c>
      <c r="D23" s="28" t="s">
        <v>145</v>
      </c>
      <c r="E23" s="30" t="s">
        <v>2395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2396</v>
      </c>
    </row>
    <row r="26" ht="105.6">
      <c r="A26" s="1" t="s">
        <v>152</v>
      </c>
      <c r="E26" s="30" t="s">
        <v>1659</v>
      </c>
    </row>
    <row r="27">
      <c r="A27" s="1" t="s">
        <v>143</v>
      </c>
      <c r="B27" s="28">
        <v>5</v>
      </c>
      <c r="C27" s="29" t="s">
        <v>2397</v>
      </c>
      <c r="D27" s="28" t="s">
        <v>145</v>
      </c>
      <c r="E27" s="30" t="s">
        <v>2398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2399</v>
      </c>
    </row>
    <row r="31">
      <c r="A31" s="1" t="s">
        <v>143</v>
      </c>
      <c r="B31" s="28">
        <v>6</v>
      </c>
      <c r="C31" s="29" t="s">
        <v>1673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92.4">
      <c r="A34" s="1" t="s">
        <v>152</v>
      </c>
      <c r="E34" s="30" t="s">
        <v>1674</v>
      </c>
    </row>
    <row r="35">
      <c r="A35" s="1" t="s">
        <v>140</v>
      </c>
      <c r="C35" s="22" t="s">
        <v>141</v>
      </c>
      <c r="E35" s="23" t="s">
        <v>1430</v>
      </c>
      <c r="L35" s="37"/>
      <c r="M35" s="38">
        <f>SUMIFS(M36:M107,A36:A107,"P")</f>
        <v>0</v>
      </c>
      <c r="N35" s="37"/>
    </row>
    <row r="36">
      <c r="A36" s="1" t="s">
        <v>143</v>
      </c>
      <c r="B36" s="28">
        <v>7</v>
      </c>
      <c r="C36" s="29" t="s">
        <v>2267</v>
      </c>
      <c r="D36" s="28" t="s">
        <v>145</v>
      </c>
      <c r="E36" s="30" t="s">
        <v>2268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1900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2269</v>
      </c>
      <c r="D40" s="28" t="s">
        <v>145</v>
      </c>
      <c r="E40" s="30" t="s">
        <v>2270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1900</v>
      </c>
    </row>
    <row r="43" ht="132">
      <c r="A43" s="1" t="s">
        <v>152</v>
      </c>
      <c r="E43" s="30" t="s">
        <v>1044</v>
      </c>
    </row>
    <row r="44">
      <c r="A44" s="1" t="s">
        <v>143</v>
      </c>
      <c r="B44" s="28">
        <v>9</v>
      </c>
      <c r="C44" s="29" t="s">
        <v>2269</v>
      </c>
      <c r="D44" s="28" t="s">
        <v>406</v>
      </c>
      <c r="E44" s="30" t="s">
        <v>2270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1900</v>
      </c>
    </row>
    <row r="47" ht="132">
      <c r="A47" s="1" t="s">
        <v>152</v>
      </c>
      <c r="E47" s="30" t="s">
        <v>1044</v>
      </c>
    </row>
    <row r="48">
      <c r="A48" s="1" t="s">
        <v>143</v>
      </c>
      <c r="B48" s="28">
        <v>10</v>
      </c>
      <c r="C48" s="29" t="s">
        <v>2271</v>
      </c>
      <c r="D48" s="28" t="s">
        <v>145</v>
      </c>
      <c r="E48" s="30" t="s">
        <v>2272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2396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2273</v>
      </c>
      <c r="D52" s="28" t="s">
        <v>145</v>
      </c>
      <c r="E52" s="30" t="s">
        <v>2274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32">
      <c r="A55" s="1" t="s">
        <v>152</v>
      </c>
      <c r="E55" s="30" t="s">
        <v>1044</v>
      </c>
    </row>
    <row r="56">
      <c r="A56" s="1" t="s">
        <v>143</v>
      </c>
      <c r="B56" s="28">
        <v>12</v>
      </c>
      <c r="C56" s="29" t="s">
        <v>1692</v>
      </c>
      <c r="D56" s="28" t="s">
        <v>145</v>
      </c>
      <c r="E56" s="30" t="s">
        <v>1693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58.4">
      <c r="A59" s="1" t="s">
        <v>152</v>
      </c>
      <c r="E59" s="30" t="s">
        <v>1041</v>
      </c>
    </row>
    <row r="60">
      <c r="A60" s="1" t="s">
        <v>143</v>
      </c>
      <c r="B60" s="28">
        <v>13</v>
      </c>
      <c r="C60" s="29" t="s">
        <v>1695</v>
      </c>
      <c r="D60" s="28" t="s">
        <v>145</v>
      </c>
      <c r="E60" s="30" t="s">
        <v>1696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2396</v>
      </c>
    </row>
    <row r="63" ht="132">
      <c r="A63" s="1" t="s">
        <v>152</v>
      </c>
      <c r="E63" s="30" t="s">
        <v>1044</v>
      </c>
    </row>
    <row r="64">
      <c r="A64" s="1" t="s">
        <v>143</v>
      </c>
      <c r="B64" s="28">
        <v>14</v>
      </c>
      <c r="C64" s="29" t="s">
        <v>1019</v>
      </c>
      <c r="D64" s="28" t="s">
        <v>145</v>
      </c>
      <c r="E64" s="30" t="s">
        <v>1020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2396</v>
      </c>
    </row>
    <row r="67" ht="132">
      <c r="A67" s="1" t="s">
        <v>152</v>
      </c>
      <c r="E67" s="30" t="s">
        <v>1023</v>
      </c>
    </row>
    <row r="68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2402</v>
      </c>
    </row>
    <row r="71" ht="171.6">
      <c r="A71" s="1" t="s">
        <v>152</v>
      </c>
      <c r="E71" s="30" t="s">
        <v>1034</v>
      </c>
    </row>
    <row r="72">
      <c r="A72" s="1" t="s">
        <v>143</v>
      </c>
      <c r="B72" s="28">
        <v>16</v>
      </c>
      <c r="C72" s="29" t="s">
        <v>1038</v>
      </c>
      <c r="D72" s="28" t="s">
        <v>145</v>
      </c>
      <c r="E72" s="30" t="s">
        <v>1039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1965</v>
      </c>
    </row>
    <row r="75" ht="158.4">
      <c r="A75" s="1" t="s">
        <v>152</v>
      </c>
      <c r="E75" s="30" t="s">
        <v>1041</v>
      </c>
    </row>
    <row r="76">
      <c r="A76" s="1" t="s">
        <v>143</v>
      </c>
      <c r="B76" s="28">
        <v>17</v>
      </c>
      <c r="C76" s="29" t="s">
        <v>2403</v>
      </c>
      <c r="D76" s="28" t="s">
        <v>145</v>
      </c>
      <c r="E76" s="30" t="s">
        <v>2404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2396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2405</v>
      </c>
      <c r="D80" s="28" t="s">
        <v>145</v>
      </c>
      <c r="E80" s="30" t="s">
        <v>2406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2396</v>
      </c>
    </row>
    <row r="83" ht="132">
      <c r="A83" s="1" t="s">
        <v>152</v>
      </c>
      <c r="E83" s="30" t="s">
        <v>1044</v>
      </c>
    </row>
    <row r="84">
      <c r="A84" s="1" t="s">
        <v>143</v>
      </c>
      <c r="B84" s="28">
        <v>19</v>
      </c>
      <c r="C84" s="29" t="s">
        <v>2407</v>
      </c>
      <c r="D84" s="28" t="s">
        <v>145</v>
      </c>
      <c r="E84" s="30" t="s">
        <v>2408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2396</v>
      </c>
    </row>
    <row r="87" ht="158.4">
      <c r="A87" s="1" t="s">
        <v>152</v>
      </c>
      <c r="E87" s="30" t="s">
        <v>1443</v>
      </c>
    </row>
    <row r="88" ht="26.4">
      <c r="A88" s="1" t="s">
        <v>143</v>
      </c>
      <c r="B88" s="28">
        <v>20</v>
      </c>
      <c r="C88" s="29" t="s">
        <v>2409</v>
      </c>
      <c r="D88" s="28" t="s">
        <v>145</v>
      </c>
      <c r="E88" s="30" t="s">
        <v>2410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2396</v>
      </c>
    </row>
    <row r="91" ht="158.4">
      <c r="A91" s="1" t="s">
        <v>152</v>
      </c>
      <c r="E91" s="30" t="s">
        <v>1443</v>
      </c>
    </row>
    <row r="92">
      <c r="A92" s="1" t="s">
        <v>143</v>
      </c>
      <c r="B92" s="28">
        <v>21</v>
      </c>
      <c r="C92" s="29" t="s">
        <v>2411</v>
      </c>
      <c r="D92" s="28" t="s">
        <v>145</v>
      </c>
      <c r="E92" s="30" t="s">
        <v>2412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1063</v>
      </c>
    </row>
    <row r="95" ht="145.2">
      <c r="A95" s="1" t="s">
        <v>152</v>
      </c>
      <c r="E95" s="30" t="s">
        <v>1066</v>
      </c>
    </row>
    <row r="96">
      <c r="A96" s="1" t="s">
        <v>143</v>
      </c>
      <c r="B96" s="28">
        <v>22</v>
      </c>
      <c r="C96" s="29" t="s">
        <v>2413</v>
      </c>
      <c r="D96" s="28" t="s">
        <v>145</v>
      </c>
      <c r="E96" s="30" t="s">
        <v>2414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1063</v>
      </c>
    </row>
    <row r="99" ht="158.4">
      <c r="A99" s="1" t="s">
        <v>152</v>
      </c>
      <c r="E99" s="30" t="s">
        <v>1443</v>
      </c>
    </row>
    <row r="100">
      <c r="A100" s="1" t="s">
        <v>143</v>
      </c>
      <c r="B100" s="28">
        <v>23</v>
      </c>
      <c r="C100" s="29" t="s">
        <v>2415</v>
      </c>
      <c r="D100" s="28" t="s">
        <v>145</v>
      </c>
      <c r="E100" s="30" t="s">
        <v>2416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2396</v>
      </c>
    </row>
    <row r="103" ht="145.2">
      <c r="A103" s="1" t="s">
        <v>152</v>
      </c>
      <c r="E103" s="30" t="s">
        <v>1066</v>
      </c>
    </row>
    <row r="104">
      <c r="A104" s="1" t="s">
        <v>143</v>
      </c>
      <c r="B104" s="28">
        <v>24</v>
      </c>
      <c r="C104" s="29" t="s">
        <v>2417</v>
      </c>
      <c r="D104" s="28" t="s">
        <v>145</v>
      </c>
      <c r="E104" s="30" t="s">
        <v>2418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2396</v>
      </c>
    </row>
    <row r="107" ht="158.4">
      <c r="A107" s="1" t="s">
        <v>152</v>
      </c>
      <c r="E107" s="30" t="s">
        <v>1443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2419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2419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1489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SUMIFS(M15:M18,A15:A18,"P")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2420</v>
      </c>
    </row>
    <row r="18" ht="79.2">
      <c r="A18" s="1" t="s">
        <v>152</v>
      </c>
      <c r="E18" s="30" t="s">
        <v>477</v>
      </c>
    </row>
    <row r="19">
      <c r="A19" s="1" t="s">
        <v>140</v>
      </c>
      <c r="C19" s="22" t="s">
        <v>141</v>
      </c>
      <c r="E19" s="23" t="s">
        <v>1430</v>
      </c>
      <c r="L19" s="37"/>
      <c r="M19" s="38">
        <f>SUMIFS(M20:M163,A20:A163,"P")</f>
        <v>0</v>
      </c>
      <c r="N19" s="37"/>
    </row>
    <row r="20">
      <c r="A20" s="1" t="s">
        <v>143</v>
      </c>
      <c r="B20" s="28">
        <v>3</v>
      </c>
      <c r="C20" s="29" t="s">
        <v>1031</v>
      </c>
      <c r="D20" s="28" t="s">
        <v>145</v>
      </c>
      <c r="E20" s="30" t="s">
        <v>1032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3">
        <v>0</v>
      </c>
      <c r="M20" s="20">
        <f>ROUND(G20*L20,P4)</f>
        <v>0</v>
      </c>
      <c r="N20" s="39" t="s">
        <v>1021</v>
      </c>
      <c r="O20" s="35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.8">
      <c r="A22" s="1" t="s">
        <v>150</v>
      </c>
      <c r="E22" s="36" t="s">
        <v>1193</v>
      </c>
    </row>
    <row r="23" ht="171.6">
      <c r="A23" s="1" t="s">
        <v>152</v>
      </c>
      <c r="E23" s="30" t="s">
        <v>1034</v>
      </c>
    </row>
    <row r="24">
      <c r="A24" s="1" t="s">
        <v>143</v>
      </c>
      <c r="B24" s="28">
        <v>4</v>
      </c>
      <c r="C24" s="29" t="s">
        <v>1035</v>
      </c>
      <c r="D24" s="28" t="s">
        <v>145</v>
      </c>
      <c r="E24" s="30" t="s">
        <v>1036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9" t="s">
        <v>1021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.8">
      <c r="A26" s="1" t="s">
        <v>150</v>
      </c>
      <c r="E26" s="36" t="s">
        <v>1193</v>
      </c>
    </row>
    <row r="27" ht="132">
      <c r="A27" s="1" t="s">
        <v>152</v>
      </c>
      <c r="E27" s="30" t="s">
        <v>1037</v>
      </c>
    </row>
    <row r="28">
      <c r="A28" s="1" t="s">
        <v>143</v>
      </c>
      <c r="B28" s="28">
        <v>5</v>
      </c>
      <c r="C28" s="29" t="s">
        <v>2421</v>
      </c>
      <c r="D28" s="28" t="s">
        <v>145</v>
      </c>
      <c r="E28" s="30" t="s">
        <v>2422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1021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.8">
      <c r="A30" s="1" t="s">
        <v>150</v>
      </c>
      <c r="E30" s="36" t="s">
        <v>1193</v>
      </c>
    </row>
    <row r="31" ht="158.4">
      <c r="A31" s="1" t="s">
        <v>152</v>
      </c>
      <c r="E31" s="30" t="s">
        <v>1041</v>
      </c>
    </row>
    <row r="32">
      <c r="A32" s="1" t="s">
        <v>143</v>
      </c>
      <c r="B32" s="28">
        <v>6</v>
      </c>
      <c r="C32" s="29" t="s">
        <v>2423</v>
      </c>
      <c r="D32" s="28" t="s">
        <v>145</v>
      </c>
      <c r="E32" s="30" t="s">
        <v>2424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1021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.8">
      <c r="A34" s="1" t="s">
        <v>150</v>
      </c>
      <c r="E34" s="36" t="s">
        <v>1193</v>
      </c>
    </row>
    <row r="35" ht="145.2">
      <c r="A35" s="1" t="s">
        <v>152</v>
      </c>
      <c r="E35" s="30" t="s">
        <v>1066</v>
      </c>
    </row>
    <row r="36">
      <c r="A36" s="1" t="s">
        <v>143</v>
      </c>
      <c r="B36" s="28">
        <v>7</v>
      </c>
      <c r="C36" s="29" t="s">
        <v>2425</v>
      </c>
      <c r="D36" s="28" t="s">
        <v>145</v>
      </c>
      <c r="E36" s="30" t="s">
        <v>2426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1193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2427</v>
      </c>
      <c r="D40" s="28" t="s">
        <v>145</v>
      </c>
      <c r="E40" s="30" t="s">
        <v>2428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1511</v>
      </c>
    </row>
    <row r="43" ht="158.4">
      <c r="A43" s="1" t="s">
        <v>152</v>
      </c>
      <c r="E43" s="30" t="s">
        <v>1041</v>
      </c>
    </row>
    <row r="44">
      <c r="A44" s="1" t="s">
        <v>143</v>
      </c>
      <c r="B44" s="28">
        <v>9</v>
      </c>
      <c r="C44" s="29" t="s">
        <v>2429</v>
      </c>
      <c r="D44" s="28" t="s">
        <v>145</v>
      </c>
      <c r="E44" s="30" t="s">
        <v>2430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1511</v>
      </c>
    </row>
    <row r="47" ht="145.2">
      <c r="A47" s="1" t="s">
        <v>152</v>
      </c>
      <c r="E47" s="30" t="s">
        <v>1066</v>
      </c>
    </row>
    <row r="48" ht="26.4">
      <c r="A48" s="1" t="s">
        <v>143</v>
      </c>
      <c r="B48" s="28">
        <v>10</v>
      </c>
      <c r="C48" s="29" t="s">
        <v>2431</v>
      </c>
      <c r="D48" s="28" t="s">
        <v>145</v>
      </c>
      <c r="E48" s="30" t="s">
        <v>2432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1196</v>
      </c>
    </row>
    <row r="51" ht="158.4">
      <c r="A51" s="1" t="s">
        <v>152</v>
      </c>
      <c r="E51" s="30" t="s">
        <v>1041</v>
      </c>
    </row>
    <row r="52" ht="26.4">
      <c r="A52" s="1" t="s">
        <v>143</v>
      </c>
      <c r="B52" s="28">
        <v>11</v>
      </c>
      <c r="C52" s="29" t="s">
        <v>2433</v>
      </c>
      <c r="D52" s="28" t="s">
        <v>145</v>
      </c>
      <c r="E52" s="30" t="s">
        <v>2434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1193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2435</v>
      </c>
      <c r="D56" s="28" t="s">
        <v>145</v>
      </c>
      <c r="E56" s="30" t="s">
        <v>2436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2437</v>
      </c>
    </row>
    <row r="59" ht="145.2">
      <c r="A59" s="1" t="s">
        <v>152</v>
      </c>
      <c r="E59" s="30" t="s">
        <v>1066</v>
      </c>
    </row>
    <row r="60">
      <c r="A60" s="1" t="s">
        <v>143</v>
      </c>
      <c r="B60" s="28">
        <v>13</v>
      </c>
      <c r="C60" s="29" t="s">
        <v>2438</v>
      </c>
      <c r="D60" s="28" t="s">
        <v>145</v>
      </c>
      <c r="E60" s="30" t="s">
        <v>2439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1514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2440</v>
      </c>
      <c r="D64" s="28" t="s">
        <v>145</v>
      </c>
      <c r="E64" s="30" t="s">
        <v>2441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1514</v>
      </c>
    </row>
    <row r="67" ht="145.2">
      <c r="A67" s="1" t="s">
        <v>152</v>
      </c>
      <c r="E67" s="30" t="s">
        <v>1066</v>
      </c>
    </row>
    <row r="68">
      <c r="A68" s="1" t="s">
        <v>143</v>
      </c>
      <c r="B68" s="28">
        <v>15</v>
      </c>
      <c r="C68" s="29" t="s">
        <v>2442</v>
      </c>
      <c r="D68" s="28" t="s">
        <v>145</v>
      </c>
      <c r="E68" s="30" t="s">
        <v>2443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2444</v>
      </c>
    </row>
    <row r="71" ht="158.4">
      <c r="A71" s="1" t="s">
        <v>152</v>
      </c>
      <c r="E71" s="30" t="s">
        <v>1041</v>
      </c>
    </row>
    <row r="72">
      <c r="A72" s="1" t="s">
        <v>143</v>
      </c>
      <c r="B72" s="28">
        <v>16</v>
      </c>
      <c r="C72" s="29" t="s">
        <v>2445</v>
      </c>
      <c r="D72" s="28" t="s">
        <v>145</v>
      </c>
      <c r="E72" s="30" t="s">
        <v>2446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2444</v>
      </c>
    </row>
    <row r="75" ht="145.2">
      <c r="A75" s="1" t="s">
        <v>152</v>
      </c>
      <c r="E75" s="30" t="s">
        <v>1066</v>
      </c>
    </row>
    <row r="76">
      <c r="A76" s="1" t="s">
        <v>143</v>
      </c>
      <c r="B76" s="28">
        <v>17</v>
      </c>
      <c r="C76" s="29" t="s">
        <v>2447</v>
      </c>
      <c r="D76" s="28" t="s">
        <v>145</v>
      </c>
      <c r="E76" s="30" t="s">
        <v>2448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1580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2449</v>
      </c>
      <c r="D80" s="28" t="s">
        <v>145</v>
      </c>
      <c r="E80" s="30" t="s">
        <v>2450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1580</v>
      </c>
    </row>
    <row r="83" ht="145.2">
      <c r="A83" s="1" t="s">
        <v>152</v>
      </c>
      <c r="E83" s="30" t="s">
        <v>1066</v>
      </c>
    </row>
    <row r="84">
      <c r="A84" s="1" t="s">
        <v>143</v>
      </c>
      <c r="B84" s="28">
        <v>19</v>
      </c>
      <c r="C84" s="29" t="s">
        <v>2451</v>
      </c>
      <c r="D84" s="28" t="s">
        <v>145</v>
      </c>
      <c r="E84" s="30" t="s">
        <v>2452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1193</v>
      </c>
    </row>
    <row r="87" ht="158.4">
      <c r="A87" s="1" t="s">
        <v>152</v>
      </c>
      <c r="E87" s="30" t="s">
        <v>1041</v>
      </c>
    </row>
    <row r="88">
      <c r="A88" s="1" t="s">
        <v>143</v>
      </c>
      <c r="B88" s="28">
        <v>20</v>
      </c>
      <c r="C88" s="29" t="s">
        <v>2453</v>
      </c>
      <c r="D88" s="28" t="s">
        <v>145</v>
      </c>
      <c r="E88" s="30" t="s">
        <v>2454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1193</v>
      </c>
    </row>
    <row r="91" ht="145.2">
      <c r="A91" s="1" t="s">
        <v>152</v>
      </c>
      <c r="E91" s="30" t="s">
        <v>1066</v>
      </c>
    </row>
    <row r="92">
      <c r="A92" s="1" t="s">
        <v>143</v>
      </c>
      <c r="B92" s="28">
        <v>21</v>
      </c>
      <c r="C92" s="29" t="s">
        <v>2455</v>
      </c>
      <c r="D92" s="28" t="s">
        <v>145</v>
      </c>
      <c r="E92" s="30" t="s">
        <v>2456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1534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2457</v>
      </c>
      <c r="D96" s="28" t="s">
        <v>145</v>
      </c>
      <c r="E96" s="30" t="s">
        <v>2458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1534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2459</v>
      </c>
      <c r="D100" s="28" t="s">
        <v>145</v>
      </c>
      <c r="E100" s="30" t="s">
        <v>2460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1202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2461</v>
      </c>
      <c r="D104" s="28" t="s">
        <v>145</v>
      </c>
      <c r="E104" s="30" t="s">
        <v>2462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1202</v>
      </c>
    </row>
    <row r="107" ht="145.2">
      <c r="A107" s="1" t="s">
        <v>152</v>
      </c>
      <c r="E107" s="30" t="s">
        <v>1066</v>
      </c>
    </row>
    <row r="108">
      <c r="A108" s="1" t="s">
        <v>143</v>
      </c>
      <c r="B108" s="28">
        <v>25</v>
      </c>
      <c r="C108" s="29" t="s">
        <v>2463</v>
      </c>
      <c r="D108" s="28" t="s">
        <v>145</v>
      </c>
      <c r="E108" s="30" t="s">
        <v>2464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1511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2465</v>
      </c>
      <c r="D112" s="28" t="s">
        <v>145</v>
      </c>
      <c r="E112" s="30" t="s">
        <v>2466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1511</v>
      </c>
    </row>
    <row r="115" ht="145.2">
      <c r="A115" s="1" t="s">
        <v>152</v>
      </c>
      <c r="E115" s="30" t="s">
        <v>1066</v>
      </c>
    </row>
    <row r="116" ht="26.4">
      <c r="A116" s="1" t="s">
        <v>143</v>
      </c>
      <c r="B116" s="28">
        <v>27</v>
      </c>
      <c r="C116" s="29" t="s">
        <v>2467</v>
      </c>
      <c r="D116" s="28" t="s">
        <v>145</v>
      </c>
      <c r="E116" s="30" t="s">
        <v>2468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1193</v>
      </c>
    </row>
    <row r="119" ht="158.4">
      <c r="A119" s="1" t="s">
        <v>152</v>
      </c>
      <c r="E119" s="30" t="s">
        <v>1041</v>
      </c>
    </row>
    <row r="120" ht="26.4">
      <c r="A120" s="1" t="s">
        <v>143</v>
      </c>
      <c r="B120" s="28">
        <v>28</v>
      </c>
      <c r="C120" s="29" t="s">
        <v>2469</v>
      </c>
      <c r="D120" s="28" t="s">
        <v>145</v>
      </c>
      <c r="E120" s="30" t="s">
        <v>2470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1193</v>
      </c>
    </row>
    <row r="123" ht="158.4">
      <c r="A123" s="1" t="s">
        <v>152</v>
      </c>
      <c r="E123" s="30" t="s">
        <v>1041</v>
      </c>
    </row>
    <row r="124">
      <c r="A124" s="1" t="s">
        <v>143</v>
      </c>
      <c r="B124" s="28">
        <v>29</v>
      </c>
      <c r="C124" s="29" t="s">
        <v>2471</v>
      </c>
      <c r="D124" s="28" t="s">
        <v>145</v>
      </c>
      <c r="E124" s="30" t="s">
        <v>2472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2473</v>
      </c>
    </row>
    <row r="127" ht="145.2">
      <c r="A127" s="1" t="s">
        <v>152</v>
      </c>
      <c r="E127" s="30" t="s">
        <v>1066</v>
      </c>
    </row>
    <row r="128">
      <c r="A128" s="1" t="s">
        <v>143</v>
      </c>
      <c r="B128" s="28">
        <v>30</v>
      </c>
      <c r="C128" s="29" t="s">
        <v>2474</v>
      </c>
      <c r="D128" s="28" t="s">
        <v>145</v>
      </c>
      <c r="E128" s="30" t="s">
        <v>2475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1196</v>
      </c>
    </row>
    <row r="131" ht="158.4">
      <c r="A131" s="1" t="s">
        <v>152</v>
      </c>
      <c r="E131" s="30" t="s">
        <v>1041</v>
      </c>
    </row>
    <row r="132">
      <c r="A132" s="1" t="s">
        <v>143</v>
      </c>
      <c r="B132" s="28">
        <v>31</v>
      </c>
      <c r="C132" s="29" t="s">
        <v>2476</v>
      </c>
      <c r="D132" s="28" t="s">
        <v>145</v>
      </c>
      <c r="E132" s="30" t="s">
        <v>2477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1196</v>
      </c>
    </row>
    <row r="135" ht="145.2">
      <c r="A135" s="1" t="s">
        <v>152</v>
      </c>
      <c r="E135" s="30" t="s">
        <v>1066</v>
      </c>
    </row>
    <row r="136">
      <c r="A136" s="1" t="s">
        <v>143</v>
      </c>
      <c r="B136" s="28">
        <v>32</v>
      </c>
      <c r="C136" s="29" t="s">
        <v>2478</v>
      </c>
      <c r="D136" s="28" t="s">
        <v>145</v>
      </c>
      <c r="E136" s="30" t="s">
        <v>2479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1489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2480</v>
      </c>
      <c r="D140" s="28" t="s">
        <v>145</v>
      </c>
      <c r="E140" s="30" t="s">
        <v>2481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1193</v>
      </c>
    </row>
    <row r="143" ht="158.4">
      <c r="A143" s="1" t="s">
        <v>152</v>
      </c>
      <c r="E143" s="30" t="s">
        <v>1041</v>
      </c>
    </row>
    <row r="144">
      <c r="A144" s="1" t="s">
        <v>143</v>
      </c>
      <c r="B144" s="28">
        <v>34</v>
      </c>
      <c r="C144" s="29" t="s">
        <v>2482</v>
      </c>
      <c r="D144" s="28" t="s">
        <v>145</v>
      </c>
      <c r="E144" s="30" t="s">
        <v>2483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1193</v>
      </c>
    </row>
    <row r="147" ht="145.2">
      <c r="A147" s="1" t="s">
        <v>152</v>
      </c>
      <c r="E147" s="30" t="s">
        <v>1066</v>
      </c>
    </row>
    <row r="148">
      <c r="A148" s="1" t="s">
        <v>143</v>
      </c>
      <c r="B148" s="28">
        <v>35</v>
      </c>
      <c r="C148" s="29" t="s">
        <v>2484</v>
      </c>
      <c r="D148" s="28" t="s">
        <v>145</v>
      </c>
      <c r="E148" s="30" t="s">
        <v>2485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1193</v>
      </c>
    </row>
    <row r="151" ht="211.2">
      <c r="A151" s="1" t="s">
        <v>152</v>
      </c>
      <c r="E151" s="30" t="s">
        <v>1197</v>
      </c>
    </row>
    <row r="152">
      <c r="A152" s="1" t="s">
        <v>143</v>
      </c>
      <c r="B152" s="28">
        <v>36</v>
      </c>
      <c r="C152" s="29" t="s">
        <v>2486</v>
      </c>
      <c r="D152" s="28" t="s">
        <v>145</v>
      </c>
      <c r="E152" s="30" t="s">
        <v>2487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1534</v>
      </c>
    </row>
    <row r="155" ht="145.2">
      <c r="A155" s="1" t="s">
        <v>152</v>
      </c>
      <c r="E155" s="30" t="s">
        <v>2488</v>
      </c>
    </row>
    <row r="156" ht="26.4">
      <c r="A156" s="1" t="s">
        <v>143</v>
      </c>
      <c r="B156" s="28">
        <v>37</v>
      </c>
      <c r="C156" s="29" t="s">
        <v>2489</v>
      </c>
      <c r="D156" s="28" t="s">
        <v>145</v>
      </c>
      <c r="E156" s="30" t="s">
        <v>2490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1193</v>
      </c>
    </row>
    <row r="159" ht="158.4">
      <c r="A159" s="1" t="s">
        <v>152</v>
      </c>
      <c r="E159" s="30" t="s">
        <v>1101</v>
      </c>
    </row>
    <row r="160">
      <c r="A160" s="1" t="s">
        <v>143</v>
      </c>
      <c r="B160" s="28">
        <v>38</v>
      </c>
      <c r="C160" s="29" t="s">
        <v>2491</v>
      </c>
      <c r="D160" s="28" t="s">
        <v>145</v>
      </c>
      <c r="E160" s="30" t="s">
        <v>2492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1193</v>
      </c>
    </row>
    <row r="163" ht="158.4">
      <c r="A163" s="1" t="s">
        <v>152</v>
      </c>
      <c r="E163" s="30" t="s">
        <v>1101</v>
      </c>
    </row>
    <row r="164">
      <c r="A164" s="1" t="s">
        <v>140</v>
      </c>
      <c r="C164" s="22" t="s">
        <v>2493</v>
      </c>
      <c r="E164" s="23" t="s">
        <v>2494</v>
      </c>
      <c r="L164" s="37"/>
      <c r="M164" s="38">
        <f>SUMIFS(M165:M168,A165:A168,"P")</f>
        <v>0</v>
      </c>
      <c r="N164" s="37"/>
    </row>
    <row r="165">
      <c r="A165" s="1" t="s">
        <v>143</v>
      </c>
      <c r="B165" s="28">
        <v>39</v>
      </c>
      <c r="C165" s="29" t="s">
        <v>2495</v>
      </c>
      <c r="D165" s="28" t="s">
        <v>145</v>
      </c>
      <c r="E165" s="30" t="s">
        <v>2496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9" t="s">
        <v>145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2497</v>
      </c>
    </row>
    <row r="167" ht="52.8">
      <c r="A167" s="1" t="s">
        <v>150</v>
      </c>
      <c r="E167" s="36" t="s">
        <v>1193</v>
      </c>
    </row>
    <row r="168">
      <c r="A168" s="1" t="s">
        <v>152</v>
      </c>
      <c r="E168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2498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2498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SUMIFS(M10:M17,A10:A17,"P")</f>
        <v>0</v>
      </c>
      <c r="N9" s="37"/>
    </row>
    <row r="10" ht="26.4">
      <c r="A10" s="1" t="s">
        <v>143</v>
      </c>
      <c r="B10" s="28">
        <v>1</v>
      </c>
      <c r="C10" s="29" t="s">
        <v>1620</v>
      </c>
      <c r="D10" s="28" t="s">
        <v>145</v>
      </c>
      <c r="E10" s="30" t="s">
        <v>1621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148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2499</v>
      </c>
    </row>
    <row r="13" ht="132">
      <c r="A13" s="1" t="s">
        <v>152</v>
      </c>
      <c r="E13" s="30" t="s">
        <v>1623</v>
      </c>
    </row>
    <row r="14" ht="26.4">
      <c r="A14" s="1" t="s">
        <v>143</v>
      </c>
      <c r="B14" s="28">
        <v>2</v>
      </c>
      <c r="C14" s="29" t="s">
        <v>1624</v>
      </c>
      <c r="D14" s="28" t="s">
        <v>145</v>
      </c>
      <c r="E14" s="30" t="s">
        <v>1625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148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2500</v>
      </c>
    </row>
    <row r="17" ht="132">
      <c r="A17" s="1" t="s">
        <v>152</v>
      </c>
      <c r="E17" s="30" t="s">
        <v>1623</v>
      </c>
    </row>
    <row r="18">
      <c r="A18" s="1" t="s">
        <v>140</v>
      </c>
      <c r="C18" s="22" t="s">
        <v>1458</v>
      </c>
      <c r="E18" s="23" t="s">
        <v>1459</v>
      </c>
      <c r="L18" s="37"/>
      <c r="M18" s="38">
        <f>SUMIFS(M19:M42,A19:A42,"P")</f>
        <v>0</v>
      </c>
      <c r="N18" s="37"/>
    </row>
    <row r="19">
      <c r="A19" s="1" t="s">
        <v>143</v>
      </c>
      <c r="B19" s="28">
        <v>3</v>
      </c>
      <c r="C19" s="29" t="s">
        <v>1220</v>
      </c>
      <c r="D19" s="28" t="s">
        <v>145</v>
      </c>
      <c r="E19" s="30" t="s">
        <v>1221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148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6">
      <c r="A21" s="1" t="s">
        <v>150</v>
      </c>
      <c r="E21" s="36" t="s">
        <v>2501</v>
      </c>
    </row>
    <row r="22" ht="79.2">
      <c r="A22" s="1" t="s">
        <v>152</v>
      </c>
      <c r="E22" s="30" t="s">
        <v>477</v>
      </c>
    </row>
    <row r="23" ht="26.4">
      <c r="A23" s="1" t="s">
        <v>143</v>
      </c>
      <c r="B23" s="28">
        <v>4</v>
      </c>
      <c r="C23" s="29" t="s">
        <v>926</v>
      </c>
      <c r="D23" s="28" t="s">
        <v>145</v>
      </c>
      <c r="E23" s="30" t="s">
        <v>927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148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6">
      <c r="A25" s="1" t="s">
        <v>150</v>
      </c>
      <c r="E25" s="36" t="s">
        <v>2502</v>
      </c>
    </row>
    <row r="26" ht="92.4">
      <c r="A26" s="1" t="s">
        <v>152</v>
      </c>
      <c r="E26" s="30" t="s">
        <v>481</v>
      </c>
    </row>
    <row r="27" ht="26.4">
      <c r="A27" s="1" t="s">
        <v>143</v>
      </c>
      <c r="B27" s="28">
        <v>5</v>
      </c>
      <c r="C27" s="29" t="s">
        <v>1657</v>
      </c>
      <c r="D27" s="28" t="s">
        <v>145</v>
      </c>
      <c r="E27" s="30" t="s">
        <v>1658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148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6">
      <c r="A29" s="1" t="s">
        <v>150</v>
      </c>
      <c r="E29" s="36" t="s">
        <v>2503</v>
      </c>
    </row>
    <row r="30" ht="105.6">
      <c r="A30" s="1" t="s">
        <v>152</v>
      </c>
      <c r="E30" s="30" t="s">
        <v>1659</v>
      </c>
    </row>
    <row r="31" ht="39.6">
      <c r="A31" s="1" t="s">
        <v>143</v>
      </c>
      <c r="B31" s="28">
        <v>6</v>
      </c>
      <c r="C31" s="29" t="s">
        <v>1660</v>
      </c>
      <c r="D31" s="28" t="s">
        <v>145</v>
      </c>
      <c r="E31" s="30" t="s">
        <v>1661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148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6">
      <c r="A33" s="1" t="s">
        <v>150</v>
      </c>
      <c r="E33" s="36" t="s">
        <v>2503</v>
      </c>
    </row>
    <row r="34" ht="105.6">
      <c r="A34" s="1" t="s">
        <v>152</v>
      </c>
      <c r="E34" s="30" t="s">
        <v>1659</v>
      </c>
    </row>
    <row r="35">
      <c r="A35" s="1" t="s">
        <v>143</v>
      </c>
      <c r="B35" s="28">
        <v>7</v>
      </c>
      <c r="C35" s="29" t="s">
        <v>2397</v>
      </c>
      <c r="D35" s="28" t="s">
        <v>145</v>
      </c>
      <c r="E35" s="30" t="s">
        <v>2398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148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6">
      <c r="A37" s="1" t="s">
        <v>150</v>
      </c>
      <c r="E37" s="36" t="s">
        <v>2503</v>
      </c>
    </row>
    <row r="38" ht="105.6">
      <c r="A38" s="1" t="s">
        <v>152</v>
      </c>
      <c r="E38" s="30" t="s">
        <v>2399</v>
      </c>
    </row>
    <row r="39">
      <c r="A39" s="1" t="s">
        <v>143</v>
      </c>
      <c r="B39" s="28">
        <v>8</v>
      </c>
      <c r="C39" s="29" t="s">
        <v>1673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148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6">
      <c r="A41" s="1" t="s">
        <v>150</v>
      </c>
      <c r="E41" s="36" t="s">
        <v>2503</v>
      </c>
    </row>
    <row r="42" ht="92.4">
      <c r="A42" s="1" t="s">
        <v>152</v>
      </c>
      <c r="E42" s="30" t="s">
        <v>1674</v>
      </c>
    </row>
    <row r="43">
      <c r="A43" s="1" t="s">
        <v>140</v>
      </c>
      <c r="C43" s="22" t="s">
        <v>141</v>
      </c>
      <c r="E43" s="23" t="s">
        <v>1430</v>
      </c>
      <c r="L43" s="37"/>
      <c r="M43" s="38">
        <f>SUMIFS(M44:M195,A44:A195,"P")</f>
        <v>0</v>
      </c>
      <c r="N43" s="37"/>
    </row>
    <row r="44">
      <c r="A44" s="1" t="s">
        <v>143</v>
      </c>
      <c r="B44" s="28">
        <v>9</v>
      </c>
      <c r="C44" s="29" t="s">
        <v>2267</v>
      </c>
      <c r="D44" s="28" t="s">
        <v>145</v>
      </c>
      <c r="E44" s="30" t="s">
        <v>2268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148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6">
      <c r="A46" s="1" t="s">
        <v>150</v>
      </c>
      <c r="E46" s="36" t="s">
        <v>2504</v>
      </c>
    </row>
    <row r="47" ht="158.4">
      <c r="A47" s="1" t="s">
        <v>152</v>
      </c>
      <c r="E47" s="30" t="s">
        <v>1041</v>
      </c>
    </row>
    <row r="48">
      <c r="A48" s="1" t="s">
        <v>143</v>
      </c>
      <c r="B48" s="28">
        <v>10</v>
      </c>
      <c r="C48" s="29" t="s">
        <v>2269</v>
      </c>
      <c r="D48" s="28" t="s">
        <v>145</v>
      </c>
      <c r="E48" s="30" t="s">
        <v>2270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148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6">
      <c r="A50" s="1" t="s">
        <v>150</v>
      </c>
      <c r="E50" s="36" t="s">
        <v>2504</v>
      </c>
    </row>
    <row r="51" ht="132">
      <c r="A51" s="1" t="s">
        <v>152</v>
      </c>
      <c r="E51" s="30" t="s">
        <v>1044</v>
      </c>
    </row>
    <row r="52">
      <c r="A52" s="1" t="s">
        <v>143</v>
      </c>
      <c r="B52" s="28">
        <v>11</v>
      </c>
      <c r="C52" s="29" t="s">
        <v>2271</v>
      </c>
      <c r="D52" s="28" t="s">
        <v>145</v>
      </c>
      <c r="E52" s="30" t="s">
        <v>2272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148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6">
      <c r="A54" s="1" t="s">
        <v>150</v>
      </c>
      <c r="E54" s="36" t="s">
        <v>2503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2273</v>
      </c>
      <c r="D56" s="28" t="s">
        <v>145</v>
      </c>
      <c r="E56" s="30" t="s">
        <v>2274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148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6">
      <c r="A58" s="1" t="s">
        <v>150</v>
      </c>
      <c r="E58" s="36" t="s">
        <v>2503</v>
      </c>
    </row>
    <row r="59" ht="132">
      <c r="A59" s="1" t="s">
        <v>152</v>
      </c>
      <c r="E59" s="30" t="s">
        <v>1044</v>
      </c>
    </row>
    <row r="60">
      <c r="A60" s="1" t="s">
        <v>143</v>
      </c>
      <c r="B60" s="28">
        <v>13</v>
      </c>
      <c r="C60" s="29" t="s">
        <v>1692</v>
      </c>
      <c r="D60" s="28" t="s">
        <v>145</v>
      </c>
      <c r="E60" s="30" t="s">
        <v>1693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148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6">
      <c r="A62" s="1" t="s">
        <v>150</v>
      </c>
      <c r="E62" s="36" t="s">
        <v>2505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1695</v>
      </c>
      <c r="D64" s="28" t="s">
        <v>145</v>
      </c>
      <c r="E64" s="30" t="s">
        <v>1696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148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6">
      <c r="A66" s="1" t="s">
        <v>150</v>
      </c>
      <c r="E66" s="36" t="s">
        <v>2505</v>
      </c>
    </row>
    <row r="67" ht="132">
      <c r="A67" s="1" t="s">
        <v>152</v>
      </c>
      <c r="E67" s="30" t="s">
        <v>1044</v>
      </c>
    </row>
    <row r="68">
      <c r="A68" s="1" t="s">
        <v>143</v>
      </c>
      <c r="B68" s="28">
        <v>15</v>
      </c>
      <c r="C68" s="29" t="s">
        <v>1019</v>
      </c>
      <c r="D68" s="28" t="s">
        <v>145</v>
      </c>
      <c r="E68" s="30" t="s">
        <v>1020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148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6">
      <c r="A70" s="1" t="s">
        <v>150</v>
      </c>
      <c r="E70" s="36" t="s">
        <v>2506</v>
      </c>
    </row>
    <row r="71" ht="132">
      <c r="A71" s="1" t="s">
        <v>152</v>
      </c>
      <c r="E71" s="30" t="s">
        <v>1023</v>
      </c>
    </row>
    <row r="72">
      <c r="A72" s="1" t="s">
        <v>143</v>
      </c>
      <c r="B72" s="28">
        <v>16</v>
      </c>
      <c r="C72" s="29" t="s">
        <v>1024</v>
      </c>
      <c r="D72" s="28" t="s">
        <v>145</v>
      </c>
      <c r="E72" s="30" t="s">
        <v>1025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148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6">
      <c r="A74" s="1" t="s">
        <v>150</v>
      </c>
      <c r="E74" s="36" t="s">
        <v>2507</v>
      </c>
    </row>
    <row r="75" ht="171.6">
      <c r="A75" s="1" t="s">
        <v>152</v>
      </c>
      <c r="E75" s="30" t="s">
        <v>1027</v>
      </c>
    </row>
    <row r="76">
      <c r="A76" s="1" t="s">
        <v>143</v>
      </c>
      <c r="B76" s="28">
        <v>17</v>
      </c>
      <c r="C76" s="29" t="s">
        <v>1028</v>
      </c>
      <c r="D76" s="28" t="s">
        <v>145</v>
      </c>
      <c r="E76" s="30" t="s">
        <v>1029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148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6">
      <c r="A78" s="1" t="s">
        <v>150</v>
      </c>
      <c r="E78" s="36" t="s">
        <v>2507</v>
      </c>
    </row>
    <row r="79" ht="132">
      <c r="A79" s="1" t="s">
        <v>152</v>
      </c>
      <c r="E79" s="30" t="s">
        <v>1030</v>
      </c>
    </row>
    <row r="80">
      <c r="A80" s="1" t="s">
        <v>143</v>
      </c>
      <c r="B80" s="28">
        <v>18</v>
      </c>
      <c r="C80" s="29" t="s">
        <v>1031</v>
      </c>
      <c r="D80" s="28" t="s">
        <v>145</v>
      </c>
      <c r="E80" s="30" t="s">
        <v>1032</v>
      </c>
      <c r="F80" s="31" t="s">
        <v>292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148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6">
      <c r="A82" s="1" t="s">
        <v>150</v>
      </c>
      <c r="E82" s="36" t="s">
        <v>2508</v>
      </c>
    </row>
    <row r="83" ht="171.6">
      <c r="A83" s="1" t="s">
        <v>152</v>
      </c>
      <c r="E83" s="30" t="s">
        <v>1034</v>
      </c>
    </row>
    <row r="84">
      <c r="A84" s="1" t="s">
        <v>143</v>
      </c>
      <c r="B84" s="28">
        <v>19</v>
      </c>
      <c r="C84" s="29" t="s">
        <v>1035</v>
      </c>
      <c r="D84" s="28" t="s">
        <v>145</v>
      </c>
      <c r="E84" s="30" t="s">
        <v>1036</v>
      </c>
      <c r="F84" s="31" t="s">
        <v>292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148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6">
      <c r="A86" s="1" t="s">
        <v>150</v>
      </c>
      <c r="E86" s="36" t="s">
        <v>2508</v>
      </c>
    </row>
    <row r="87" ht="132">
      <c r="A87" s="1" t="s">
        <v>152</v>
      </c>
      <c r="E87" s="30" t="s">
        <v>1037</v>
      </c>
    </row>
    <row r="88">
      <c r="A88" s="1" t="s">
        <v>143</v>
      </c>
      <c r="B88" s="28">
        <v>20</v>
      </c>
      <c r="C88" s="29" t="s">
        <v>1038</v>
      </c>
      <c r="D88" s="28" t="s">
        <v>145</v>
      </c>
      <c r="E88" s="30" t="s">
        <v>1039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148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6">
      <c r="A90" s="1" t="s">
        <v>150</v>
      </c>
      <c r="E90" s="36" t="s">
        <v>2509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1045</v>
      </c>
      <c r="D92" s="28" t="s">
        <v>145</v>
      </c>
      <c r="E92" s="30" t="s">
        <v>1046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148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6">
      <c r="A94" s="1" t="s">
        <v>150</v>
      </c>
      <c r="E94" s="36" t="s">
        <v>2510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1048</v>
      </c>
      <c r="D96" s="28" t="s">
        <v>145</v>
      </c>
      <c r="E96" s="30" t="s">
        <v>1049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148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6">
      <c r="A98" s="1" t="s">
        <v>150</v>
      </c>
      <c r="E98" s="36" t="s">
        <v>2510</v>
      </c>
    </row>
    <row r="99" ht="132">
      <c r="A99" s="1" t="s">
        <v>152</v>
      </c>
      <c r="E99" s="30" t="s">
        <v>1044</v>
      </c>
    </row>
    <row r="100">
      <c r="A100" s="1" t="s">
        <v>143</v>
      </c>
      <c r="B100" s="28">
        <v>23</v>
      </c>
      <c r="C100" s="29" t="s">
        <v>1050</v>
      </c>
      <c r="D100" s="28" t="s">
        <v>145</v>
      </c>
      <c r="E100" s="30" t="s">
        <v>1051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148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6">
      <c r="A102" s="1" t="s">
        <v>150</v>
      </c>
      <c r="E102" s="36" t="s">
        <v>2511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1053</v>
      </c>
      <c r="D104" s="28" t="s">
        <v>145</v>
      </c>
      <c r="E104" s="30" t="s">
        <v>1054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148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6">
      <c r="A106" s="1" t="s">
        <v>150</v>
      </c>
      <c r="E106" s="36" t="s">
        <v>2511</v>
      </c>
    </row>
    <row r="107" ht="158.4">
      <c r="A107" s="1" t="s">
        <v>152</v>
      </c>
      <c r="E107" s="30" t="s">
        <v>1041</v>
      </c>
    </row>
    <row r="108" ht="26.4">
      <c r="A108" s="1" t="s">
        <v>143</v>
      </c>
      <c r="B108" s="28">
        <v>25</v>
      </c>
      <c r="C108" s="29" t="s">
        <v>1055</v>
      </c>
      <c r="D108" s="28" t="s">
        <v>145</v>
      </c>
      <c r="E108" s="30" t="s">
        <v>1056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148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6">
      <c r="A110" s="1" t="s">
        <v>150</v>
      </c>
      <c r="E110" s="36" t="s">
        <v>2512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1058</v>
      </c>
      <c r="D112" s="28" t="s">
        <v>145</v>
      </c>
      <c r="E112" s="30" t="s">
        <v>1059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148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6">
      <c r="A114" s="1" t="s">
        <v>150</v>
      </c>
      <c r="E114" s="36" t="s">
        <v>2513</v>
      </c>
    </row>
    <row r="115" ht="132">
      <c r="A115" s="1" t="s">
        <v>152</v>
      </c>
      <c r="E115" s="30" t="s">
        <v>1044</v>
      </c>
    </row>
    <row r="116">
      <c r="A116" s="1" t="s">
        <v>143</v>
      </c>
      <c r="B116" s="28">
        <v>27</v>
      </c>
      <c r="C116" s="29" t="s">
        <v>1501</v>
      </c>
      <c r="D116" s="28" t="s">
        <v>145</v>
      </c>
      <c r="E116" s="30" t="s">
        <v>1502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148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6">
      <c r="A118" s="1" t="s">
        <v>150</v>
      </c>
      <c r="E118" s="36" t="s">
        <v>2511</v>
      </c>
    </row>
    <row r="119" ht="158.4">
      <c r="A119" s="1" t="s">
        <v>152</v>
      </c>
      <c r="E119" s="30" t="s">
        <v>1041</v>
      </c>
    </row>
    <row r="120">
      <c r="A120" s="1" t="s">
        <v>143</v>
      </c>
      <c r="B120" s="28">
        <v>28</v>
      </c>
      <c r="C120" s="29" t="s">
        <v>1504</v>
      </c>
      <c r="D120" s="28" t="s">
        <v>145</v>
      </c>
      <c r="E120" s="30" t="s">
        <v>1505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148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6">
      <c r="A122" s="1" t="s">
        <v>150</v>
      </c>
      <c r="E122" s="36" t="s">
        <v>2511</v>
      </c>
    </row>
    <row r="123" ht="132">
      <c r="A123" s="1" t="s">
        <v>152</v>
      </c>
      <c r="E123" s="30" t="s">
        <v>1044</v>
      </c>
    </row>
    <row r="124">
      <c r="A124" s="1" t="s">
        <v>143</v>
      </c>
      <c r="B124" s="28">
        <v>29</v>
      </c>
      <c r="C124" s="29" t="s">
        <v>2514</v>
      </c>
      <c r="D124" s="28" t="s">
        <v>145</v>
      </c>
      <c r="E124" s="30" t="s">
        <v>2515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148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6">
      <c r="A126" s="1" t="s">
        <v>150</v>
      </c>
      <c r="E126" s="36" t="s">
        <v>2516</v>
      </c>
    </row>
    <row r="127" ht="158.4">
      <c r="A127" s="1" t="s">
        <v>152</v>
      </c>
      <c r="E127" s="30" t="s">
        <v>1041</v>
      </c>
    </row>
    <row r="128">
      <c r="A128" s="1" t="s">
        <v>143</v>
      </c>
      <c r="B128" s="28">
        <v>30</v>
      </c>
      <c r="C128" s="29" t="s">
        <v>2517</v>
      </c>
      <c r="D128" s="28" t="s">
        <v>145</v>
      </c>
      <c r="E128" s="30" t="s">
        <v>2518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148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6">
      <c r="A130" s="1" t="s">
        <v>150</v>
      </c>
      <c r="E130" s="36" t="s">
        <v>2516</v>
      </c>
    </row>
    <row r="131" ht="132">
      <c r="A131" s="1" t="s">
        <v>152</v>
      </c>
      <c r="E131" s="30" t="s">
        <v>1044</v>
      </c>
    </row>
    <row r="132">
      <c r="A132" s="1" t="s">
        <v>143</v>
      </c>
      <c r="B132" s="28">
        <v>31</v>
      </c>
      <c r="C132" s="29" t="s">
        <v>2519</v>
      </c>
      <c r="D132" s="28" t="s">
        <v>145</v>
      </c>
      <c r="E132" s="30" t="s">
        <v>2520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148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6">
      <c r="A134" s="1" t="s">
        <v>150</v>
      </c>
      <c r="E134" s="36" t="s">
        <v>2516</v>
      </c>
    </row>
    <row r="135" ht="158.4">
      <c r="A135" s="1" t="s">
        <v>152</v>
      </c>
      <c r="E135" s="30" t="s">
        <v>1041</v>
      </c>
    </row>
    <row r="136" ht="26.4">
      <c r="A136" s="1" t="s">
        <v>143</v>
      </c>
      <c r="B136" s="28">
        <v>32</v>
      </c>
      <c r="C136" s="29" t="s">
        <v>2521</v>
      </c>
      <c r="D136" s="28" t="s">
        <v>145</v>
      </c>
      <c r="E136" s="30" t="s">
        <v>2522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148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6">
      <c r="A138" s="1" t="s">
        <v>150</v>
      </c>
      <c r="E138" s="36" t="s">
        <v>2516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2523</v>
      </c>
      <c r="D140" s="28" t="s">
        <v>145</v>
      </c>
      <c r="E140" s="30" t="s">
        <v>2524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148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6">
      <c r="A142" s="1" t="s">
        <v>150</v>
      </c>
      <c r="E142" s="36" t="s">
        <v>2525</v>
      </c>
    </row>
    <row r="143" ht="132">
      <c r="A143" s="1" t="s">
        <v>152</v>
      </c>
      <c r="E143" s="30" t="s">
        <v>1044</v>
      </c>
    </row>
    <row r="144" ht="26.4">
      <c r="A144" s="1" t="s">
        <v>143</v>
      </c>
      <c r="B144" s="28">
        <v>34</v>
      </c>
      <c r="C144" s="29" t="s">
        <v>2526</v>
      </c>
      <c r="D144" s="28" t="s">
        <v>145</v>
      </c>
      <c r="E144" s="30" t="s">
        <v>2527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148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6">
      <c r="A146" s="1" t="s">
        <v>150</v>
      </c>
      <c r="E146" s="36" t="s">
        <v>2528</v>
      </c>
    </row>
    <row r="147" ht="158.4">
      <c r="A147" s="1" t="s">
        <v>152</v>
      </c>
      <c r="E147" s="30" t="s">
        <v>1041</v>
      </c>
    </row>
    <row r="148">
      <c r="A148" s="1" t="s">
        <v>143</v>
      </c>
      <c r="B148" s="28">
        <v>35</v>
      </c>
      <c r="C148" s="29" t="s">
        <v>2529</v>
      </c>
      <c r="D148" s="28" t="s">
        <v>145</v>
      </c>
      <c r="E148" s="30" t="s">
        <v>2530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148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6">
      <c r="A150" s="1" t="s">
        <v>150</v>
      </c>
      <c r="E150" s="36" t="s">
        <v>2528</v>
      </c>
    </row>
    <row r="151" ht="132">
      <c r="A151" s="1" t="s">
        <v>152</v>
      </c>
      <c r="E151" s="30" t="s">
        <v>1044</v>
      </c>
    </row>
    <row r="152" ht="26.4">
      <c r="A152" s="1" t="s">
        <v>143</v>
      </c>
      <c r="B152" s="28">
        <v>36</v>
      </c>
      <c r="C152" s="29" t="s">
        <v>2531</v>
      </c>
      <c r="D152" s="28" t="s">
        <v>145</v>
      </c>
      <c r="E152" s="30" t="s">
        <v>2532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148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6">
      <c r="A154" s="1" t="s">
        <v>150</v>
      </c>
      <c r="E154" s="36" t="s">
        <v>2528</v>
      </c>
    </row>
    <row r="155" ht="158.4">
      <c r="A155" s="1" t="s">
        <v>152</v>
      </c>
      <c r="E155" s="30" t="s">
        <v>1041</v>
      </c>
    </row>
    <row r="156">
      <c r="A156" s="1" t="s">
        <v>143</v>
      </c>
      <c r="B156" s="28">
        <v>37</v>
      </c>
      <c r="C156" s="29" t="s">
        <v>2533</v>
      </c>
      <c r="D156" s="28" t="s">
        <v>145</v>
      </c>
      <c r="E156" s="30" t="s">
        <v>2534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148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6">
      <c r="A158" s="1" t="s">
        <v>150</v>
      </c>
      <c r="E158" s="36" t="s">
        <v>2528</v>
      </c>
    </row>
    <row r="159" ht="132">
      <c r="A159" s="1" t="s">
        <v>152</v>
      </c>
      <c r="E159" s="30" t="s">
        <v>1044</v>
      </c>
    </row>
    <row r="160">
      <c r="A160" s="1" t="s">
        <v>143</v>
      </c>
      <c r="B160" s="28">
        <v>38</v>
      </c>
      <c r="C160" s="29" t="s">
        <v>2535</v>
      </c>
      <c r="D160" s="28" t="s">
        <v>145</v>
      </c>
      <c r="E160" s="30" t="s">
        <v>2536</v>
      </c>
      <c r="F160" s="31" t="s">
        <v>2537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148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6">
      <c r="A162" s="1" t="s">
        <v>150</v>
      </c>
      <c r="E162" s="36" t="s">
        <v>2516</v>
      </c>
    </row>
    <row r="163" ht="145.2">
      <c r="A163" s="1" t="s">
        <v>152</v>
      </c>
      <c r="E163" s="30" t="s">
        <v>2538</v>
      </c>
    </row>
    <row r="164">
      <c r="A164" s="1" t="s">
        <v>143</v>
      </c>
      <c r="B164" s="28">
        <v>39</v>
      </c>
      <c r="C164" s="29" t="s">
        <v>2539</v>
      </c>
      <c r="D164" s="28" t="s">
        <v>145</v>
      </c>
      <c r="E164" s="30" t="s">
        <v>2540</v>
      </c>
      <c r="F164" s="31" t="s">
        <v>2537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148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6">
      <c r="A166" s="1" t="s">
        <v>150</v>
      </c>
      <c r="E166" s="36" t="s">
        <v>2516</v>
      </c>
    </row>
    <row r="167" ht="145.2">
      <c r="A167" s="1" t="s">
        <v>152</v>
      </c>
      <c r="E167" s="30" t="s">
        <v>2538</v>
      </c>
    </row>
    <row r="168" ht="26.4">
      <c r="A168" s="1" t="s">
        <v>143</v>
      </c>
      <c r="B168" s="28">
        <v>40</v>
      </c>
      <c r="C168" s="29" t="s">
        <v>2541</v>
      </c>
      <c r="D168" s="28" t="s">
        <v>145</v>
      </c>
      <c r="E168" s="30" t="s">
        <v>2542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148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6">
      <c r="A170" s="1" t="s">
        <v>150</v>
      </c>
      <c r="E170" s="36" t="s">
        <v>2543</v>
      </c>
    </row>
    <row r="171" ht="158.4">
      <c r="A171" s="1" t="s">
        <v>152</v>
      </c>
      <c r="E171" s="30" t="s">
        <v>1041</v>
      </c>
    </row>
    <row r="172">
      <c r="A172" s="1" t="s">
        <v>143</v>
      </c>
      <c r="B172" s="28">
        <v>41</v>
      </c>
      <c r="C172" s="29" t="s">
        <v>1064</v>
      </c>
      <c r="D172" s="28" t="s">
        <v>145</v>
      </c>
      <c r="E172" s="30" t="s">
        <v>1065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148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6">
      <c r="A174" s="1" t="s">
        <v>150</v>
      </c>
      <c r="E174" s="36" t="s">
        <v>2543</v>
      </c>
    </row>
    <row r="175" ht="145.2">
      <c r="A175" s="1" t="s">
        <v>152</v>
      </c>
      <c r="E175" s="30" t="s">
        <v>1066</v>
      </c>
    </row>
    <row r="176" ht="26.4">
      <c r="A176" s="1" t="s">
        <v>143</v>
      </c>
      <c r="B176" s="28">
        <v>42</v>
      </c>
      <c r="C176" s="29" t="s">
        <v>1067</v>
      </c>
      <c r="D176" s="28" t="s">
        <v>145</v>
      </c>
      <c r="E176" s="30" t="s">
        <v>1068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148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6">
      <c r="A178" s="1" t="s">
        <v>150</v>
      </c>
      <c r="E178" s="36" t="s">
        <v>2543</v>
      </c>
    </row>
    <row r="179" ht="158.4">
      <c r="A179" s="1" t="s">
        <v>152</v>
      </c>
      <c r="E179" s="30" t="s">
        <v>1041</v>
      </c>
    </row>
    <row r="180" ht="26.4">
      <c r="A180" s="1" t="s">
        <v>143</v>
      </c>
      <c r="B180" s="28">
        <v>43</v>
      </c>
      <c r="C180" s="29" t="s">
        <v>1072</v>
      </c>
      <c r="D180" s="28" t="s">
        <v>145</v>
      </c>
      <c r="E180" s="30" t="s">
        <v>1073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148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6">
      <c r="A182" s="1" t="s">
        <v>150</v>
      </c>
      <c r="E182" s="36" t="s">
        <v>2543</v>
      </c>
    </row>
    <row r="183" ht="184.8">
      <c r="A183" s="1" t="s">
        <v>152</v>
      </c>
      <c r="E183" s="30" t="s">
        <v>1071</v>
      </c>
    </row>
    <row r="184" ht="26.4">
      <c r="A184" s="1" t="s">
        <v>143</v>
      </c>
      <c r="B184" s="28">
        <v>44</v>
      </c>
      <c r="C184" s="29" t="s">
        <v>1074</v>
      </c>
      <c r="D184" s="28" t="s">
        <v>145</v>
      </c>
      <c r="E184" s="30" t="s">
        <v>1075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148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6">
      <c r="A186" s="1" t="s">
        <v>150</v>
      </c>
      <c r="E186" s="36" t="s">
        <v>2543</v>
      </c>
    </row>
    <row r="187" ht="184.8">
      <c r="A187" s="1" t="s">
        <v>152</v>
      </c>
      <c r="E187" s="30" t="s">
        <v>1071</v>
      </c>
    </row>
    <row r="188">
      <c r="A188" s="1" t="s">
        <v>143</v>
      </c>
      <c r="B188" s="28">
        <v>45</v>
      </c>
      <c r="C188" s="29" t="s">
        <v>1076</v>
      </c>
      <c r="D188" s="28" t="s">
        <v>145</v>
      </c>
      <c r="E188" s="30" t="s">
        <v>1077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148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6">
      <c r="A190" s="1" t="s">
        <v>150</v>
      </c>
      <c r="E190" s="36" t="s">
        <v>2543</v>
      </c>
    </row>
    <row r="191" ht="145.2">
      <c r="A191" s="1" t="s">
        <v>152</v>
      </c>
      <c r="E191" s="30" t="s">
        <v>1066</v>
      </c>
    </row>
    <row r="192">
      <c r="A192" s="1" t="s">
        <v>143</v>
      </c>
      <c r="B192" s="28">
        <v>46</v>
      </c>
      <c r="C192" s="29" t="s">
        <v>2544</v>
      </c>
      <c r="D192" s="28" t="s">
        <v>145</v>
      </c>
      <c r="E192" s="30" t="s">
        <v>2545</v>
      </c>
      <c r="F192" s="31" t="s">
        <v>2537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9"/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6">
      <c r="A194" s="1" t="s">
        <v>150</v>
      </c>
      <c r="E194" s="36" t="s">
        <v>2516</v>
      </c>
    </row>
    <row r="195">
      <c r="A195" s="1" t="s">
        <v>152</v>
      </c>
      <c r="E195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2546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2546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2391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SUMIFS(M15:M34,A15:A34,"P")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2392</v>
      </c>
    </row>
    <row r="18" ht="79.2">
      <c r="A18" s="1" t="s">
        <v>152</v>
      </c>
      <c r="E18" s="30" t="s">
        <v>477</v>
      </c>
    </row>
    <row r="19" ht="26.4">
      <c r="A19" s="1" t="s">
        <v>143</v>
      </c>
      <c r="B19" s="28">
        <v>3</v>
      </c>
      <c r="C19" s="29" t="s">
        <v>926</v>
      </c>
      <c r="D19" s="28" t="s">
        <v>145</v>
      </c>
      <c r="E19" s="30" t="s">
        <v>927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2393</v>
      </c>
    </row>
    <row r="22" ht="92.4">
      <c r="A22" s="1" t="s">
        <v>152</v>
      </c>
      <c r="E22" s="30" t="s">
        <v>481</v>
      </c>
    </row>
    <row r="23" ht="26.4">
      <c r="A23" s="1" t="s">
        <v>143</v>
      </c>
      <c r="B23" s="28">
        <v>4</v>
      </c>
      <c r="C23" s="29" t="s">
        <v>1657</v>
      </c>
      <c r="D23" s="28" t="s">
        <v>145</v>
      </c>
      <c r="E23" s="30" t="s">
        <v>1658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2396</v>
      </c>
    </row>
    <row r="26" ht="105.6">
      <c r="A26" s="1" t="s">
        <v>152</v>
      </c>
      <c r="E26" s="30" t="s">
        <v>1659</v>
      </c>
    </row>
    <row r="27">
      <c r="A27" s="1" t="s">
        <v>143</v>
      </c>
      <c r="B27" s="28">
        <v>5</v>
      </c>
      <c r="C27" s="29" t="s">
        <v>2397</v>
      </c>
      <c r="D27" s="28" t="s">
        <v>145</v>
      </c>
      <c r="E27" s="30" t="s">
        <v>2398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2399</v>
      </c>
    </row>
    <row r="31">
      <c r="A31" s="1" t="s">
        <v>143</v>
      </c>
      <c r="B31" s="28">
        <v>6</v>
      </c>
      <c r="C31" s="29" t="s">
        <v>1673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92.4">
      <c r="A34" s="1" t="s">
        <v>152</v>
      </c>
      <c r="E34" s="30" t="s">
        <v>1674</v>
      </c>
    </row>
    <row r="35">
      <c r="A35" s="1" t="s">
        <v>140</v>
      </c>
      <c r="C35" s="22" t="s">
        <v>141</v>
      </c>
      <c r="E35" s="23" t="s">
        <v>1430</v>
      </c>
      <c r="L35" s="37"/>
      <c r="M35" s="38">
        <f>SUMIFS(M36:M123,A36:A123,"P")</f>
        <v>0</v>
      </c>
      <c r="N35" s="37"/>
    </row>
    <row r="36">
      <c r="A36" s="1" t="s">
        <v>143</v>
      </c>
      <c r="B36" s="28">
        <v>7</v>
      </c>
      <c r="C36" s="29" t="s">
        <v>2267</v>
      </c>
      <c r="D36" s="28" t="s">
        <v>145</v>
      </c>
      <c r="E36" s="30" t="s">
        <v>2268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1900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2269</v>
      </c>
      <c r="D40" s="28" t="s">
        <v>145</v>
      </c>
      <c r="E40" s="30" t="s">
        <v>2270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1900</v>
      </c>
    </row>
    <row r="43" ht="132">
      <c r="A43" s="1" t="s">
        <v>152</v>
      </c>
      <c r="E43" s="30" t="s">
        <v>1044</v>
      </c>
    </row>
    <row r="44">
      <c r="A44" s="1" t="s">
        <v>143</v>
      </c>
      <c r="B44" s="28">
        <v>9</v>
      </c>
      <c r="C44" s="29" t="s">
        <v>2269</v>
      </c>
      <c r="D44" s="28" t="s">
        <v>406</v>
      </c>
      <c r="E44" s="30" t="s">
        <v>2270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1900</v>
      </c>
    </row>
    <row r="47" ht="132">
      <c r="A47" s="1" t="s">
        <v>152</v>
      </c>
      <c r="E47" s="30" t="s">
        <v>1044</v>
      </c>
    </row>
    <row r="48">
      <c r="A48" s="1" t="s">
        <v>143</v>
      </c>
      <c r="B48" s="28">
        <v>10</v>
      </c>
      <c r="C48" s="29" t="s">
        <v>2271</v>
      </c>
      <c r="D48" s="28" t="s">
        <v>145</v>
      </c>
      <c r="E48" s="30" t="s">
        <v>2272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2396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2273</v>
      </c>
      <c r="D52" s="28" t="s">
        <v>145</v>
      </c>
      <c r="E52" s="30" t="s">
        <v>2274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32">
      <c r="A55" s="1" t="s">
        <v>152</v>
      </c>
      <c r="E55" s="30" t="s">
        <v>1044</v>
      </c>
    </row>
    <row r="56">
      <c r="A56" s="1" t="s">
        <v>143</v>
      </c>
      <c r="B56" s="28">
        <v>12</v>
      </c>
      <c r="C56" s="29" t="s">
        <v>1692</v>
      </c>
      <c r="D56" s="28" t="s">
        <v>145</v>
      </c>
      <c r="E56" s="30" t="s">
        <v>1693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58.4">
      <c r="A59" s="1" t="s">
        <v>152</v>
      </c>
      <c r="E59" s="30" t="s">
        <v>1041</v>
      </c>
    </row>
    <row r="60">
      <c r="A60" s="1" t="s">
        <v>143</v>
      </c>
      <c r="B60" s="28">
        <v>13</v>
      </c>
      <c r="C60" s="29" t="s">
        <v>1695</v>
      </c>
      <c r="D60" s="28" t="s">
        <v>145</v>
      </c>
      <c r="E60" s="30" t="s">
        <v>1696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2396</v>
      </c>
    </row>
    <row r="63" ht="132">
      <c r="A63" s="1" t="s">
        <v>152</v>
      </c>
      <c r="E63" s="30" t="s">
        <v>1044</v>
      </c>
    </row>
    <row r="64">
      <c r="A64" s="1" t="s">
        <v>143</v>
      </c>
      <c r="B64" s="28">
        <v>14</v>
      </c>
      <c r="C64" s="29" t="s">
        <v>1019</v>
      </c>
      <c r="D64" s="28" t="s">
        <v>145</v>
      </c>
      <c r="E64" s="30" t="s">
        <v>1020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2396</v>
      </c>
    </row>
    <row r="67" ht="132">
      <c r="A67" s="1" t="s">
        <v>152</v>
      </c>
      <c r="E67" s="30" t="s">
        <v>1023</v>
      </c>
    </row>
    <row r="68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2402</v>
      </c>
    </row>
    <row r="71" ht="171.6">
      <c r="A71" s="1" t="s">
        <v>152</v>
      </c>
      <c r="E71" s="30" t="s">
        <v>1034</v>
      </c>
    </row>
    <row r="72">
      <c r="A72" s="1" t="s">
        <v>143</v>
      </c>
      <c r="B72" s="28">
        <v>16</v>
      </c>
      <c r="C72" s="29" t="s">
        <v>1038</v>
      </c>
      <c r="D72" s="28" t="s">
        <v>145</v>
      </c>
      <c r="E72" s="30" t="s">
        <v>1039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1965</v>
      </c>
    </row>
    <row r="75" ht="158.4">
      <c r="A75" s="1" t="s">
        <v>152</v>
      </c>
      <c r="E75" s="30" t="s">
        <v>1041</v>
      </c>
    </row>
    <row r="76">
      <c r="A76" s="1" t="s">
        <v>143</v>
      </c>
      <c r="B76" s="28">
        <v>17</v>
      </c>
      <c r="C76" s="29" t="s">
        <v>2403</v>
      </c>
      <c r="D76" s="28" t="s">
        <v>145</v>
      </c>
      <c r="E76" s="30" t="s">
        <v>2404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2396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2405</v>
      </c>
      <c r="D80" s="28" t="s">
        <v>145</v>
      </c>
      <c r="E80" s="30" t="s">
        <v>2406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2396</v>
      </c>
    </row>
    <row r="83" ht="132">
      <c r="A83" s="1" t="s">
        <v>152</v>
      </c>
      <c r="E83" s="30" t="s">
        <v>1044</v>
      </c>
    </row>
    <row r="84" ht="26.4">
      <c r="A84" s="1" t="s">
        <v>143</v>
      </c>
      <c r="B84" s="28">
        <v>19</v>
      </c>
      <c r="C84" s="29" t="s">
        <v>2547</v>
      </c>
      <c r="D84" s="28" t="s">
        <v>145</v>
      </c>
      <c r="E84" s="30" t="s">
        <v>2548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2396</v>
      </c>
    </row>
    <row r="87" ht="158.4">
      <c r="A87" s="1" t="s">
        <v>152</v>
      </c>
      <c r="E87" s="30" t="s">
        <v>1443</v>
      </c>
    </row>
    <row r="88">
      <c r="A88" s="1" t="s">
        <v>143</v>
      </c>
      <c r="B88" s="28">
        <v>20</v>
      </c>
      <c r="C88" s="29" t="s">
        <v>2549</v>
      </c>
      <c r="D88" s="28" t="s">
        <v>145</v>
      </c>
      <c r="E88" s="30" t="s">
        <v>2550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2396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2551</v>
      </c>
      <c r="D92" s="28" t="s">
        <v>145</v>
      </c>
      <c r="E92" s="30" t="s">
        <v>2552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2396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2411</v>
      </c>
      <c r="D96" s="28" t="s">
        <v>145</v>
      </c>
      <c r="E96" s="30" t="s">
        <v>2412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1063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1082</v>
      </c>
      <c r="D100" s="28" t="s">
        <v>145</v>
      </c>
      <c r="E100" s="30" t="s">
        <v>1083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2396</v>
      </c>
    </row>
    <row r="103" ht="184.8">
      <c r="A103" s="1" t="s">
        <v>152</v>
      </c>
      <c r="E103" s="30" t="s">
        <v>1071</v>
      </c>
    </row>
    <row r="104" ht="26.4">
      <c r="A104" s="1" t="s">
        <v>143</v>
      </c>
      <c r="B104" s="28">
        <v>24</v>
      </c>
      <c r="C104" s="29" t="s">
        <v>2553</v>
      </c>
      <c r="D104" s="28" t="s">
        <v>145</v>
      </c>
      <c r="E104" s="30" t="s">
        <v>2554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2555</v>
      </c>
    </row>
    <row r="107" ht="158.4">
      <c r="A107" s="1" t="s">
        <v>152</v>
      </c>
      <c r="E107" s="30" t="s">
        <v>1041</v>
      </c>
    </row>
    <row r="108">
      <c r="A108" s="1" t="s">
        <v>143</v>
      </c>
      <c r="B108" s="28">
        <v>25</v>
      </c>
      <c r="C108" s="29" t="s">
        <v>2556</v>
      </c>
      <c r="D108" s="28" t="s">
        <v>145</v>
      </c>
      <c r="E108" s="30" t="s">
        <v>2557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2396</v>
      </c>
    </row>
    <row r="111" ht="184.8">
      <c r="A111" s="1" t="s">
        <v>152</v>
      </c>
      <c r="E111" s="30" t="s">
        <v>1071</v>
      </c>
    </row>
    <row r="112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2396</v>
      </c>
    </row>
    <row r="115" ht="145.2">
      <c r="A115" s="1" t="s">
        <v>152</v>
      </c>
      <c r="E115" s="30" t="s">
        <v>1066</v>
      </c>
    </row>
    <row r="116">
      <c r="A116" s="1" t="s">
        <v>143</v>
      </c>
      <c r="B116" s="28">
        <v>27</v>
      </c>
      <c r="C116" s="29" t="s">
        <v>1097</v>
      </c>
      <c r="D116" s="28" t="s">
        <v>145</v>
      </c>
      <c r="E116" s="30" t="s">
        <v>1098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2396</v>
      </c>
    </row>
    <row r="119" ht="184.8">
      <c r="A119" s="1" t="s">
        <v>152</v>
      </c>
      <c r="E119" s="30" t="s">
        <v>1071</v>
      </c>
    </row>
    <row r="120">
      <c r="A120" s="1" t="s">
        <v>143</v>
      </c>
      <c r="B120" s="28">
        <v>28</v>
      </c>
      <c r="C120" s="29" t="s">
        <v>1591</v>
      </c>
      <c r="D120" s="28" t="s">
        <v>145</v>
      </c>
      <c r="E120" s="30" t="s">
        <v>1592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2396</v>
      </c>
    </row>
    <row r="123" ht="184.8">
      <c r="A123" s="1" t="s">
        <v>152</v>
      </c>
      <c r="E123" s="30" t="s">
        <v>1071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2558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2558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2390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2559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SUMIFS(M15:M18,A15:A18,"P")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2560</v>
      </c>
    </row>
    <row r="18" ht="79.2">
      <c r="A18" s="1" t="s">
        <v>152</v>
      </c>
      <c r="E18" s="30" t="s">
        <v>477</v>
      </c>
    </row>
    <row r="19">
      <c r="A19" s="1" t="s">
        <v>140</v>
      </c>
      <c r="C19" s="22" t="s">
        <v>141</v>
      </c>
      <c r="E19" s="23" t="s">
        <v>1430</v>
      </c>
      <c r="L19" s="37"/>
      <c r="M19" s="38">
        <f>SUMIFS(M20:M167,A20:A167,"P")</f>
        <v>0</v>
      </c>
      <c r="N19" s="37"/>
    </row>
    <row r="20">
      <c r="A20" s="1" t="s">
        <v>143</v>
      </c>
      <c r="B20" s="28">
        <v>3</v>
      </c>
      <c r="C20" s="29" t="s">
        <v>1031</v>
      </c>
      <c r="D20" s="28" t="s">
        <v>145</v>
      </c>
      <c r="E20" s="30" t="s">
        <v>1032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3">
        <v>0</v>
      </c>
      <c r="M20" s="20">
        <f>ROUND(G20*L20,P4)</f>
        <v>0</v>
      </c>
      <c r="N20" s="39" t="s">
        <v>1021</v>
      </c>
      <c r="O20" s="35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.8">
      <c r="A22" s="1" t="s">
        <v>150</v>
      </c>
      <c r="E22" s="36" t="s">
        <v>1193</v>
      </c>
    </row>
    <row r="23" ht="171.6">
      <c r="A23" s="1" t="s">
        <v>152</v>
      </c>
      <c r="E23" s="30" t="s">
        <v>1034</v>
      </c>
    </row>
    <row r="24">
      <c r="A24" s="1" t="s">
        <v>143</v>
      </c>
      <c r="B24" s="28">
        <v>4</v>
      </c>
      <c r="C24" s="29" t="s">
        <v>1035</v>
      </c>
      <c r="D24" s="28" t="s">
        <v>145</v>
      </c>
      <c r="E24" s="30" t="s">
        <v>1036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9" t="s">
        <v>1021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.8">
      <c r="A26" s="1" t="s">
        <v>150</v>
      </c>
      <c r="E26" s="36" t="s">
        <v>1193</v>
      </c>
    </row>
    <row r="27" ht="132">
      <c r="A27" s="1" t="s">
        <v>152</v>
      </c>
      <c r="E27" s="30" t="s">
        <v>1037</v>
      </c>
    </row>
    <row r="28">
      <c r="A28" s="1" t="s">
        <v>143</v>
      </c>
      <c r="B28" s="28">
        <v>5</v>
      </c>
      <c r="C28" s="29" t="s">
        <v>2421</v>
      </c>
      <c r="D28" s="28" t="s">
        <v>145</v>
      </c>
      <c r="E28" s="30" t="s">
        <v>2422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1021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.8">
      <c r="A30" s="1" t="s">
        <v>150</v>
      </c>
      <c r="E30" s="36" t="s">
        <v>1193</v>
      </c>
    </row>
    <row r="31" ht="158.4">
      <c r="A31" s="1" t="s">
        <v>152</v>
      </c>
      <c r="E31" s="30" t="s">
        <v>1041</v>
      </c>
    </row>
    <row r="32">
      <c r="A32" s="1" t="s">
        <v>143</v>
      </c>
      <c r="B32" s="28">
        <v>6</v>
      </c>
      <c r="C32" s="29" t="s">
        <v>2423</v>
      </c>
      <c r="D32" s="28" t="s">
        <v>145</v>
      </c>
      <c r="E32" s="30" t="s">
        <v>2424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1021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.8">
      <c r="A34" s="1" t="s">
        <v>150</v>
      </c>
      <c r="E34" s="36" t="s">
        <v>1193</v>
      </c>
    </row>
    <row r="35" ht="145.2">
      <c r="A35" s="1" t="s">
        <v>152</v>
      </c>
      <c r="E35" s="30" t="s">
        <v>1066</v>
      </c>
    </row>
    <row r="36">
      <c r="A36" s="1" t="s">
        <v>143</v>
      </c>
      <c r="B36" s="28">
        <v>7</v>
      </c>
      <c r="C36" s="29" t="s">
        <v>2425</v>
      </c>
      <c r="D36" s="28" t="s">
        <v>145</v>
      </c>
      <c r="E36" s="30" t="s">
        <v>2426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1193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2427</v>
      </c>
      <c r="D40" s="28" t="s">
        <v>145</v>
      </c>
      <c r="E40" s="30" t="s">
        <v>2428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1202</v>
      </c>
    </row>
    <row r="43" ht="158.4">
      <c r="A43" s="1" t="s">
        <v>152</v>
      </c>
      <c r="E43" s="30" t="s">
        <v>1041</v>
      </c>
    </row>
    <row r="44">
      <c r="A44" s="1" t="s">
        <v>143</v>
      </c>
      <c r="B44" s="28">
        <v>9</v>
      </c>
      <c r="C44" s="29" t="s">
        <v>2429</v>
      </c>
      <c r="D44" s="28" t="s">
        <v>145</v>
      </c>
      <c r="E44" s="30" t="s">
        <v>2430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1202</v>
      </c>
    </row>
    <row r="47" ht="145.2">
      <c r="A47" s="1" t="s">
        <v>152</v>
      </c>
      <c r="E47" s="30" t="s">
        <v>1066</v>
      </c>
    </row>
    <row r="48" ht="26.4">
      <c r="A48" s="1" t="s">
        <v>143</v>
      </c>
      <c r="B48" s="28">
        <v>10</v>
      </c>
      <c r="C48" s="29" t="s">
        <v>2431</v>
      </c>
      <c r="D48" s="28" t="s">
        <v>145</v>
      </c>
      <c r="E48" s="30" t="s">
        <v>2432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1511</v>
      </c>
    </row>
    <row r="51" ht="158.4">
      <c r="A51" s="1" t="s">
        <v>152</v>
      </c>
      <c r="E51" s="30" t="s">
        <v>1041</v>
      </c>
    </row>
    <row r="52" ht="26.4">
      <c r="A52" s="1" t="s">
        <v>143</v>
      </c>
      <c r="B52" s="28">
        <v>11</v>
      </c>
      <c r="C52" s="29" t="s">
        <v>2433</v>
      </c>
      <c r="D52" s="28" t="s">
        <v>145</v>
      </c>
      <c r="E52" s="30" t="s">
        <v>2434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1193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2435</v>
      </c>
      <c r="D56" s="28" t="s">
        <v>145</v>
      </c>
      <c r="E56" s="30" t="s">
        <v>2436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1202</v>
      </c>
    </row>
    <row r="59" ht="145.2">
      <c r="A59" s="1" t="s">
        <v>152</v>
      </c>
      <c r="E59" s="30" t="s">
        <v>1066</v>
      </c>
    </row>
    <row r="60">
      <c r="A60" s="1" t="s">
        <v>143</v>
      </c>
      <c r="B60" s="28">
        <v>13</v>
      </c>
      <c r="C60" s="29" t="s">
        <v>2438</v>
      </c>
      <c r="D60" s="28" t="s">
        <v>145</v>
      </c>
      <c r="E60" s="30" t="s">
        <v>2439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2561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2440</v>
      </c>
      <c r="D64" s="28" t="s">
        <v>145</v>
      </c>
      <c r="E64" s="30" t="s">
        <v>2441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2561</v>
      </c>
    </row>
    <row r="67" ht="145.2">
      <c r="A67" s="1" t="s">
        <v>152</v>
      </c>
      <c r="E67" s="30" t="s">
        <v>1066</v>
      </c>
    </row>
    <row r="68">
      <c r="A68" s="1" t="s">
        <v>143</v>
      </c>
      <c r="B68" s="28">
        <v>15</v>
      </c>
      <c r="C68" s="29" t="s">
        <v>2442</v>
      </c>
      <c r="D68" s="28" t="s">
        <v>145</v>
      </c>
      <c r="E68" s="30" t="s">
        <v>2443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2562</v>
      </c>
    </row>
    <row r="71" ht="158.4">
      <c r="A71" s="1" t="s">
        <v>152</v>
      </c>
      <c r="E71" s="30" t="s">
        <v>1041</v>
      </c>
    </row>
    <row r="72">
      <c r="A72" s="1" t="s">
        <v>143</v>
      </c>
      <c r="B72" s="28">
        <v>16</v>
      </c>
      <c r="C72" s="29" t="s">
        <v>2445</v>
      </c>
      <c r="D72" s="28" t="s">
        <v>145</v>
      </c>
      <c r="E72" s="30" t="s">
        <v>2446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2562</v>
      </c>
    </row>
    <row r="75" ht="145.2">
      <c r="A75" s="1" t="s">
        <v>152</v>
      </c>
      <c r="E75" s="30" t="s">
        <v>1066</v>
      </c>
    </row>
    <row r="76">
      <c r="A76" s="1" t="s">
        <v>143</v>
      </c>
      <c r="B76" s="28">
        <v>17</v>
      </c>
      <c r="C76" s="29" t="s">
        <v>2447</v>
      </c>
      <c r="D76" s="28" t="s">
        <v>145</v>
      </c>
      <c r="E76" s="30" t="s">
        <v>2448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1534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2449</v>
      </c>
      <c r="D80" s="28" t="s">
        <v>145</v>
      </c>
      <c r="E80" s="30" t="s">
        <v>2450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1534</v>
      </c>
    </row>
    <row r="83" ht="145.2">
      <c r="A83" s="1" t="s">
        <v>152</v>
      </c>
      <c r="E83" s="30" t="s">
        <v>1066</v>
      </c>
    </row>
    <row r="84">
      <c r="A84" s="1" t="s">
        <v>143</v>
      </c>
      <c r="B84" s="28">
        <v>19</v>
      </c>
      <c r="C84" s="29" t="s">
        <v>2451</v>
      </c>
      <c r="D84" s="28" t="s">
        <v>145</v>
      </c>
      <c r="E84" s="30" t="s">
        <v>2452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1193</v>
      </c>
    </row>
    <row r="87" ht="158.4">
      <c r="A87" s="1" t="s">
        <v>152</v>
      </c>
      <c r="E87" s="30" t="s">
        <v>1041</v>
      </c>
    </row>
    <row r="88">
      <c r="A88" s="1" t="s">
        <v>143</v>
      </c>
      <c r="B88" s="28">
        <v>20</v>
      </c>
      <c r="C88" s="29" t="s">
        <v>2453</v>
      </c>
      <c r="D88" s="28" t="s">
        <v>145</v>
      </c>
      <c r="E88" s="30" t="s">
        <v>2454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1193</v>
      </c>
    </row>
    <row r="91" ht="145.2">
      <c r="A91" s="1" t="s">
        <v>152</v>
      </c>
      <c r="E91" s="30" t="s">
        <v>1066</v>
      </c>
    </row>
    <row r="92">
      <c r="A92" s="1" t="s">
        <v>143</v>
      </c>
      <c r="B92" s="28">
        <v>21</v>
      </c>
      <c r="C92" s="29" t="s">
        <v>2455</v>
      </c>
      <c r="D92" s="28" t="s">
        <v>145</v>
      </c>
      <c r="E92" s="30" t="s">
        <v>2456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1848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2457</v>
      </c>
      <c r="D96" s="28" t="s">
        <v>145</v>
      </c>
      <c r="E96" s="30" t="s">
        <v>2458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1848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2459</v>
      </c>
      <c r="D100" s="28" t="s">
        <v>145</v>
      </c>
      <c r="E100" s="30" t="s">
        <v>2460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1580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2461</v>
      </c>
      <c r="D104" s="28" t="s">
        <v>145</v>
      </c>
      <c r="E104" s="30" t="s">
        <v>2462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1580</v>
      </c>
    </row>
    <row r="107" ht="145.2">
      <c r="A107" s="1" t="s">
        <v>152</v>
      </c>
      <c r="E107" s="30" t="s">
        <v>1066</v>
      </c>
    </row>
    <row r="108">
      <c r="A108" s="1" t="s">
        <v>143</v>
      </c>
      <c r="B108" s="28">
        <v>25</v>
      </c>
      <c r="C108" s="29" t="s">
        <v>2463</v>
      </c>
      <c r="D108" s="28" t="s">
        <v>145</v>
      </c>
      <c r="E108" s="30" t="s">
        <v>2464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1202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2465</v>
      </c>
      <c r="D112" s="28" t="s">
        <v>145</v>
      </c>
      <c r="E112" s="30" t="s">
        <v>2466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1202</v>
      </c>
    </row>
    <row r="115" ht="145.2">
      <c r="A115" s="1" t="s">
        <v>152</v>
      </c>
      <c r="E115" s="30" t="s">
        <v>1066</v>
      </c>
    </row>
    <row r="116" ht="26.4">
      <c r="A116" s="1" t="s">
        <v>143</v>
      </c>
      <c r="B116" s="28">
        <v>27</v>
      </c>
      <c r="C116" s="29" t="s">
        <v>2467</v>
      </c>
      <c r="D116" s="28" t="s">
        <v>145</v>
      </c>
      <c r="E116" s="30" t="s">
        <v>2468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1193</v>
      </c>
    </row>
    <row r="119" ht="158.4">
      <c r="A119" s="1" t="s">
        <v>152</v>
      </c>
      <c r="E119" s="30" t="s">
        <v>1041</v>
      </c>
    </row>
    <row r="120" ht="26.4">
      <c r="A120" s="1" t="s">
        <v>143</v>
      </c>
      <c r="B120" s="28">
        <v>28</v>
      </c>
      <c r="C120" s="29" t="s">
        <v>2469</v>
      </c>
      <c r="D120" s="28" t="s">
        <v>145</v>
      </c>
      <c r="E120" s="30" t="s">
        <v>2470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1193</v>
      </c>
    </row>
    <row r="123" ht="158.4">
      <c r="A123" s="1" t="s">
        <v>152</v>
      </c>
      <c r="E123" s="30" t="s">
        <v>1041</v>
      </c>
    </row>
    <row r="124">
      <c r="A124" s="1" t="s">
        <v>143</v>
      </c>
      <c r="B124" s="28">
        <v>29</v>
      </c>
      <c r="C124" s="29" t="s">
        <v>2471</v>
      </c>
      <c r="D124" s="28" t="s">
        <v>145</v>
      </c>
      <c r="E124" s="30" t="s">
        <v>2472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2473</v>
      </c>
    </row>
    <row r="127" ht="145.2">
      <c r="A127" s="1" t="s">
        <v>152</v>
      </c>
      <c r="E127" s="30" t="s">
        <v>1066</v>
      </c>
    </row>
    <row r="128">
      <c r="A128" s="1" t="s">
        <v>143</v>
      </c>
      <c r="B128" s="28">
        <v>30</v>
      </c>
      <c r="C128" s="29" t="s">
        <v>2474</v>
      </c>
      <c r="D128" s="28" t="s">
        <v>145</v>
      </c>
      <c r="E128" s="30" t="s">
        <v>2475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1196</v>
      </c>
    </row>
    <row r="131" ht="158.4">
      <c r="A131" s="1" t="s">
        <v>152</v>
      </c>
      <c r="E131" s="30" t="s">
        <v>1041</v>
      </c>
    </row>
    <row r="132">
      <c r="A132" s="1" t="s">
        <v>143</v>
      </c>
      <c r="B132" s="28">
        <v>31</v>
      </c>
      <c r="C132" s="29" t="s">
        <v>2476</v>
      </c>
      <c r="D132" s="28" t="s">
        <v>145</v>
      </c>
      <c r="E132" s="30" t="s">
        <v>2477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1196</v>
      </c>
    </row>
    <row r="135" ht="145.2">
      <c r="A135" s="1" t="s">
        <v>152</v>
      </c>
      <c r="E135" s="30" t="s">
        <v>1066</v>
      </c>
    </row>
    <row r="136">
      <c r="A136" s="1" t="s">
        <v>143</v>
      </c>
      <c r="B136" s="28">
        <v>32</v>
      </c>
      <c r="C136" s="29" t="s">
        <v>2478</v>
      </c>
      <c r="D136" s="28" t="s">
        <v>145</v>
      </c>
      <c r="E136" s="30" t="s">
        <v>2479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1489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2480</v>
      </c>
      <c r="D140" s="28" t="s">
        <v>145</v>
      </c>
      <c r="E140" s="30" t="s">
        <v>2481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1193</v>
      </c>
    </row>
    <row r="143" ht="158.4">
      <c r="A143" s="1" t="s">
        <v>152</v>
      </c>
      <c r="E143" s="30" t="s">
        <v>1041</v>
      </c>
    </row>
    <row r="144">
      <c r="A144" s="1" t="s">
        <v>143</v>
      </c>
      <c r="B144" s="28">
        <v>34</v>
      </c>
      <c r="C144" s="29" t="s">
        <v>2482</v>
      </c>
      <c r="D144" s="28" t="s">
        <v>145</v>
      </c>
      <c r="E144" s="30" t="s">
        <v>2483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1193</v>
      </c>
    </row>
    <row r="147" ht="145.2">
      <c r="A147" s="1" t="s">
        <v>152</v>
      </c>
      <c r="E147" s="30" t="s">
        <v>1066</v>
      </c>
    </row>
    <row r="148">
      <c r="A148" s="1" t="s">
        <v>143</v>
      </c>
      <c r="B148" s="28">
        <v>35</v>
      </c>
      <c r="C148" s="29" t="s">
        <v>2484</v>
      </c>
      <c r="D148" s="28" t="s">
        <v>145</v>
      </c>
      <c r="E148" s="30" t="s">
        <v>2485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1193</v>
      </c>
    </row>
    <row r="151" ht="211.2">
      <c r="A151" s="1" t="s">
        <v>152</v>
      </c>
      <c r="E151" s="30" t="s">
        <v>1197</v>
      </c>
    </row>
    <row r="152">
      <c r="A152" s="1" t="s">
        <v>143</v>
      </c>
      <c r="B152" s="28">
        <v>36</v>
      </c>
      <c r="C152" s="29" t="s">
        <v>2486</v>
      </c>
      <c r="D152" s="28" t="s">
        <v>145</v>
      </c>
      <c r="E152" s="30" t="s">
        <v>2487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1534</v>
      </c>
    </row>
    <row r="155" ht="145.2">
      <c r="A155" s="1" t="s">
        <v>152</v>
      </c>
      <c r="E155" s="30" t="s">
        <v>2488</v>
      </c>
    </row>
    <row r="156" ht="26.4">
      <c r="A156" s="1" t="s">
        <v>143</v>
      </c>
      <c r="B156" s="28">
        <v>37</v>
      </c>
      <c r="C156" s="29" t="s">
        <v>2489</v>
      </c>
      <c r="D156" s="28" t="s">
        <v>145</v>
      </c>
      <c r="E156" s="30" t="s">
        <v>2490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1193</v>
      </c>
    </row>
    <row r="159" ht="158.4">
      <c r="A159" s="1" t="s">
        <v>152</v>
      </c>
      <c r="E159" s="30" t="s">
        <v>1101</v>
      </c>
    </row>
    <row r="160">
      <c r="A160" s="1" t="s">
        <v>143</v>
      </c>
      <c r="B160" s="28">
        <v>38</v>
      </c>
      <c r="C160" s="29" t="s">
        <v>2491</v>
      </c>
      <c r="D160" s="28" t="s">
        <v>145</v>
      </c>
      <c r="E160" s="30" t="s">
        <v>2492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1193</v>
      </c>
    </row>
    <row r="163" ht="158.4">
      <c r="A163" s="1" t="s">
        <v>152</v>
      </c>
      <c r="E163" s="30" t="s">
        <v>1101</v>
      </c>
    </row>
    <row r="164">
      <c r="A164" s="1" t="s">
        <v>143</v>
      </c>
      <c r="B164" s="28">
        <v>40</v>
      </c>
      <c r="C164" s="29" t="s">
        <v>2495</v>
      </c>
      <c r="D164" s="28" t="s">
        <v>406</v>
      </c>
      <c r="E164" s="30" t="s">
        <v>2496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145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2497</v>
      </c>
    </row>
    <row r="166" ht="52.8">
      <c r="A166" s="1" t="s">
        <v>150</v>
      </c>
      <c r="E166" s="36" t="s">
        <v>1193</v>
      </c>
    </row>
    <row r="167">
      <c r="A167" s="1" t="s">
        <v>152</v>
      </c>
      <c r="E167" s="30" t="s">
        <v>1469</v>
      </c>
    </row>
    <row r="168">
      <c r="A168" s="1" t="s">
        <v>140</v>
      </c>
      <c r="C168" s="22" t="s">
        <v>2493</v>
      </c>
      <c r="E168" s="23" t="s">
        <v>2494</v>
      </c>
      <c r="L168" s="37"/>
      <c r="M168" s="38">
        <f>SUMIFS(M169:M172,A169:A172,"P")</f>
        <v>0</v>
      </c>
      <c r="N168" s="37"/>
    </row>
    <row r="169">
      <c r="A169" s="1" t="s">
        <v>143</v>
      </c>
      <c r="B169" s="28">
        <v>39</v>
      </c>
      <c r="C169" s="29" t="s">
        <v>2495</v>
      </c>
      <c r="D169" s="28" t="s">
        <v>145</v>
      </c>
      <c r="E169" s="30" t="s">
        <v>2496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9" t="s">
        <v>145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2497</v>
      </c>
    </row>
    <row r="171" ht="52.8">
      <c r="A171" s="1" t="s">
        <v>150</v>
      </c>
      <c r="E171" s="36" t="s">
        <v>1193</v>
      </c>
    </row>
    <row r="172">
      <c r="A172" s="1" t="s">
        <v>152</v>
      </c>
      <c r="E172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2563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2563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SUMIFS(M10:M21,A10:A21,"P")</f>
        <v>0</v>
      </c>
      <c r="N9" s="37"/>
    </row>
    <row r="10">
      <c r="A10" s="1" t="s">
        <v>143</v>
      </c>
      <c r="B10" s="28">
        <v>1</v>
      </c>
      <c r="C10" s="29" t="s">
        <v>2045</v>
      </c>
      <c r="D10" s="28" t="s">
        <v>145</v>
      </c>
      <c r="E10" s="30" t="s">
        <v>2046</v>
      </c>
      <c r="F10" s="31" t="s">
        <v>904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/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2564</v>
      </c>
    </row>
    <row r="13" ht="158.4">
      <c r="A13" s="1" t="s">
        <v>152</v>
      </c>
      <c r="E13" s="30" t="s">
        <v>2048</v>
      </c>
    </row>
    <row r="14">
      <c r="A14" s="1" t="s">
        <v>143</v>
      </c>
      <c r="B14" s="28">
        <v>2</v>
      </c>
      <c r="C14" s="29" t="s">
        <v>2049</v>
      </c>
      <c r="D14" s="28" t="s">
        <v>145</v>
      </c>
      <c r="E14" s="30" t="s">
        <v>2050</v>
      </c>
      <c r="F14" s="31" t="s">
        <v>2051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/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2565</v>
      </c>
    </row>
    <row r="17" ht="66">
      <c r="A17" s="1" t="s">
        <v>152</v>
      </c>
      <c r="E17" s="30" t="s">
        <v>2053</v>
      </c>
    </row>
    <row r="18">
      <c r="A18" s="1" t="s">
        <v>143</v>
      </c>
      <c r="B18" s="28">
        <v>4</v>
      </c>
      <c r="C18" s="29" t="s">
        <v>2054</v>
      </c>
      <c r="D18" s="28" t="s">
        <v>145</v>
      </c>
      <c r="E18" s="30" t="s">
        <v>2055</v>
      </c>
      <c r="F18" s="31" t="s">
        <v>904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/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2566</v>
      </c>
    </row>
    <row r="21" ht="52.8">
      <c r="A21" s="1" t="s">
        <v>152</v>
      </c>
      <c r="E21" s="30" t="s">
        <v>2057</v>
      </c>
    </row>
    <row r="22">
      <c r="A22" s="1" t="s">
        <v>140</v>
      </c>
      <c r="C22" s="22" t="s">
        <v>2065</v>
      </c>
      <c r="E22" s="23" t="s">
        <v>2066</v>
      </c>
      <c r="L22" s="37"/>
      <c r="M22" s="38">
        <f>SUMIFS(M23:M26,A23:A26,"P")</f>
        <v>0</v>
      </c>
      <c r="N22" s="37"/>
    </row>
    <row r="23">
      <c r="A23" s="1" t="s">
        <v>143</v>
      </c>
      <c r="B23" s="28">
        <v>5</v>
      </c>
      <c r="C23" s="29" t="s">
        <v>2067</v>
      </c>
      <c r="D23" s="28" t="s">
        <v>145</v>
      </c>
      <c r="E23" s="30" t="s">
        <v>2068</v>
      </c>
      <c r="F23" s="31" t="s">
        <v>258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148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6">
      <c r="A25" s="1" t="s">
        <v>150</v>
      </c>
      <c r="E25" s="36" t="s">
        <v>2567</v>
      </c>
    </row>
    <row r="26" ht="66">
      <c r="A26" s="1" t="s">
        <v>152</v>
      </c>
      <c r="E26" s="30" t="s">
        <v>2070</v>
      </c>
    </row>
    <row r="27">
      <c r="A27" s="1" t="s">
        <v>140</v>
      </c>
      <c r="C27" s="22" t="s">
        <v>1418</v>
      </c>
      <c r="E27" s="23" t="s">
        <v>1419</v>
      </c>
      <c r="L27" s="37"/>
      <c r="M27" s="38">
        <f>SUMIFS(M28:M55,A28:A55,"P")</f>
        <v>0</v>
      </c>
      <c r="N27" s="37"/>
    </row>
    <row r="28">
      <c r="A28" s="1" t="s">
        <v>143</v>
      </c>
      <c r="B28" s="28">
        <v>6</v>
      </c>
      <c r="C28" s="29" t="s">
        <v>1420</v>
      </c>
      <c r="D28" s="28" t="s">
        <v>145</v>
      </c>
      <c r="E28" s="30" t="s">
        <v>1421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148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6">
      <c r="A30" s="1" t="s">
        <v>150</v>
      </c>
      <c r="E30" s="36" t="s">
        <v>2346</v>
      </c>
    </row>
    <row r="31" ht="356.4">
      <c r="A31" s="1" t="s">
        <v>152</v>
      </c>
      <c r="E31" s="30" t="s">
        <v>260</v>
      </c>
    </row>
    <row r="32">
      <c r="A32" s="1" t="s">
        <v>143</v>
      </c>
      <c r="B32" s="28">
        <v>7</v>
      </c>
      <c r="C32" s="29" t="s">
        <v>2072</v>
      </c>
      <c r="D32" s="28" t="s">
        <v>145</v>
      </c>
      <c r="E32" s="30" t="s">
        <v>2073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148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6">
      <c r="A34" s="1" t="s">
        <v>150</v>
      </c>
      <c r="E34" s="36" t="s">
        <v>2568</v>
      </c>
    </row>
    <row r="35" ht="52.8">
      <c r="A35" s="1" t="s">
        <v>152</v>
      </c>
      <c r="E35" s="30" t="s">
        <v>2075</v>
      </c>
    </row>
    <row r="36">
      <c r="A36" s="1" t="s">
        <v>143</v>
      </c>
      <c r="B36" s="28">
        <v>8</v>
      </c>
      <c r="C36" s="29" t="s">
        <v>2076</v>
      </c>
      <c r="D36" s="28" t="s">
        <v>145</v>
      </c>
      <c r="E36" s="30" t="s">
        <v>2077</v>
      </c>
      <c r="F36" s="31" t="s">
        <v>258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148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6">
      <c r="A38" s="1" t="s">
        <v>150</v>
      </c>
      <c r="E38" s="36" t="s">
        <v>2569</v>
      </c>
    </row>
    <row r="39" ht="356.4">
      <c r="A39" s="1" t="s">
        <v>152</v>
      </c>
      <c r="E39" s="30" t="s">
        <v>260</v>
      </c>
    </row>
    <row r="40">
      <c r="A40" s="1" t="s">
        <v>143</v>
      </c>
      <c r="B40" s="28">
        <v>9</v>
      </c>
      <c r="C40" s="29" t="s">
        <v>2079</v>
      </c>
      <c r="D40" s="28" t="s">
        <v>145</v>
      </c>
      <c r="E40" s="30" t="s">
        <v>2080</v>
      </c>
      <c r="F40" s="31" t="s">
        <v>258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148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6">
      <c r="A42" s="1" t="s">
        <v>150</v>
      </c>
      <c r="E42" s="36" t="s">
        <v>2570</v>
      </c>
    </row>
    <row r="43" ht="52.8">
      <c r="A43" s="1" t="s">
        <v>152</v>
      </c>
      <c r="E43" s="30" t="s">
        <v>2075</v>
      </c>
    </row>
    <row r="44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148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6">
      <c r="A46" s="1" t="s">
        <v>150</v>
      </c>
      <c r="E46" s="36" t="s">
        <v>2571</v>
      </c>
    </row>
    <row r="47" ht="264">
      <c r="A47" s="1" t="s">
        <v>152</v>
      </c>
      <c r="E47" s="30" t="s">
        <v>268</v>
      </c>
    </row>
    <row r="48">
      <c r="A48" s="1" t="s">
        <v>143</v>
      </c>
      <c r="B48" s="28">
        <v>11</v>
      </c>
      <c r="C48" s="29" t="s">
        <v>2089</v>
      </c>
      <c r="D48" s="28" t="s">
        <v>145</v>
      </c>
      <c r="E48" s="30" t="s">
        <v>2090</v>
      </c>
      <c r="F48" s="31" t="s">
        <v>258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148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6">
      <c r="A50" s="1" t="s">
        <v>150</v>
      </c>
      <c r="E50" s="36" t="s">
        <v>2572</v>
      </c>
    </row>
    <row r="51" ht="330">
      <c r="A51" s="1" t="s">
        <v>152</v>
      </c>
      <c r="E51" s="30" t="s">
        <v>2092</v>
      </c>
    </row>
    <row r="52">
      <c r="A52" s="1" t="s">
        <v>143</v>
      </c>
      <c r="B52" s="28">
        <v>12</v>
      </c>
      <c r="C52" s="29" t="s">
        <v>2093</v>
      </c>
      <c r="D52" s="28" t="s">
        <v>145</v>
      </c>
      <c r="E52" s="30" t="s">
        <v>2094</v>
      </c>
      <c r="F52" s="31" t="s">
        <v>258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148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6">
      <c r="A54" s="1" t="s">
        <v>150</v>
      </c>
      <c r="E54" s="36" t="s">
        <v>2573</v>
      </c>
    </row>
    <row r="55" ht="343.2">
      <c r="A55" s="1" t="s">
        <v>152</v>
      </c>
      <c r="E55" s="30" t="s">
        <v>2096</v>
      </c>
    </row>
    <row r="56">
      <c r="A56" s="1" t="s">
        <v>140</v>
      </c>
      <c r="C56" s="22" t="s">
        <v>1423</v>
      </c>
      <c r="E56" s="23" t="s">
        <v>1424</v>
      </c>
      <c r="L56" s="37"/>
      <c r="M56" s="38">
        <f>SUMIFS(M57:M64,A57:A64,"P")</f>
        <v>0</v>
      </c>
      <c r="N56" s="37"/>
    </row>
    <row r="57">
      <c r="A57" s="1" t="s">
        <v>143</v>
      </c>
      <c r="B57" s="28">
        <v>13</v>
      </c>
      <c r="C57" s="29" t="s">
        <v>1425</v>
      </c>
      <c r="D57" s="28" t="s">
        <v>145</v>
      </c>
      <c r="E57" s="30" t="s">
        <v>1426</v>
      </c>
      <c r="F57" s="31" t="s">
        <v>1427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9" t="s">
        <v>148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6">
      <c r="A59" s="1" t="s">
        <v>150</v>
      </c>
      <c r="E59" s="36" t="s">
        <v>2574</v>
      </c>
    </row>
    <row r="60" ht="52.8">
      <c r="A60" s="1" t="s">
        <v>152</v>
      </c>
      <c r="E60" s="30" t="s">
        <v>1429</v>
      </c>
    </row>
    <row r="61">
      <c r="A61" s="1" t="s">
        <v>143</v>
      </c>
      <c r="B61" s="28">
        <v>14</v>
      </c>
      <c r="C61" s="29" t="s">
        <v>2102</v>
      </c>
      <c r="D61" s="28" t="s">
        <v>145</v>
      </c>
      <c r="E61" s="30" t="s">
        <v>2103</v>
      </c>
      <c r="F61" s="31" t="s">
        <v>1427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9" t="s">
        <v>148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6">
      <c r="A63" s="1" t="s">
        <v>150</v>
      </c>
      <c r="E63" s="36" t="s">
        <v>2574</v>
      </c>
    </row>
    <row r="64" ht="66">
      <c r="A64" s="1" t="s">
        <v>152</v>
      </c>
      <c r="E64" s="30" t="s">
        <v>2105</v>
      </c>
    </row>
    <row r="65">
      <c r="A65" s="1" t="s">
        <v>140</v>
      </c>
      <c r="C65" s="22" t="s">
        <v>2106</v>
      </c>
      <c r="E65" s="23" t="s">
        <v>2107</v>
      </c>
      <c r="L65" s="37"/>
      <c r="M65" s="38">
        <f>SUMIFS(M66:M121,A66:A121,"P")</f>
        <v>0</v>
      </c>
      <c r="N65" s="37"/>
    </row>
    <row r="66" ht="26.4">
      <c r="A66" s="1" t="s">
        <v>143</v>
      </c>
      <c r="B66" s="28">
        <v>15</v>
      </c>
      <c r="C66" s="29" t="s">
        <v>1616</v>
      </c>
      <c r="D66" s="28" t="s">
        <v>145</v>
      </c>
      <c r="E66" s="30" t="s">
        <v>1617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148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6">
      <c r="A68" s="1" t="s">
        <v>150</v>
      </c>
      <c r="E68" s="36" t="s">
        <v>2575</v>
      </c>
    </row>
    <row r="69" ht="79.2">
      <c r="A69" s="1" t="s">
        <v>152</v>
      </c>
      <c r="E69" s="30" t="s">
        <v>1619</v>
      </c>
    </row>
    <row r="70">
      <c r="A70" s="1" t="s">
        <v>143</v>
      </c>
      <c r="B70" s="28">
        <v>16</v>
      </c>
      <c r="C70" s="29" t="s">
        <v>2109</v>
      </c>
      <c r="D70" s="28" t="s">
        <v>145</v>
      </c>
      <c r="E70" s="30" t="s">
        <v>2110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148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6">
      <c r="A72" s="1" t="s">
        <v>150</v>
      </c>
      <c r="E72" s="36" t="s">
        <v>2221</v>
      </c>
    </row>
    <row r="73" ht="79.2">
      <c r="A73" s="1" t="s">
        <v>152</v>
      </c>
      <c r="E73" s="30" t="s">
        <v>1619</v>
      </c>
    </row>
    <row r="74">
      <c r="A74" s="1" t="s">
        <v>143</v>
      </c>
      <c r="B74" s="28">
        <v>17</v>
      </c>
      <c r="C74" s="29" t="s">
        <v>2112</v>
      </c>
      <c r="D74" s="28" t="s">
        <v>145</v>
      </c>
      <c r="E74" s="30" t="s">
        <v>2113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148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6">
      <c r="A76" s="1" t="s">
        <v>150</v>
      </c>
      <c r="E76" s="36" t="s">
        <v>2257</v>
      </c>
    </row>
    <row r="77" ht="79.2">
      <c r="A77" s="1" t="s">
        <v>152</v>
      </c>
      <c r="E77" s="30" t="s">
        <v>1619</v>
      </c>
    </row>
    <row r="78">
      <c r="A78" s="1" t="s">
        <v>143</v>
      </c>
      <c r="B78" s="28">
        <v>18</v>
      </c>
      <c r="C78" s="29" t="s">
        <v>2115</v>
      </c>
      <c r="D78" s="28" t="s">
        <v>145</v>
      </c>
      <c r="E78" s="30" t="s">
        <v>2116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148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6">
      <c r="A80" s="1" t="s">
        <v>150</v>
      </c>
      <c r="E80" s="36" t="s">
        <v>2292</v>
      </c>
    </row>
    <row r="81" ht="79.2">
      <c r="A81" s="1" t="s">
        <v>152</v>
      </c>
      <c r="E81" s="30" t="s">
        <v>1619</v>
      </c>
    </row>
    <row r="82">
      <c r="A82" s="1" t="s">
        <v>143</v>
      </c>
      <c r="B82" s="28">
        <v>19</v>
      </c>
      <c r="C82" s="29" t="s">
        <v>2118</v>
      </c>
      <c r="D82" s="28" t="s">
        <v>145</v>
      </c>
      <c r="E82" s="30" t="s">
        <v>2119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148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6">
      <c r="A84" s="1" t="s">
        <v>150</v>
      </c>
      <c r="E84" s="36" t="s">
        <v>2359</v>
      </c>
    </row>
    <row r="85" ht="79.2">
      <c r="A85" s="1" t="s">
        <v>152</v>
      </c>
      <c r="E85" s="30" t="s">
        <v>1619</v>
      </c>
    </row>
    <row r="86">
      <c r="A86" s="1" t="s">
        <v>143</v>
      </c>
      <c r="B86" s="28">
        <v>20</v>
      </c>
      <c r="C86" s="29" t="s">
        <v>467</v>
      </c>
      <c r="D86" s="28" t="s">
        <v>145</v>
      </c>
      <c r="E86" s="30" t="s">
        <v>468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2576</v>
      </c>
    </row>
    <row r="89" ht="79.2">
      <c r="A89" s="1" t="s">
        <v>152</v>
      </c>
      <c r="E89" s="30" t="s">
        <v>272</v>
      </c>
    </row>
    <row r="90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2577</v>
      </c>
    </row>
    <row r="93" ht="79.2">
      <c r="A93" s="1" t="s">
        <v>152</v>
      </c>
      <c r="E93" s="30" t="s">
        <v>272</v>
      </c>
    </row>
    <row r="94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2578</v>
      </c>
    </row>
    <row r="97" ht="92.4">
      <c r="A97" s="1" t="s">
        <v>152</v>
      </c>
      <c r="E97" s="30" t="s">
        <v>279</v>
      </c>
    </row>
    <row r="98" ht="26.4">
      <c r="A98" s="1" t="s">
        <v>143</v>
      </c>
      <c r="B98" s="28">
        <v>23</v>
      </c>
      <c r="C98" s="29" t="s">
        <v>1631</v>
      </c>
      <c r="D98" s="28" t="s">
        <v>145</v>
      </c>
      <c r="E98" s="30" t="s">
        <v>1632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2579</v>
      </c>
    </row>
    <row r="101" ht="132">
      <c r="A101" s="1" t="s">
        <v>152</v>
      </c>
      <c r="E101" s="30" t="s">
        <v>1630</v>
      </c>
    </row>
    <row r="102" ht="26.4">
      <c r="A102" s="1" t="s">
        <v>143</v>
      </c>
      <c r="B102" s="28">
        <v>24</v>
      </c>
      <c r="C102" s="29" t="s">
        <v>2126</v>
      </c>
      <c r="D102" s="28" t="s">
        <v>145</v>
      </c>
      <c r="E102" s="30" t="s">
        <v>2127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9" t="s">
        <v>148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6">
      <c r="A104" s="1" t="s">
        <v>150</v>
      </c>
      <c r="E104" s="36" t="s">
        <v>2263</v>
      </c>
    </row>
    <row r="105" ht="39.6">
      <c r="A105" s="1" t="s">
        <v>152</v>
      </c>
      <c r="E105" s="30" t="s">
        <v>1641</v>
      </c>
    </row>
    <row r="106" ht="26.4">
      <c r="A106" s="1" t="s">
        <v>143</v>
      </c>
      <c r="B106" s="28">
        <v>25</v>
      </c>
      <c r="C106" s="29" t="s">
        <v>1783</v>
      </c>
      <c r="D106" s="28" t="s">
        <v>145</v>
      </c>
      <c r="E106" s="30" t="s">
        <v>1784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9" t="s">
        <v>148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6">
      <c r="A108" s="1" t="s">
        <v>150</v>
      </c>
      <c r="E108" s="36" t="s">
        <v>2235</v>
      </c>
    </row>
    <row r="109" ht="39.6">
      <c r="A109" s="1" t="s">
        <v>152</v>
      </c>
      <c r="E109" s="30" t="s">
        <v>1786</v>
      </c>
    </row>
    <row r="110" ht="26.4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2288</v>
      </c>
    </row>
    <row r="113" ht="105.6">
      <c r="A113" s="1" t="s">
        <v>152</v>
      </c>
      <c r="E113" s="30" t="s">
        <v>285</v>
      </c>
    </row>
    <row r="114" ht="26.4">
      <c r="A114" s="1" t="s">
        <v>143</v>
      </c>
      <c r="B114" s="28">
        <v>27</v>
      </c>
      <c r="C114" s="29" t="s">
        <v>2131</v>
      </c>
      <c r="D114" s="28" t="s">
        <v>145</v>
      </c>
      <c r="E114" s="30" t="s">
        <v>2132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2580</v>
      </c>
    </row>
    <row r="117" ht="105.6">
      <c r="A117" s="1" t="s">
        <v>152</v>
      </c>
      <c r="E117" s="30" t="s">
        <v>2134</v>
      </c>
    </row>
    <row r="118">
      <c r="A118" s="1" t="s">
        <v>143</v>
      </c>
      <c r="B118" s="28">
        <v>93</v>
      </c>
      <c r="C118" s="29" t="s">
        <v>2135</v>
      </c>
      <c r="D118" s="28" t="s">
        <v>145</v>
      </c>
      <c r="E118" s="30" t="s">
        <v>2136</v>
      </c>
      <c r="F118" s="31" t="s">
        <v>318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9"/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.4">
      <c r="A120" s="1" t="s">
        <v>150</v>
      </c>
      <c r="E120" s="36" t="s">
        <v>2581</v>
      </c>
    </row>
    <row r="121">
      <c r="A121" s="1" t="s">
        <v>152</v>
      </c>
      <c r="E121" s="30" t="s">
        <v>2138</v>
      </c>
    </row>
    <row r="122">
      <c r="A122" s="1" t="s">
        <v>140</v>
      </c>
      <c r="C122" s="22" t="s">
        <v>1458</v>
      </c>
      <c r="E122" s="23" t="s">
        <v>2139</v>
      </c>
      <c r="L122" s="37"/>
      <c r="M122" s="38">
        <f>SUMIFS(M123:M130,A123:A130,"P")</f>
        <v>0</v>
      </c>
      <c r="N122" s="37"/>
    </row>
    <row r="123">
      <c r="A123" s="1" t="s">
        <v>143</v>
      </c>
      <c r="B123" s="28">
        <v>28</v>
      </c>
      <c r="C123" s="29" t="s">
        <v>1805</v>
      </c>
      <c r="D123" s="28" t="s">
        <v>145</v>
      </c>
      <c r="E123" s="30" t="s">
        <v>1806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148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6">
      <c r="A125" s="1" t="s">
        <v>150</v>
      </c>
      <c r="E125" s="36" t="s">
        <v>2257</v>
      </c>
    </row>
    <row r="126" ht="79.2">
      <c r="A126" s="1" t="s">
        <v>152</v>
      </c>
      <c r="E126" s="30" t="s">
        <v>1807</v>
      </c>
    </row>
    <row r="127">
      <c r="A127" s="1" t="s">
        <v>143</v>
      </c>
      <c r="B127" s="28">
        <v>29</v>
      </c>
      <c r="C127" s="29" t="s">
        <v>1649</v>
      </c>
      <c r="D127" s="28" t="s">
        <v>145</v>
      </c>
      <c r="E127" s="30" t="s">
        <v>1650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148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6">
      <c r="A129" s="1" t="s">
        <v>150</v>
      </c>
      <c r="E129" s="36" t="s">
        <v>2257</v>
      </c>
    </row>
    <row r="130" ht="92.4">
      <c r="A130" s="1" t="s">
        <v>152</v>
      </c>
      <c r="E130" s="30" t="s">
        <v>1651</v>
      </c>
    </row>
    <row r="131">
      <c r="A131" s="1" t="s">
        <v>140</v>
      </c>
      <c r="C131" s="22" t="s">
        <v>141</v>
      </c>
      <c r="E131" s="23" t="s">
        <v>1430</v>
      </c>
      <c r="L131" s="37"/>
      <c r="M131" s="38">
        <f>SUMIFS(M132:M367,A132:A367,"P")</f>
        <v>0</v>
      </c>
      <c r="N131" s="37"/>
    </row>
    <row r="132">
      <c r="A132" s="1" t="s">
        <v>143</v>
      </c>
      <c r="B132" s="28">
        <v>30</v>
      </c>
      <c r="C132" s="29" t="s">
        <v>2363</v>
      </c>
      <c r="D132" s="28" t="s">
        <v>145</v>
      </c>
      <c r="E132" s="30" t="s">
        <v>2364</v>
      </c>
      <c r="F132" s="31" t="s">
        <v>2146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148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6">
      <c r="A134" s="1" t="s">
        <v>150</v>
      </c>
      <c r="E134" s="36" t="s">
        <v>2582</v>
      </c>
    </row>
    <row r="135" ht="171.6">
      <c r="A135" s="1" t="s">
        <v>152</v>
      </c>
      <c r="E135" s="30" t="s">
        <v>2148</v>
      </c>
    </row>
    <row r="136">
      <c r="A136" s="1" t="s">
        <v>143</v>
      </c>
      <c r="B136" s="28">
        <v>31</v>
      </c>
      <c r="C136" s="29" t="s">
        <v>2366</v>
      </c>
      <c r="D136" s="28" t="s">
        <v>145</v>
      </c>
      <c r="E136" s="30" t="s">
        <v>2367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148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6">
      <c r="A138" s="1" t="s">
        <v>150</v>
      </c>
      <c r="E138" s="36" t="s">
        <v>2583</v>
      </c>
    </row>
    <row r="139" ht="132">
      <c r="A139" s="1" t="s">
        <v>152</v>
      </c>
      <c r="E139" s="30" t="s">
        <v>1543</v>
      </c>
    </row>
    <row r="140">
      <c r="A140" s="1" t="s">
        <v>143</v>
      </c>
      <c r="B140" s="28">
        <v>32</v>
      </c>
      <c r="C140" s="29" t="s">
        <v>2155</v>
      </c>
      <c r="D140" s="28" t="s">
        <v>145</v>
      </c>
      <c r="E140" s="30" t="s">
        <v>2156</v>
      </c>
      <c r="F140" s="31" t="s">
        <v>2157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148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6">
      <c r="A142" s="1" t="s">
        <v>150</v>
      </c>
      <c r="E142" s="36" t="s">
        <v>2584</v>
      </c>
    </row>
    <row r="143" ht="171.6">
      <c r="A143" s="1" t="s">
        <v>152</v>
      </c>
      <c r="E143" s="30" t="s">
        <v>2159</v>
      </c>
    </row>
    <row r="144">
      <c r="A144" s="1" t="s">
        <v>143</v>
      </c>
      <c r="B144" s="28">
        <v>33</v>
      </c>
      <c r="C144" s="29" t="s">
        <v>2160</v>
      </c>
      <c r="D144" s="28" t="s">
        <v>145</v>
      </c>
      <c r="E144" s="30" t="s">
        <v>2161</v>
      </c>
      <c r="F144" s="31" t="s">
        <v>2157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148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6">
      <c r="A146" s="1" t="s">
        <v>150</v>
      </c>
      <c r="E146" s="36" t="s">
        <v>2585</v>
      </c>
    </row>
    <row r="147" ht="171.6">
      <c r="A147" s="1" t="s">
        <v>152</v>
      </c>
      <c r="E147" s="30" t="s">
        <v>2159</v>
      </c>
    </row>
    <row r="148">
      <c r="A148" s="1" t="s">
        <v>143</v>
      </c>
      <c r="B148" s="28">
        <v>34</v>
      </c>
      <c r="C148" s="29" t="s">
        <v>2166</v>
      </c>
      <c r="D148" s="28" t="s">
        <v>145</v>
      </c>
      <c r="E148" s="30" t="s">
        <v>2167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148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6">
      <c r="A150" s="1" t="s">
        <v>150</v>
      </c>
      <c r="E150" s="36" t="s">
        <v>2586</v>
      </c>
    </row>
    <row r="151" ht="132">
      <c r="A151" s="1" t="s">
        <v>152</v>
      </c>
      <c r="E151" s="30" t="s">
        <v>2169</v>
      </c>
    </row>
    <row r="152">
      <c r="A152" s="1" t="s">
        <v>143</v>
      </c>
      <c r="B152" s="28">
        <v>35</v>
      </c>
      <c r="C152" s="29" t="s">
        <v>2176</v>
      </c>
      <c r="D152" s="28" t="s">
        <v>145</v>
      </c>
      <c r="E152" s="30" t="s">
        <v>2177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148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6">
      <c r="A154" s="1" t="s">
        <v>150</v>
      </c>
      <c r="E154" s="36" t="s">
        <v>2221</v>
      </c>
    </row>
    <row r="155" ht="158.4">
      <c r="A155" s="1" t="s">
        <v>152</v>
      </c>
      <c r="E155" s="30" t="s">
        <v>1438</v>
      </c>
    </row>
    <row r="156">
      <c r="A156" s="1" t="s">
        <v>143</v>
      </c>
      <c r="B156" s="28">
        <v>36</v>
      </c>
      <c r="C156" s="29" t="s">
        <v>2179</v>
      </c>
      <c r="D156" s="28" t="s">
        <v>145</v>
      </c>
      <c r="E156" s="30" t="s">
        <v>2180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148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6">
      <c r="A158" s="1" t="s">
        <v>150</v>
      </c>
      <c r="E158" s="36" t="s">
        <v>2221</v>
      </c>
    </row>
    <row r="159" ht="132">
      <c r="A159" s="1" t="s">
        <v>152</v>
      </c>
      <c r="E159" s="30" t="s">
        <v>1044</v>
      </c>
    </row>
    <row r="160">
      <c r="A160" s="1" t="s">
        <v>143</v>
      </c>
      <c r="B160" s="28">
        <v>37</v>
      </c>
      <c r="C160" s="29" t="s">
        <v>2181</v>
      </c>
      <c r="D160" s="28" t="s">
        <v>145</v>
      </c>
      <c r="E160" s="30" t="s">
        <v>2182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148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6">
      <c r="A162" s="1" t="s">
        <v>150</v>
      </c>
      <c r="E162" s="36" t="s">
        <v>2587</v>
      </c>
    </row>
    <row r="163" ht="171.6">
      <c r="A163" s="1" t="s">
        <v>152</v>
      </c>
      <c r="E163" s="30" t="s">
        <v>1540</v>
      </c>
    </row>
    <row r="164">
      <c r="A164" s="1" t="s">
        <v>143</v>
      </c>
      <c r="B164" s="28">
        <v>38</v>
      </c>
      <c r="C164" s="29" t="s">
        <v>2184</v>
      </c>
      <c r="D164" s="28" t="s">
        <v>145</v>
      </c>
      <c r="E164" s="30" t="s">
        <v>2185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148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6">
      <c r="A166" s="1" t="s">
        <v>150</v>
      </c>
      <c r="E166" s="36" t="s">
        <v>2588</v>
      </c>
    </row>
    <row r="167" ht="132">
      <c r="A167" s="1" t="s">
        <v>152</v>
      </c>
      <c r="E167" s="30" t="s">
        <v>1543</v>
      </c>
    </row>
    <row r="168">
      <c r="A168" s="1" t="s">
        <v>143</v>
      </c>
      <c r="B168" s="28">
        <v>39</v>
      </c>
      <c r="C168" s="29" t="s">
        <v>2187</v>
      </c>
      <c r="D168" s="28" t="s">
        <v>145</v>
      </c>
      <c r="E168" s="30" t="s">
        <v>2188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148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6">
      <c r="A170" s="1" t="s">
        <v>150</v>
      </c>
      <c r="E170" s="36" t="s">
        <v>2589</v>
      </c>
    </row>
    <row r="171" ht="171.6">
      <c r="A171" s="1" t="s">
        <v>152</v>
      </c>
      <c r="E171" s="30" t="s">
        <v>1540</v>
      </c>
    </row>
    <row r="172">
      <c r="A172" s="1" t="s">
        <v>143</v>
      </c>
      <c r="B172" s="28">
        <v>40</v>
      </c>
      <c r="C172" s="29" t="s">
        <v>2190</v>
      </c>
      <c r="D172" s="28" t="s">
        <v>145</v>
      </c>
      <c r="E172" s="30" t="s">
        <v>2191</v>
      </c>
      <c r="F172" s="31" t="s">
        <v>1699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148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6">
      <c r="A174" s="1" t="s">
        <v>150</v>
      </c>
      <c r="E174" s="36" t="s">
        <v>2221</v>
      </c>
    </row>
    <row r="175" ht="145.2">
      <c r="A175" s="1" t="s">
        <v>152</v>
      </c>
      <c r="E175" s="30" t="s">
        <v>1700</v>
      </c>
    </row>
    <row r="176">
      <c r="A176" s="1" t="s">
        <v>143</v>
      </c>
      <c r="B176" s="28">
        <v>41</v>
      </c>
      <c r="C176" s="29" t="s">
        <v>2193</v>
      </c>
      <c r="D176" s="28" t="s">
        <v>145</v>
      </c>
      <c r="E176" s="30" t="s">
        <v>2194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148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6">
      <c r="A178" s="1" t="s">
        <v>150</v>
      </c>
      <c r="E178" s="36" t="s">
        <v>2588</v>
      </c>
    </row>
    <row r="179" ht="145.2">
      <c r="A179" s="1" t="s">
        <v>152</v>
      </c>
      <c r="E179" s="30" t="s">
        <v>2196</v>
      </c>
    </row>
    <row r="180">
      <c r="A180" s="1" t="s">
        <v>143</v>
      </c>
      <c r="B180" s="28">
        <v>42</v>
      </c>
      <c r="C180" s="29" t="s">
        <v>2197</v>
      </c>
      <c r="D180" s="28" t="s">
        <v>145</v>
      </c>
      <c r="E180" s="30" t="s">
        <v>2198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148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6">
      <c r="A182" s="1" t="s">
        <v>150</v>
      </c>
      <c r="E182" s="36" t="s">
        <v>2257</v>
      </c>
    </row>
    <row r="183" ht="158.4">
      <c r="A183" s="1" t="s">
        <v>152</v>
      </c>
      <c r="E183" s="30" t="s">
        <v>1438</v>
      </c>
    </row>
    <row r="184">
      <c r="A184" s="1" t="s">
        <v>143</v>
      </c>
      <c r="B184" s="28">
        <v>43</v>
      </c>
      <c r="C184" s="29" t="s">
        <v>2200</v>
      </c>
      <c r="D184" s="28" t="s">
        <v>145</v>
      </c>
      <c r="E184" s="30" t="s">
        <v>2201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148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6">
      <c r="A186" s="1" t="s">
        <v>150</v>
      </c>
      <c r="E186" s="36" t="s">
        <v>2257</v>
      </c>
    </row>
    <row r="187" ht="132">
      <c r="A187" s="1" t="s">
        <v>152</v>
      </c>
      <c r="E187" s="30" t="s">
        <v>1044</v>
      </c>
    </row>
    <row r="188">
      <c r="A188" s="1" t="s">
        <v>143</v>
      </c>
      <c r="B188" s="28">
        <v>44</v>
      </c>
      <c r="C188" s="29" t="s">
        <v>1435</v>
      </c>
      <c r="D188" s="28" t="s">
        <v>145</v>
      </c>
      <c r="E188" s="30" t="s">
        <v>1436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148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6">
      <c r="A190" s="1" t="s">
        <v>150</v>
      </c>
      <c r="E190" s="36" t="s">
        <v>2359</v>
      </c>
    </row>
    <row r="191" ht="158.4">
      <c r="A191" s="1" t="s">
        <v>152</v>
      </c>
      <c r="E191" s="30" t="s">
        <v>1438</v>
      </c>
    </row>
    <row r="192">
      <c r="A192" s="1" t="s">
        <v>143</v>
      </c>
      <c r="B192" s="28">
        <v>45</v>
      </c>
      <c r="C192" s="29" t="s">
        <v>1439</v>
      </c>
      <c r="D192" s="28" t="s">
        <v>145</v>
      </c>
      <c r="E192" s="30" t="s">
        <v>1440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9" t="s">
        <v>148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6">
      <c r="A194" s="1" t="s">
        <v>150</v>
      </c>
      <c r="E194" s="36" t="s">
        <v>2359</v>
      </c>
    </row>
    <row r="195" ht="132">
      <c r="A195" s="1" t="s">
        <v>152</v>
      </c>
      <c r="E195" s="30" t="s">
        <v>1044</v>
      </c>
    </row>
    <row r="196">
      <c r="A196" s="1" t="s">
        <v>143</v>
      </c>
      <c r="B196" s="28">
        <v>46</v>
      </c>
      <c r="C196" s="29" t="s">
        <v>2205</v>
      </c>
      <c r="D196" s="28" t="s">
        <v>145</v>
      </c>
      <c r="E196" s="30" t="s">
        <v>2206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9" t="s">
        <v>148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6">
      <c r="A198" s="1" t="s">
        <v>150</v>
      </c>
      <c r="E198" s="36" t="s">
        <v>2178</v>
      </c>
    </row>
    <row r="199" ht="158.4">
      <c r="A199" s="1" t="s">
        <v>152</v>
      </c>
      <c r="E199" s="30" t="s">
        <v>1438</v>
      </c>
    </row>
    <row r="200">
      <c r="A200" s="1" t="s">
        <v>143</v>
      </c>
      <c r="B200" s="28">
        <v>47</v>
      </c>
      <c r="C200" s="29" t="s">
        <v>2207</v>
      </c>
      <c r="D200" s="28" t="s">
        <v>145</v>
      </c>
      <c r="E200" s="30" t="s">
        <v>2208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9" t="s">
        <v>148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6">
      <c r="A202" s="1" t="s">
        <v>150</v>
      </c>
      <c r="E202" s="36" t="s">
        <v>2178</v>
      </c>
    </row>
    <row r="203" ht="132">
      <c r="A203" s="1" t="s">
        <v>152</v>
      </c>
      <c r="E203" s="30" t="s">
        <v>1044</v>
      </c>
    </row>
    <row r="204">
      <c r="A204" s="1" t="s">
        <v>143</v>
      </c>
      <c r="B204" s="28">
        <v>48</v>
      </c>
      <c r="C204" s="29" t="s">
        <v>2228</v>
      </c>
      <c r="D204" s="28" t="s">
        <v>145</v>
      </c>
      <c r="E204" s="30" t="s">
        <v>2229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9" t="s">
        <v>148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6">
      <c r="A206" s="1" t="s">
        <v>150</v>
      </c>
      <c r="E206" s="36" t="s">
        <v>2590</v>
      </c>
    </row>
    <row r="207" ht="158.4">
      <c r="A207" s="1" t="s">
        <v>152</v>
      </c>
      <c r="E207" s="30" t="s">
        <v>1041</v>
      </c>
    </row>
    <row r="208">
      <c r="A208" s="1" t="s">
        <v>143</v>
      </c>
      <c r="B208" s="28">
        <v>49</v>
      </c>
      <c r="C208" s="29" t="s">
        <v>2231</v>
      </c>
      <c r="D208" s="28" t="s">
        <v>145</v>
      </c>
      <c r="E208" s="30" t="s">
        <v>2232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9" t="s">
        <v>148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6">
      <c r="A210" s="1" t="s">
        <v>150</v>
      </c>
      <c r="E210" s="36" t="s">
        <v>2590</v>
      </c>
    </row>
    <row r="211" ht="132">
      <c r="A211" s="1" t="s">
        <v>152</v>
      </c>
      <c r="E211" s="30" t="s">
        <v>1044</v>
      </c>
    </row>
    <row r="212">
      <c r="A212" s="1" t="s">
        <v>143</v>
      </c>
      <c r="B212" s="28">
        <v>50</v>
      </c>
      <c r="C212" s="29" t="s">
        <v>2238</v>
      </c>
      <c r="D212" s="28" t="s">
        <v>145</v>
      </c>
      <c r="E212" s="30" t="s">
        <v>2239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9" t="s">
        <v>148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6">
      <c r="A214" s="1" t="s">
        <v>150</v>
      </c>
      <c r="E214" s="36" t="s">
        <v>2257</v>
      </c>
    </row>
    <row r="215" ht="158.4">
      <c r="A215" s="1" t="s">
        <v>152</v>
      </c>
      <c r="E215" s="30" t="s">
        <v>1041</v>
      </c>
    </row>
    <row r="216">
      <c r="A216" s="1" t="s">
        <v>143</v>
      </c>
      <c r="B216" s="28">
        <v>51</v>
      </c>
      <c r="C216" s="29" t="s">
        <v>2241</v>
      </c>
      <c r="D216" s="28" t="s">
        <v>145</v>
      </c>
      <c r="E216" s="30" t="s">
        <v>2242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9" t="s">
        <v>148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6">
      <c r="A218" s="1" t="s">
        <v>150</v>
      </c>
      <c r="E218" s="36" t="s">
        <v>2257</v>
      </c>
    </row>
    <row r="219" ht="132">
      <c r="A219" s="1" t="s">
        <v>152</v>
      </c>
      <c r="E219" s="30" t="s">
        <v>1044</v>
      </c>
    </row>
    <row r="220">
      <c r="A220" s="1" t="s">
        <v>143</v>
      </c>
      <c r="B220" s="28">
        <v>52</v>
      </c>
      <c r="C220" s="29" t="s">
        <v>2243</v>
      </c>
      <c r="D220" s="28" t="s">
        <v>145</v>
      </c>
      <c r="E220" s="30" t="s">
        <v>2244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9" t="s">
        <v>148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6">
      <c r="A222" s="1" t="s">
        <v>150</v>
      </c>
      <c r="E222" s="36" t="s">
        <v>2591</v>
      </c>
    </row>
    <row r="223" ht="158.4">
      <c r="A223" s="1" t="s">
        <v>152</v>
      </c>
      <c r="E223" s="30" t="s">
        <v>1041</v>
      </c>
    </row>
    <row r="224">
      <c r="A224" s="1" t="s">
        <v>143</v>
      </c>
      <c r="B224" s="28">
        <v>53</v>
      </c>
      <c r="C224" s="29" t="s">
        <v>2246</v>
      </c>
      <c r="D224" s="28" t="s">
        <v>145</v>
      </c>
      <c r="E224" s="30" t="s">
        <v>2247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3">
        <v>0</v>
      </c>
      <c r="M224" s="20">
        <f>ROUND(G224*L224,P4)</f>
        <v>0</v>
      </c>
      <c r="N224" s="39" t="s">
        <v>148</v>
      </c>
      <c r="O224" s="35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6">
      <c r="A226" s="1" t="s">
        <v>150</v>
      </c>
      <c r="E226" s="36" t="s">
        <v>2591</v>
      </c>
    </row>
    <row r="227" ht="132">
      <c r="A227" s="1" t="s">
        <v>152</v>
      </c>
      <c r="E227" s="30" t="s">
        <v>1044</v>
      </c>
    </row>
    <row r="228">
      <c r="A228" s="1" t="s">
        <v>143</v>
      </c>
      <c r="B228" s="28">
        <v>54</v>
      </c>
      <c r="C228" s="29" t="s">
        <v>2248</v>
      </c>
      <c r="D228" s="28" t="s">
        <v>145</v>
      </c>
      <c r="E228" s="30" t="s">
        <v>2249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3">
        <v>0</v>
      </c>
      <c r="M228" s="20">
        <f>ROUND(G228*L228,P4)</f>
        <v>0</v>
      </c>
      <c r="N228" s="39" t="s">
        <v>148</v>
      </c>
      <c r="O228" s="35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6">
      <c r="A230" s="1" t="s">
        <v>150</v>
      </c>
      <c r="E230" s="36" t="s">
        <v>2263</v>
      </c>
    </row>
    <row r="231" ht="158.4">
      <c r="A231" s="1" t="s">
        <v>152</v>
      </c>
      <c r="E231" s="30" t="s">
        <v>1041</v>
      </c>
    </row>
    <row r="232">
      <c r="A232" s="1" t="s">
        <v>143</v>
      </c>
      <c r="B232" s="28">
        <v>55</v>
      </c>
      <c r="C232" s="29" t="s">
        <v>2250</v>
      </c>
      <c r="D232" s="28" t="s">
        <v>145</v>
      </c>
      <c r="E232" s="30" t="s">
        <v>2251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3">
        <v>0</v>
      </c>
      <c r="M232" s="20">
        <f>ROUND(G232*L232,P4)</f>
        <v>0</v>
      </c>
      <c r="N232" s="39" t="s">
        <v>148</v>
      </c>
      <c r="O232" s="35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6">
      <c r="A234" s="1" t="s">
        <v>150</v>
      </c>
      <c r="E234" s="36" t="s">
        <v>2355</v>
      </c>
    </row>
    <row r="235" ht="158.4">
      <c r="A235" s="1" t="s">
        <v>152</v>
      </c>
      <c r="E235" s="30" t="s">
        <v>1041</v>
      </c>
    </row>
    <row r="236">
      <c r="A236" s="1" t="s">
        <v>143</v>
      </c>
      <c r="B236" s="28">
        <v>56</v>
      </c>
      <c r="C236" s="29" t="s">
        <v>2255</v>
      </c>
      <c r="D236" s="28" t="s">
        <v>145</v>
      </c>
      <c r="E236" s="30" t="s">
        <v>2256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3">
        <v>0</v>
      </c>
      <c r="M236" s="20">
        <f>ROUND(G236*L236,P4)</f>
        <v>0</v>
      </c>
      <c r="N236" s="39" t="s">
        <v>148</v>
      </c>
      <c r="O236" s="35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6">
      <c r="A238" s="1" t="s">
        <v>150</v>
      </c>
      <c r="E238" s="36" t="s">
        <v>2355</v>
      </c>
    </row>
    <row r="239" ht="158.4">
      <c r="A239" s="1" t="s">
        <v>152</v>
      </c>
      <c r="E239" s="30" t="s">
        <v>1041</v>
      </c>
    </row>
    <row r="240">
      <c r="A240" s="1" t="s">
        <v>143</v>
      </c>
      <c r="B240" s="28">
        <v>57</v>
      </c>
      <c r="C240" s="29" t="s">
        <v>2258</v>
      </c>
      <c r="D240" s="28" t="s">
        <v>145</v>
      </c>
      <c r="E240" s="30" t="s">
        <v>2259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3">
        <v>0</v>
      </c>
      <c r="M240" s="20">
        <f>ROUND(G240*L240,P4)</f>
        <v>0</v>
      </c>
      <c r="N240" s="39" t="s">
        <v>148</v>
      </c>
      <c r="O240" s="35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6">
      <c r="A242" s="1" t="s">
        <v>150</v>
      </c>
      <c r="E242" s="36" t="s">
        <v>2592</v>
      </c>
    </row>
    <row r="243" ht="132">
      <c r="A243" s="1" t="s">
        <v>152</v>
      </c>
      <c r="E243" s="30" t="s">
        <v>1044</v>
      </c>
    </row>
    <row r="244">
      <c r="A244" s="1" t="s">
        <v>143</v>
      </c>
      <c r="B244" s="28">
        <v>58</v>
      </c>
      <c r="C244" s="29" t="s">
        <v>2261</v>
      </c>
      <c r="D244" s="28" t="s">
        <v>145</v>
      </c>
      <c r="E244" s="30" t="s">
        <v>2262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3">
        <v>0</v>
      </c>
      <c r="M244" s="20">
        <f>ROUND(G244*L244,P4)</f>
        <v>0</v>
      </c>
      <c r="N244" s="39" t="s">
        <v>148</v>
      </c>
      <c r="O244" s="35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6">
      <c r="A246" s="1" t="s">
        <v>150</v>
      </c>
      <c r="E246" s="36" t="s">
        <v>2354</v>
      </c>
    </row>
    <row r="247" ht="158.4">
      <c r="A247" s="1" t="s">
        <v>152</v>
      </c>
      <c r="E247" s="30" t="s">
        <v>1041</v>
      </c>
    </row>
    <row r="248">
      <c r="A248" s="1" t="s">
        <v>143</v>
      </c>
      <c r="B248" s="28">
        <v>59</v>
      </c>
      <c r="C248" s="29" t="s">
        <v>2264</v>
      </c>
      <c r="D248" s="28" t="s">
        <v>145</v>
      </c>
      <c r="E248" s="30" t="s">
        <v>2265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9" t="s">
        <v>148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6">
      <c r="A250" s="1" t="s">
        <v>150</v>
      </c>
      <c r="E250" s="36" t="s">
        <v>2354</v>
      </c>
    </row>
    <row r="251" ht="132">
      <c r="A251" s="1" t="s">
        <v>152</v>
      </c>
      <c r="E251" s="30" t="s">
        <v>1044</v>
      </c>
    </row>
    <row r="252">
      <c r="A252" s="1" t="s">
        <v>143</v>
      </c>
      <c r="B252" s="28">
        <v>60</v>
      </c>
      <c r="C252" s="29" t="s">
        <v>1682</v>
      </c>
      <c r="D252" s="28" t="s">
        <v>145</v>
      </c>
      <c r="E252" s="30" t="s">
        <v>1683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9" t="s">
        <v>148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6">
      <c r="A254" s="1" t="s">
        <v>150</v>
      </c>
      <c r="E254" s="36" t="s">
        <v>2221</v>
      </c>
    </row>
    <row r="255" ht="158.4">
      <c r="A255" s="1" t="s">
        <v>152</v>
      </c>
      <c r="E255" s="30" t="s">
        <v>1041</v>
      </c>
    </row>
    <row r="256">
      <c r="A256" s="1" t="s">
        <v>143</v>
      </c>
      <c r="B256" s="28">
        <v>61</v>
      </c>
      <c r="C256" s="29" t="s">
        <v>1685</v>
      </c>
      <c r="D256" s="28" t="s">
        <v>145</v>
      </c>
      <c r="E256" s="30" t="s">
        <v>1686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9" t="s">
        <v>148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6">
      <c r="A258" s="1" t="s">
        <v>150</v>
      </c>
      <c r="E258" s="36" t="s">
        <v>2221</v>
      </c>
    </row>
    <row r="259" ht="132">
      <c r="A259" s="1" t="s">
        <v>152</v>
      </c>
      <c r="E259" s="30" t="s">
        <v>1044</v>
      </c>
    </row>
    <row r="260">
      <c r="A260" s="1" t="s">
        <v>143</v>
      </c>
      <c r="B260" s="28">
        <v>62</v>
      </c>
      <c r="C260" s="29" t="s">
        <v>2267</v>
      </c>
      <c r="D260" s="28" t="s">
        <v>145</v>
      </c>
      <c r="E260" s="30" t="s">
        <v>2268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9" t="s">
        <v>148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6">
      <c r="A262" s="1" t="s">
        <v>150</v>
      </c>
      <c r="E262" s="36" t="s">
        <v>2221</v>
      </c>
    </row>
    <row r="263" ht="158.4">
      <c r="A263" s="1" t="s">
        <v>152</v>
      </c>
      <c r="E263" s="30" t="s">
        <v>1041</v>
      </c>
    </row>
    <row r="264">
      <c r="A264" s="1" t="s">
        <v>143</v>
      </c>
      <c r="B264" s="28">
        <v>63</v>
      </c>
      <c r="C264" s="29" t="s">
        <v>2269</v>
      </c>
      <c r="D264" s="28" t="s">
        <v>145</v>
      </c>
      <c r="E264" s="30" t="s">
        <v>2270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9" t="s">
        <v>148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6">
      <c r="A266" s="1" t="s">
        <v>150</v>
      </c>
      <c r="E266" s="36" t="s">
        <v>2221</v>
      </c>
    </row>
    <row r="267" ht="132">
      <c r="A267" s="1" t="s">
        <v>152</v>
      </c>
      <c r="E267" s="30" t="s">
        <v>1044</v>
      </c>
    </row>
    <row r="268">
      <c r="A268" s="1" t="s">
        <v>143</v>
      </c>
      <c r="B268" s="28">
        <v>64</v>
      </c>
      <c r="C268" s="29" t="s">
        <v>1687</v>
      </c>
      <c r="D268" s="28" t="s">
        <v>145</v>
      </c>
      <c r="E268" s="30" t="s">
        <v>1688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9" t="s">
        <v>148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6">
      <c r="A270" s="1" t="s">
        <v>150</v>
      </c>
      <c r="E270" s="36" t="s">
        <v>2292</v>
      </c>
    </row>
    <row r="271" ht="158.4">
      <c r="A271" s="1" t="s">
        <v>152</v>
      </c>
      <c r="E271" s="30" t="s">
        <v>1041</v>
      </c>
    </row>
    <row r="272">
      <c r="A272" s="1" t="s">
        <v>143</v>
      </c>
      <c r="B272" s="28">
        <v>65</v>
      </c>
      <c r="C272" s="29" t="s">
        <v>1690</v>
      </c>
      <c r="D272" s="28" t="s">
        <v>145</v>
      </c>
      <c r="E272" s="30" t="s">
        <v>1691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9" t="s">
        <v>148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6">
      <c r="A274" s="1" t="s">
        <v>150</v>
      </c>
      <c r="E274" s="36" t="s">
        <v>2292</v>
      </c>
    </row>
    <row r="275" ht="132">
      <c r="A275" s="1" t="s">
        <v>152</v>
      </c>
      <c r="E275" s="30" t="s">
        <v>1044</v>
      </c>
    </row>
    <row r="276">
      <c r="A276" s="1" t="s">
        <v>143</v>
      </c>
      <c r="B276" s="28">
        <v>66</v>
      </c>
      <c r="C276" s="29" t="s">
        <v>2271</v>
      </c>
      <c r="D276" s="28" t="s">
        <v>145</v>
      </c>
      <c r="E276" s="30" t="s">
        <v>2272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9" t="s">
        <v>148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6">
      <c r="A278" s="1" t="s">
        <v>150</v>
      </c>
      <c r="E278" s="36" t="s">
        <v>2292</v>
      </c>
    </row>
    <row r="279" ht="158.4">
      <c r="A279" s="1" t="s">
        <v>152</v>
      </c>
      <c r="E279" s="30" t="s">
        <v>1041</v>
      </c>
    </row>
    <row r="280">
      <c r="A280" s="1" t="s">
        <v>143</v>
      </c>
      <c r="B280" s="28">
        <v>67</v>
      </c>
      <c r="C280" s="29" t="s">
        <v>2273</v>
      </c>
      <c r="D280" s="28" t="s">
        <v>145</v>
      </c>
      <c r="E280" s="30" t="s">
        <v>2274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9" t="s">
        <v>148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6">
      <c r="A282" s="1" t="s">
        <v>150</v>
      </c>
      <c r="E282" s="36" t="s">
        <v>2292</v>
      </c>
    </row>
    <row r="283" ht="132">
      <c r="A283" s="1" t="s">
        <v>152</v>
      </c>
      <c r="E283" s="30" t="s">
        <v>1044</v>
      </c>
    </row>
    <row r="284">
      <c r="A284" s="1" t="s">
        <v>143</v>
      </c>
      <c r="B284" s="28">
        <v>68</v>
      </c>
      <c r="C284" s="29" t="s">
        <v>1692</v>
      </c>
      <c r="D284" s="28" t="s">
        <v>145</v>
      </c>
      <c r="E284" s="30" t="s">
        <v>1693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9" t="s">
        <v>148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6">
      <c r="A286" s="1" t="s">
        <v>150</v>
      </c>
      <c r="E286" s="36" t="s">
        <v>2355</v>
      </c>
    </row>
    <row r="287" ht="158.4">
      <c r="A287" s="1" t="s">
        <v>152</v>
      </c>
      <c r="E287" s="30" t="s">
        <v>1041</v>
      </c>
    </row>
    <row r="288">
      <c r="A288" s="1" t="s">
        <v>143</v>
      </c>
      <c r="B288" s="28">
        <v>69</v>
      </c>
      <c r="C288" s="29" t="s">
        <v>1695</v>
      </c>
      <c r="D288" s="28" t="s">
        <v>145</v>
      </c>
      <c r="E288" s="30" t="s">
        <v>1696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9" t="s">
        <v>148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6">
      <c r="A290" s="1" t="s">
        <v>150</v>
      </c>
      <c r="E290" s="36" t="s">
        <v>2355</v>
      </c>
    </row>
    <row r="291" ht="132">
      <c r="A291" s="1" t="s">
        <v>152</v>
      </c>
      <c r="E291" s="30" t="s">
        <v>1044</v>
      </c>
    </row>
    <row r="292">
      <c r="A292" s="1" t="s">
        <v>143</v>
      </c>
      <c r="B292" s="28">
        <v>70</v>
      </c>
      <c r="C292" s="29" t="s">
        <v>2276</v>
      </c>
      <c r="D292" s="28" t="s">
        <v>145</v>
      </c>
      <c r="E292" s="30" t="s">
        <v>2277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9" t="s">
        <v>148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6">
      <c r="A294" s="1" t="s">
        <v>150</v>
      </c>
      <c r="E294" s="36" t="s">
        <v>2221</v>
      </c>
    </row>
    <row r="295" ht="158.4">
      <c r="A295" s="1" t="s">
        <v>152</v>
      </c>
      <c r="E295" s="30" t="s">
        <v>1041</v>
      </c>
    </row>
    <row r="296">
      <c r="A296" s="1" t="s">
        <v>143</v>
      </c>
      <c r="B296" s="28">
        <v>71</v>
      </c>
      <c r="C296" s="29" t="s">
        <v>2279</v>
      </c>
      <c r="D296" s="28" t="s">
        <v>145</v>
      </c>
      <c r="E296" s="30" t="s">
        <v>2280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9" t="s">
        <v>148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6">
      <c r="A298" s="1" t="s">
        <v>150</v>
      </c>
      <c r="E298" s="36" t="s">
        <v>2221</v>
      </c>
    </row>
    <row r="299" ht="132">
      <c r="A299" s="1" t="s">
        <v>152</v>
      </c>
      <c r="E299" s="30" t="s">
        <v>1044</v>
      </c>
    </row>
    <row r="300">
      <c r="A300" s="1" t="s">
        <v>143</v>
      </c>
      <c r="B300" s="28">
        <v>72</v>
      </c>
      <c r="C300" s="29" t="s">
        <v>2281</v>
      </c>
      <c r="D300" s="28" t="s">
        <v>145</v>
      </c>
      <c r="E300" s="30" t="s">
        <v>2282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9" t="s">
        <v>148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6">
      <c r="A302" s="1" t="s">
        <v>150</v>
      </c>
      <c r="E302" s="36" t="s">
        <v>2593</v>
      </c>
    </row>
    <row r="303" ht="158.4">
      <c r="A303" s="1" t="s">
        <v>152</v>
      </c>
      <c r="E303" s="30" t="s">
        <v>1041</v>
      </c>
    </row>
    <row r="304">
      <c r="A304" s="1" t="s">
        <v>143</v>
      </c>
      <c r="B304" s="28">
        <v>73</v>
      </c>
      <c r="C304" s="29" t="s">
        <v>2284</v>
      </c>
      <c r="D304" s="28" t="s">
        <v>145</v>
      </c>
      <c r="E304" s="30" t="s">
        <v>2285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9" t="s">
        <v>148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6">
      <c r="A306" s="1" t="s">
        <v>150</v>
      </c>
      <c r="E306" s="36" t="s">
        <v>2593</v>
      </c>
    </row>
    <row r="307" ht="132">
      <c r="A307" s="1" t="s">
        <v>152</v>
      </c>
      <c r="E307" s="30" t="s">
        <v>1044</v>
      </c>
    </row>
    <row r="308">
      <c r="A308" s="1" t="s">
        <v>143</v>
      </c>
      <c r="B308" s="28">
        <v>74</v>
      </c>
      <c r="C308" s="29" t="s">
        <v>2286</v>
      </c>
      <c r="D308" s="28" t="s">
        <v>145</v>
      </c>
      <c r="E308" s="30" t="s">
        <v>2287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9" t="s">
        <v>148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6">
      <c r="A310" s="1" t="s">
        <v>150</v>
      </c>
      <c r="E310" s="36" t="s">
        <v>2230</v>
      </c>
    </row>
    <row r="311" ht="132">
      <c r="A311" s="1" t="s">
        <v>152</v>
      </c>
      <c r="E311" s="30" t="s">
        <v>1451</v>
      </c>
    </row>
    <row r="312">
      <c r="A312" s="1" t="s">
        <v>143</v>
      </c>
      <c r="B312" s="28">
        <v>75</v>
      </c>
      <c r="C312" s="29" t="s">
        <v>2289</v>
      </c>
      <c r="D312" s="28" t="s">
        <v>145</v>
      </c>
      <c r="E312" s="30" t="s">
        <v>2290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9" t="s">
        <v>148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6">
      <c r="A314" s="1" t="s">
        <v>150</v>
      </c>
      <c r="E314" s="36" t="s">
        <v>2133</v>
      </c>
    </row>
    <row r="315" ht="132">
      <c r="A315" s="1" t="s">
        <v>152</v>
      </c>
      <c r="E315" s="30" t="s">
        <v>1451</v>
      </c>
    </row>
    <row r="316">
      <c r="A316" s="1" t="s">
        <v>143</v>
      </c>
      <c r="B316" s="28">
        <v>76</v>
      </c>
      <c r="C316" s="29" t="s">
        <v>1449</v>
      </c>
      <c r="D316" s="28" t="s">
        <v>145</v>
      </c>
      <c r="E316" s="30" t="s">
        <v>1450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9" t="s">
        <v>148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6">
      <c r="A318" s="1" t="s">
        <v>150</v>
      </c>
      <c r="E318" s="36" t="s">
        <v>2378</v>
      </c>
    </row>
    <row r="319" ht="132">
      <c r="A319" s="1" t="s">
        <v>152</v>
      </c>
      <c r="E319" s="30" t="s">
        <v>1451</v>
      </c>
    </row>
    <row r="320">
      <c r="A320" s="1" t="s">
        <v>143</v>
      </c>
      <c r="B320" s="28">
        <v>77</v>
      </c>
      <c r="C320" s="29" t="s">
        <v>2296</v>
      </c>
      <c r="D320" s="28" t="s">
        <v>145</v>
      </c>
      <c r="E320" s="30" t="s">
        <v>2297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9" t="s">
        <v>148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6">
      <c r="A322" s="1" t="s">
        <v>150</v>
      </c>
      <c r="E322" s="36" t="s">
        <v>2359</v>
      </c>
    </row>
    <row r="323" ht="158.4">
      <c r="A323" s="1" t="s">
        <v>152</v>
      </c>
      <c r="E323" s="30" t="s">
        <v>1438</v>
      </c>
    </row>
    <row r="324">
      <c r="A324" s="1" t="s">
        <v>143</v>
      </c>
      <c r="B324" s="28">
        <v>78</v>
      </c>
      <c r="C324" s="29" t="s">
        <v>2299</v>
      </c>
      <c r="D324" s="28" t="s">
        <v>145</v>
      </c>
      <c r="E324" s="30" t="s">
        <v>2300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9" t="s">
        <v>148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6">
      <c r="A326" s="1" t="s">
        <v>150</v>
      </c>
      <c r="E326" s="36" t="s">
        <v>2359</v>
      </c>
    </row>
    <row r="327" ht="132">
      <c r="A327" s="1" t="s">
        <v>152</v>
      </c>
      <c r="E327" s="30" t="s">
        <v>1044</v>
      </c>
    </row>
    <row r="328">
      <c r="A328" s="1" t="s">
        <v>143</v>
      </c>
      <c r="B328" s="28">
        <v>79</v>
      </c>
      <c r="C328" s="29" t="s">
        <v>2301</v>
      </c>
      <c r="D328" s="28" t="s">
        <v>145</v>
      </c>
      <c r="E328" s="30" t="s">
        <v>2302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9" t="s">
        <v>148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6">
      <c r="A330" s="1" t="s">
        <v>150</v>
      </c>
      <c r="E330" s="36" t="s">
        <v>2359</v>
      </c>
    </row>
    <row r="331" ht="158.4">
      <c r="A331" s="1" t="s">
        <v>152</v>
      </c>
      <c r="E331" s="30" t="s">
        <v>1438</v>
      </c>
    </row>
    <row r="332">
      <c r="A332" s="1" t="s">
        <v>143</v>
      </c>
      <c r="B332" s="28">
        <v>80</v>
      </c>
      <c r="C332" s="29" t="s">
        <v>2303</v>
      </c>
      <c r="D332" s="28" t="s">
        <v>145</v>
      </c>
      <c r="E332" s="30" t="s">
        <v>2304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9" t="s">
        <v>148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6">
      <c r="A334" s="1" t="s">
        <v>150</v>
      </c>
      <c r="E334" s="36" t="s">
        <v>2359</v>
      </c>
    </row>
    <row r="335" ht="132">
      <c r="A335" s="1" t="s">
        <v>152</v>
      </c>
      <c r="E335" s="30" t="s">
        <v>1044</v>
      </c>
    </row>
    <row r="336">
      <c r="A336" s="1" t="s">
        <v>143</v>
      </c>
      <c r="B336" s="28">
        <v>81</v>
      </c>
      <c r="C336" s="29" t="s">
        <v>1019</v>
      </c>
      <c r="D336" s="28" t="s">
        <v>145</v>
      </c>
      <c r="E336" s="30" t="s">
        <v>1020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9" t="s">
        <v>148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6">
      <c r="A338" s="1" t="s">
        <v>150</v>
      </c>
      <c r="E338" s="36" t="s">
        <v>2594</v>
      </c>
    </row>
    <row r="339" ht="132">
      <c r="A339" s="1" t="s">
        <v>152</v>
      </c>
      <c r="E339" s="30" t="s">
        <v>1023</v>
      </c>
    </row>
    <row r="340">
      <c r="A340" s="1" t="s">
        <v>143</v>
      </c>
      <c r="B340" s="28">
        <v>82</v>
      </c>
      <c r="C340" s="29" t="s">
        <v>2316</v>
      </c>
      <c r="D340" s="28" t="s">
        <v>145</v>
      </c>
      <c r="E340" s="30" t="s">
        <v>2317</v>
      </c>
      <c r="F340" s="31" t="s">
        <v>2318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9" t="s">
        <v>148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6">
      <c r="A342" s="1" t="s">
        <v>150</v>
      </c>
      <c r="E342" s="36" t="s">
        <v>2595</v>
      </c>
    </row>
    <row r="343" ht="184.8">
      <c r="A343" s="1" t="s">
        <v>152</v>
      </c>
      <c r="E343" s="30" t="s">
        <v>2320</v>
      </c>
    </row>
    <row r="344">
      <c r="A344" s="1" t="s">
        <v>143</v>
      </c>
      <c r="B344" s="28">
        <v>83</v>
      </c>
      <c r="C344" s="29" t="s">
        <v>1474</v>
      </c>
      <c r="D344" s="28" t="s">
        <v>145</v>
      </c>
      <c r="E344" s="30" t="s">
        <v>1475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9" t="s">
        <v>148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6">
      <c r="A346" s="1" t="s">
        <v>150</v>
      </c>
      <c r="E346" s="36" t="s">
        <v>2596</v>
      </c>
    </row>
    <row r="347" ht="158.4">
      <c r="A347" s="1" t="s">
        <v>152</v>
      </c>
      <c r="E347" s="30" t="s">
        <v>1041</v>
      </c>
    </row>
    <row r="348">
      <c r="A348" s="1" t="s">
        <v>143</v>
      </c>
      <c r="B348" s="28">
        <v>84</v>
      </c>
      <c r="C348" s="29" t="s">
        <v>1480</v>
      </c>
      <c r="D348" s="28" t="s">
        <v>145</v>
      </c>
      <c r="E348" s="30" t="s">
        <v>1481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9" t="s">
        <v>148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6">
      <c r="A350" s="1" t="s">
        <v>150</v>
      </c>
      <c r="E350" s="36" t="s">
        <v>2596</v>
      </c>
    </row>
    <row r="351" ht="132">
      <c r="A351" s="1" t="s">
        <v>152</v>
      </c>
      <c r="E351" s="30" t="s">
        <v>1044</v>
      </c>
    </row>
    <row r="352">
      <c r="A352" s="1" t="s">
        <v>143</v>
      </c>
      <c r="B352" s="28">
        <v>85</v>
      </c>
      <c r="C352" s="29" t="s">
        <v>1501</v>
      </c>
      <c r="D352" s="28" t="s">
        <v>145</v>
      </c>
      <c r="E352" s="30" t="s">
        <v>1502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9" t="s">
        <v>148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6">
      <c r="A354" s="1" t="s">
        <v>150</v>
      </c>
      <c r="E354" s="36" t="s">
        <v>2359</v>
      </c>
    </row>
    <row r="355" ht="158.4">
      <c r="A355" s="1" t="s">
        <v>152</v>
      </c>
      <c r="E355" s="30" t="s">
        <v>1041</v>
      </c>
    </row>
    <row r="356">
      <c r="A356" s="1" t="s">
        <v>143</v>
      </c>
      <c r="B356" s="28">
        <v>86</v>
      </c>
      <c r="C356" s="29" t="s">
        <v>1504</v>
      </c>
      <c r="D356" s="28" t="s">
        <v>145</v>
      </c>
      <c r="E356" s="30" t="s">
        <v>1505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9" t="s">
        <v>148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6">
      <c r="A358" s="1" t="s">
        <v>150</v>
      </c>
      <c r="E358" s="36" t="s">
        <v>2359</v>
      </c>
    </row>
    <row r="359" ht="132">
      <c r="A359" s="1" t="s">
        <v>152</v>
      </c>
      <c r="E359" s="30" t="s">
        <v>1044</v>
      </c>
    </row>
    <row r="360">
      <c r="A360" s="1" t="s">
        <v>143</v>
      </c>
      <c r="B360" s="28">
        <v>87</v>
      </c>
      <c r="C360" s="29" t="s">
        <v>2322</v>
      </c>
      <c r="D360" s="28" t="s">
        <v>145</v>
      </c>
      <c r="E360" s="30" t="s">
        <v>2323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9" t="s">
        <v>148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6">
      <c r="A362" s="1" t="s">
        <v>150</v>
      </c>
      <c r="E362" s="36" t="s">
        <v>2230</v>
      </c>
    </row>
    <row r="363" ht="158.4">
      <c r="A363" s="1" t="s">
        <v>152</v>
      </c>
      <c r="E363" s="30" t="s">
        <v>1041</v>
      </c>
    </row>
    <row r="364">
      <c r="A364" s="1" t="s">
        <v>143</v>
      </c>
      <c r="B364" s="28">
        <v>88</v>
      </c>
      <c r="C364" s="29" t="s">
        <v>2325</v>
      </c>
      <c r="D364" s="28" t="s">
        <v>145</v>
      </c>
      <c r="E364" s="30" t="s">
        <v>2326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9" t="s">
        <v>148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6">
      <c r="A366" s="1" t="s">
        <v>150</v>
      </c>
      <c r="E366" s="36" t="s">
        <v>2230</v>
      </c>
    </row>
    <row r="367" ht="132">
      <c r="A367" s="1" t="s">
        <v>152</v>
      </c>
      <c r="E367" s="30" t="s">
        <v>1044</v>
      </c>
    </row>
    <row r="368">
      <c r="A368" s="1" t="s">
        <v>140</v>
      </c>
      <c r="C368" s="22" t="s">
        <v>2041</v>
      </c>
      <c r="E368" s="23" t="s">
        <v>2042</v>
      </c>
      <c r="L368" s="37"/>
      <c r="M368" s="38">
        <f>SUMIFS(M369:M384,A369:A384,"P")</f>
        <v>0</v>
      </c>
      <c r="N368" s="37"/>
    </row>
    <row r="369" ht="26.4">
      <c r="A369" s="1" t="s">
        <v>143</v>
      </c>
      <c r="B369" s="28">
        <v>89</v>
      </c>
      <c r="C369" s="29" t="s">
        <v>2327</v>
      </c>
      <c r="D369" s="28" t="s">
        <v>2328</v>
      </c>
      <c r="E369" s="30" t="s">
        <v>2329</v>
      </c>
      <c r="F369" s="31" t="s">
        <v>236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9" t="s">
        <v>237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 ht="26.4">
      <c r="A370" s="1" t="s">
        <v>149</v>
      </c>
      <c r="E370" s="30" t="s">
        <v>238</v>
      </c>
    </row>
    <row r="371" ht="66">
      <c r="A371" s="1" t="s">
        <v>150</v>
      </c>
      <c r="E371" s="36" t="s">
        <v>2597</v>
      </c>
    </row>
    <row r="372" ht="211.2">
      <c r="A372" s="1" t="s">
        <v>152</v>
      </c>
      <c r="E372" s="30" t="s">
        <v>239</v>
      </c>
    </row>
    <row r="373" ht="26.4">
      <c r="A373" s="1" t="s">
        <v>143</v>
      </c>
      <c r="B373" s="28">
        <v>90</v>
      </c>
      <c r="C373" s="29" t="s">
        <v>2331</v>
      </c>
      <c r="D373" s="28" t="s">
        <v>2332</v>
      </c>
      <c r="E373" s="30" t="s">
        <v>2333</v>
      </c>
      <c r="F373" s="31" t="s">
        <v>236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9" t="s">
        <v>237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 ht="26.4">
      <c r="A374" s="1" t="s">
        <v>149</v>
      </c>
      <c r="E374" s="30" t="s">
        <v>238</v>
      </c>
    </row>
    <row r="375" ht="66">
      <c r="A375" s="1" t="s">
        <v>150</v>
      </c>
      <c r="E375" s="36" t="s">
        <v>2385</v>
      </c>
    </row>
    <row r="376" ht="211.2">
      <c r="A376" s="1" t="s">
        <v>152</v>
      </c>
      <c r="E376" s="30" t="s">
        <v>239</v>
      </c>
    </row>
    <row r="377" ht="26.4">
      <c r="A377" s="1" t="s">
        <v>143</v>
      </c>
      <c r="B377" s="28">
        <v>91</v>
      </c>
      <c r="C377" s="29" t="s">
        <v>2336</v>
      </c>
      <c r="D377" s="28" t="s">
        <v>2337</v>
      </c>
      <c r="E377" s="30" t="s">
        <v>2338</v>
      </c>
      <c r="F377" s="31" t="s">
        <v>236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9" t="s">
        <v>237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 ht="26.4">
      <c r="A378" s="1" t="s">
        <v>149</v>
      </c>
      <c r="E378" s="30" t="s">
        <v>238</v>
      </c>
    </row>
    <row r="379" ht="66">
      <c r="A379" s="1" t="s">
        <v>150</v>
      </c>
      <c r="E379" s="36" t="s">
        <v>2598</v>
      </c>
    </row>
    <row r="380" ht="211.2">
      <c r="A380" s="1" t="s">
        <v>152</v>
      </c>
      <c r="E380" s="30" t="s">
        <v>239</v>
      </c>
    </row>
    <row r="381" ht="26.4">
      <c r="A381" s="1" t="s">
        <v>143</v>
      </c>
      <c r="B381" s="28">
        <v>92</v>
      </c>
      <c r="C381" s="29" t="s">
        <v>1413</v>
      </c>
      <c r="D381" s="28" t="s">
        <v>1414</v>
      </c>
      <c r="E381" s="30" t="s">
        <v>1415</v>
      </c>
      <c r="F381" s="31" t="s">
        <v>236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9" t="s">
        <v>237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 ht="26.4">
      <c r="A382" s="1" t="s">
        <v>149</v>
      </c>
      <c r="E382" s="30" t="s">
        <v>238</v>
      </c>
    </row>
    <row r="383" ht="66">
      <c r="A383" s="1" t="s">
        <v>150</v>
      </c>
      <c r="E383" s="36" t="s">
        <v>2599</v>
      </c>
    </row>
    <row r="384" ht="211.2">
      <c r="A384" s="1" t="s">
        <v>152</v>
      </c>
      <c r="E384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2600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2600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SUMIFS(M10:M17,A10:A17,"P")</f>
        <v>0</v>
      </c>
      <c r="N9" s="37"/>
    </row>
    <row r="10" ht="26.4">
      <c r="A10" s="1" t="s">
        <v>143</v>
      </c>
      <c r="B10" s="28">
        <v>1</v>
      </c>
      <c r="C10" s="29" t="s">
        <v>1620</v>
      </c>
      <c r="D10" s="28" t="s">
        <v>145</v>
      </c>
      <c r="E10" s="30" t="s">
        <v>1621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2601</v>
      </c>
    </row>
    <row r="13" ht="132">
      <c r="A13" s="1" t="s">
        <v>152</v>
      </c>
      <c r="E13" s="30" t="s">
        <v>1623</v>
      </c>
    </row>
    <row r="14" ht="26.4">
      <c r="A14" s="1" t="s">
        <v>143</v>
      </c>
      <c r="B14" s="28">
        <v>2</v>
      </c>
      <c r="C14" s="29" t="s">
        <v>1624</v>
      </c>
      <c r="D14" s="28" t="s">
        <v>145</v>
      </c>
      <c r="E14" s="30" t="s">
        <v>1625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2602</v>
      </c>
    </row>
    <row r="17" ht="132">
      <c r="A17" s="1" t="s">
        <v>152</v>
      </c>
      <c r="E17" s="30" t="s">
        <v>1623</v>
      </c>
    </row>
    <row r="18">
      <c r="A18" s="1" t="s">
        <v>140</v>
      </c>
      <c r="C18" s="22" t="s">
        <v>1458</v>
      </c>
      <c r="E18" s="23" t="s">
        <v>1459</v>
      </c>
      <c r="L18" s="37"/>
      <c r="M18" s="38">
        <f>SUMIFS(M19:M42,A19:A42,"P")</f>
        <v>0</v>
      </c>
      <c r="N18" s="37"/>
    </row>
    <row r="19">
      <c r="A19" s="1" t="s">
        <v>143</v>
      </c>
      <c r="B19" s="28">
        <v>3</v>
      </c>
      <c r="C19" s="29" t="s">
        <v>1220</v>
      </c>
      <c r="D19" s="28" t="s">
        <v>145</v>
      </c>
      <c r="E19" s="30" t="s">
        <v>1221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2603</v>
      </c>
    </row>
    <row r="22" ht="79.2">
      <c r="A22" s="1" t="s">
        <v>152</v>
      </c>
      <c r="E22" s="30" t="s">
        <v>477</v>
      </c>
    </row>
    <row r="23" ht="26.4">
      <c r="A23" s="1" t="s">
        <v>143</v>
      </c>
      <c r="B23" s="28">
        <v>4</v>
      </c>
      <c r="C23" s="29" t="s">
        <v>926</v>
      </c>
      <c r="D23" s="28" t="s">
        <v>145</v>
      </c>
      <c r="E23" s="30" t="s">
        <v>927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2604</v>
      </c>
    </row>
    <row r="26" ht="92.4">
      <c r="A26" s="1" t="s">
        <v>152</v>
      </c>
      <c r="E26" s="30" t="s">
        <v>481</v>
      </c>
    </row>
    <row r="27" ht="26.4">
      <c r="A27" s="1" t="s">
        <v>143</v>
      </c>
      <c r="B27" s="28">
        <v>5</v>
      </c>
      <c r="C27" s="29" t="s">
        <v>1657</v>
      </c>
      <c r="D27" s="28" t="s">
        <v>145</v>
      </c>
      <c r="E27" s="30" t="s">
        <v>1658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1659</v>
      </c>
    </row>
    <row r="31" ht="39.6">
      <c r="A31" s="1" t="s">
        <v>143</v>
      </c>
      <c r="B31" s="28">
        <v>6</v>
      </c>
      <c r="C31" s="29" t="s">
        <v>1660</v>
      </c>
      <c r="D31" s="28" t="s">
        <v>145</v>
      </c>
      <c r="E31" s="30" t="s">
        <v>1661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105.6">
      <c r="A34" s="1" t="s">
        <v>152</v>
      </c>
      <c r="E34" s="30" t="s">
        <v>1659</v>
      </c>
    </row>
    <row r="35">
      <c r="A35" s="1" t="s">
        <v>143</v>
      </c>
      <c r="B35" s="28">
        <v>7</v>
      </c>
      <c r="C35" s="29" t="s">
        <v>2397</v>
      </c>
      <c r="D35" s="28" t="s">
        <v>145</v>
      </c>
      <c r="E35" s="30" t="s">
        <v>2398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1021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.8">
      <c r="A37" s="1" t="s">
        <v>150</v>
      </c>
      <c r="E37" s="36" t="s">
        <v>2396</v>
      </c>
    </row>
    <row r="38" ht="105.6">
      <c r="A38" s="1" t="s">
        <v>152</v>
      </c>
      <c r="E38" s="30" t="s">
        <v>2399</v>
      </c>
    </row>
    <row r="39">
      <c r="A39" s="1" t="s">
        <v>143</v>
      </c>
      <c r="B39" s="28">
        <v>8</v>
      </c>
      <c r="C39" s="29" t="s">
        <v>1673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1021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.8">
      <c r="A41" s="1" t="s">
        <v>150</v>
      </c>
      <c r="E41" s="36" t="s">
        <v>2396</v>
      </c>
    </row>
    <row r="42" ht="92.4">
      <c r="A42" s="1" t="s">
        <v>152</v>
      </c>
      <c r="E42" s="30" t="s">
        <v>1674</v>
      </c>
    </row>
    <row r="43">
      <c r="A43" s="1" t="s">
        <v>140</v>
      </c>
      <c r="C43" s="22" t="s">
        <v>141</v>
      </c>
      <c r="E43" s="23" t="s">
        <v>1430</v>
      </c>
      <c r="L43" s="37"/>
      <c r="M43" s="38">
        <f>SUMIFS(M44:M195,A44:A195,"P")</f>
        <v>0</v>
      </c>
      <c r="N43" s="37"/>
    </row>
    <row r="44">
      <c r="A44" s="1" t="s">
        <v>143</v>
      </c>
      <c r="B44" s="28">
        <v>9</v>
      </c>
      <c r="C44" s="29" t="s">
        <v>2267</v>
      </c>
      <c r="D44" s="28" t="s">
        <v>145</v>
      </c>
      <c r="E44" s="30" t="s">
        <v>2268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2605</v>
      </c>
    </row>
    <row r="47" ht="158.4">
      <c r="A47" s="1" t="s">
        <v>152</v>
      </c>
      <c r="E47" s="30" t="s">
        <v>1041</v>
      </c>
    </row>
    <row r="48">
      <c r="A48" s="1" t="s">
        <v>143</v>
      </c>
      <c r="B48" s="28">
        <v>10</v>
      </c>
      <c r="C48" s="29" t="s">
        <v>2269</v>
      </c>
      <c r="D48" s="28" t="s">
        <v>145</v>
      </c>
      <c r="E48" s="30" t="s">
        <v>2270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2605</v>
      </c>
    </row>
    <row r="51" ht="132">
      <c r="A51" s="1" t="s">
        <v>152</v>
      </c>
      <c r="E51" s="30" t="s">
        <v>1044</v>
      </c>
    </row>
    <row r="52">
      <c r="A52" s="1" t="s">
        <v>143</v>
      </c>
      <c r="B52" s="28">
        <v>11</v>
      </c>
      <c r="C52" s="29" t="s">
        <v>2271</v>
      </c>
      <c r="D52" s="28" t="s">
        <v>145</v>
      </c>
      <c r="E52" s="30" t="s">
        <v>2272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2273</v>
      </c>
      <c r="D56" s="28" t="s">
        <v>145</v>
      </c>
      <c r="E56" s="30" t="s">
        <v>2274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32">
      <c r="A59" s="1" t="s">
        <v>152</v>
      </c>
      <c r="E59" s="30" t="s">
        <v>1044</v>
      </c>
    </row>
    <row r="60">
      <c r="A60" s="1" t="s">
        <v>143</v>
      </c>
      <c r="B60" s="28">
        <v>13</v>
      </c>
      <c r="C60" s="29" t="s">
        <v>1692</v>
      </c>
      <c r="D60" s="28" t="s">
        <v>145</v>
      </c>
      <c r="E60" s="30" t="s">
        <v>1693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1115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1695</v>
      </c>
      <c r="D64" s="28" t="s">
        <v>145</v>
      </c>
      <c r="E64" s="30" t="s">
        <v>1696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1115</v>
      </c>
    </row>
    <row r="67" ht="132">
      <c r="A67" s="1" t="s">
        <v>152</v>
      </c>
      <c r="E67" s="30" t="s">
        <v>1044</v>
      </c>
    </row>
    <row r="68">
      <c r="A68" s="1" t="s">
        <v>143</v>
      </c>
      <c r="B68" s="28">
        <v>15</v>
      </c>
      <c r="C68" s="29" t="s">
        <v>1019</v>
      </c>
      <c r="D68" s="28" t="s">
        <v>145</v>
      </c>
      <c r="E68" s="30" t="s">
        <v>1020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2391</v>
      </c>
    </row>
    <row r="71" ht="132">
      <c r="A71" s="1" t="s">
        <v>152</v>
      </c>
      <c r="E71" s="30" t="s">
        <v>1023</v>
      </c>
    </row>
    <row r="72">
      <c r="A72" s="1" t="s">
        <v>143</v>
      </c>
      <c r="B72" s="28">
        <v>16</v>
      </c>
      <c r="C72" s="29" t="s">
        <v>1024</v>
      </c>
      <c r="D72" s="28" t="s">
        <v>145</v>
      </c>
      <c r="E72" s="30" t="s">
        <v>1025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2606</v>
      </c>
    </row>
    <row r="75" ht="171.6">
      <c r="A75" s="1" t="s">
        <v>152</v>
      </c>
      <c r="E75" s="30" t="s">
        <v>1027</v>
      </c>
    </row>
    <row r="76">
      <c r="A76" s="1" t="s">
        <v>143</v>
      </c>
      <c r="B76" s="28">
        <v>17</v>
      </c>
      <c r="C76" s="29" t="s">
        <v>1028</v>
      </c>
      <c r="D76" s="28" t="s">
        <v>145</v>
      </c>
      <c r="E76" s="30" t="s">
        <v>1029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2606</v>
      </c>
    </row>
    <row r="79" ht="132">
      <c r="A79" s="1" t="s">
        <v>152</v>
      </c>
      <c r="E79" s="30" t="s">
        <v>1030</v>
      </c>
    </row>
    <row r="80">
      <c r="A80" s="1" t="s">
        <v>143</v>
      </c>
      <c r="B80" s="28">
        <v>18</v>
      </c>
      <c r="C80" s="29" t="s">
        <v>1031</v>
      </c>
      <c r="D80" s="28" t="s">
        <v>145</v>
      </c>
      <c r="E80" s="30" t="s">
        <v>1032</v>
      </c>
      <c r="F80" s="31" t="s">
        <v>292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2607</v>
      </c>
    </row>
    <row r="83" ht="171.6">
      <c r="A83" s="1" t="s">
        <v>152</v>
      </c>
      <c r="E83" s="30" t="s">
        <v>1034</v>
      </c>
    </row>
    <row r="84">
      <c r="A84" s="1" t="s">
        <v>143</v>
      </c>
      <c r="B84" s="28">
        <v>19</v>
      </c>
      <c r="C84" s="29" t="s">
        <v>1035</v>
      </c>
      <c r="D84" s="28" t="s">
        <v>145</v>
      </c>
      <c r="E84" s="30" t="s">
        <v>1036</v>
      </c>
      <c r="F84" s="31" t="s">
        <v>292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2607</v>
      </c>
    </row>
    <row r="87" ht="132">
      <c r="A87" s="1" t="s">
        <v>152</v>
      </c>
      <c r="E87" s="30" t="s">
        <v>1037</v>
      </c>
    </row>
    <row r="88">
      <c r="A88" s="1" t="s">
        <v>143</v>
      </c>
      <c r="B88" s="28">
        <v>20</v>
      </c>
      <c r="C88" s="29" t="s">
        <v>1038</v>
      </c>
      <c r="D88" s="28" t="s">
        <v>145</v>
      </c>
      <c r="E88" s="30" t="s">
        <v>1039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1989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1045</v>
      </c>
      <c r="D92" s="28" t="s">
        <v>145</v>
      </c>
      <c r="E92" s="30" t="s">
        <v>1046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1900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1048</v>
      </c>
      <c r="D96" s="28" t="s">
        <v>145</v>
      </c>
      <c r="E96" s="30" t="s">
        <v>1049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1900</v>
      </c>
    </row>
    <row r="99" ht="132">
      <c r="A99" s="1" t="s">
        <v>152</v>
      </c>
      <c r="E99" s="30" t="s">
        <v>1044</v>
      </c>
    </row>
    <row r="100">
      <c r="A100" s="1" t="s">
        <v>143</v>
      </c>
      <c r="B100" s="28">
        <v>23</v>
      </c>
      <c r="C100" s="29" t="s">
        <v>1050</v>
      </c>
      <c r="D100" s="28" t="s">
        <v>145</v>
      </c>
      <c r="E100" s="30" t="s">
        <v>1051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1903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1053</v>
      </c>
      <c r="D104" s="28" t="s">
        <v>145</v>
      </c>
      <c r="E104" s="30" t="s">
        <v>1054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1903</v>
      </c>
    </row>
    <row r="107" ht="158.4">
      <c r="A107" s="1" t="s">
        <v>152</v>
      </c>
      <c r="E107" s="30" t="s">
        <v>1041</v>
      </c>
    </row>
    <row r="108" ht="26.4">
      <c r="A108" s="1" t="s">
        <v>143</v>
      </c>
      <c r="B108" s="28">
        <v>25</v>
      </c>
      <c r="C108" s="29" t="s">
        <v>1055</v>
      </c>
      <c r="D108" s="28" t="s">
        <v>145</v>
      </c>
      <c r="E108" s="30" t="s">
        <v>1056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2608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1058</v>
      </c>
      <c r="D112" s="28" t="s">
        <v>145</v>
      </c>
      <c r="E112" s="30" t="s">
        <v>1059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2609</v>
      </c>
    </row>
    <row r="115" ht="132">
      <c r="A115" s="1" t="s">
        <v>152</v>
      </c>
      <c r="E115" s="30" t="s">
        <v>1044</v>
      </c>
    </row>
    <row r="116">
      <c r="A116" s="1" t="s">
        <v>143</v>
      </c>
      <c r="B116" s="28">
        <v>27</v>
      </c>
      <c r="C116" s="29" t="s">
        <v>1501</v>
      </c>
      <c r="D116" s="28" t="s">
        <v>145</v>
      </c>
      <c r="E116" s="30" t="s">
        <v>1502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1903</v>
      </c>
    </row>
    <row r="119" ht="158.4">
      <c r="A119" s="1" t="s">
        <v>152</v>
      </c>
      <c r="E119" s="30" t="s">
        <v>1041</v>
      </c>
    </row>
    <row r="120">
      <c r="A120" s="1" t="s">
        <v>143</v>
      </c>
      <c r="B120" s="28">
        <v>28</v>
      </c>
      <c r="C120" s="29" t="s">
        <v>1504</v>
      </c>
      <c r="D120" s="28" t="s">
        <v>145</v>
      </c>
      <c r="E120" s="30" t="s">
        <v>1505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1903</v>
      </c>
    </row>
    <row r="123" ht="132">
      <c r="A123" s="1" t="s">
        <v>152</v>
      </c>
      <c r="E123" s="30" t="s">
        <v>1044</v>
      </c>
    </row>
    <row r="124">
      <c r="A124" s="1" t="s">
        <v>143</v>
      </c>
      <c r="B124" s="28">
        <v>29</v>
      </c>
      <c r="C124" s="29" t="s">
        <v>2514</v>
      </c>
      <c r="D124" s="28" t="s">
        <v>145</v>
      </c>
      <c r="E124" s="30" t="s">
        <v>2515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1086</v>
      </c>
    </row>
    <row r="127" ht="158.4">
      <c r="A127" s="1" t="s">
        <v>152</v>
      </c>
      <c r="E127" s="30" t="s">
        <v>1041</v>
      </c>
    </row>
    <row r="128">
      <c r="A128" s="1" t="s">
        <v>143</v>
      </c>
      <c r="B128" s="28">
        <v>30</v>
      </c>
      <c r="C128" s="29" t="s">
        <v>2517</v>
      </c>
      <c r="D128" s="28" t="s">
        <v>145</v>
      </c>
      <c r="E128" s="30" t="s">
        <v>2518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1086</v>
      </c>
    </row>
    <row r="131" ht="132">
      <c r="A131" s="1" t="s">
        <v>152</v>
      </c>
      <c r="E131" s="30" t="s">
        <v>1044</v>
      </c>
    </row>
    <row r="132">
      <c r="A132" s="1" t="s">
        <v>143</v>
      </c>
      <c r="B132" s="28">
        <v>31</v>
      </c>
      <c r="C132" s="29" t="s">
        <v>2519</v>
      </c>
      <c r="D132" s="28" t="s">
        <v>145</v>
      </c>
      <c r="E132" s="30" t="s">
        <v>2520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1086</v>
      </c>
    </row>
    <row r="135" ht="158.4">
      <c r="A135" s="1" t="s">
        <v>152</v>
      </c>
      <c r="E135" s="30" t="s">
        <v>1041</v>
      </c>
    </row>
    <row r="136" ht="26.4">
      <c r="A136" s="1" t="s">
        <v>143</v>
      </c>
      <c r="B136" s="28">
        <v>32</v>
      </c>
      <c r="C136" s="29" t="s">
        <v>2521</v>
      </c>
      <c r="D136" s="28" t="s">
        <v>145</v>
      </c>
      <c r="E136" s="30" t="s">
        <v>2522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1086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2523</v>
      </c>
      <c r="D140" s="28" t="s">
        <v>145</v>
      </c>
      <c r="E140" s="30" t="s">
        <v>2524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1063</v>
      </c>
    </row>
    <row r="143" ht="132">
      <c r="A143" s="1" t="s">
        <v>152</v>
      </c>
      <c r="E143" s="30" t="s">
        <v>1044</v>
      </c>
    </row>
    <row r="144" ht="26.4">
      <c r="A144" s="1" t="s">
        <v>143</v>
      </c>
      <c r="B144" s="28">
        <v>34</v>
      </c>
      <c r="C144" s="29" t="s">
        <v>2526</v>
      </c>
      <c r="D144" s="28" t="s">
        <v>145</v>
      </c>
      <c r="E144" s="30" t="s">
        <v>2527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1115</v>
      </c>
    </row>
    <row r="147" ht="158.4">
      <c r="A147" s="1" t="s">
        <v>152</v>
      </c>
      <c r="E147" s="30" t="s">
        <v>1041</v>
      </c>
    </row>
    <row r="148">
      <c r="A148" s="1" t="s">
        <v>143</v>
      </c>
      <c r="B148" s="28">
        <v>35</v>
      </c>
      <c r="C148" s="29" t="s">
        <v>2529</v>
      </c>
      <c r="D148" s="28" t="s">
        <v>145</v>
      </c>
      <c r="E148" s="30" t="s">
        <v>2530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1115</v>
      </c>
    </row>
    <row r="151" ht="132">
      <c r="A151" s="1" t="s">
        <v>152</v>
      </c>
      <c r="E151" s="30" t="s">
        <v>1044</v>
      </c>
    </row>
    <row r="152" ht="26.4">
      <c r="A152" s="1" t="s">
        <v>143</v>
      </c>
      <c r="B152" s="28">
        <v>36</v>
      </c>
      <c r="C152" s="29" t="s">
        <v>2531</v>
      </c>
      <c r="D152" s="28" t="s">
        <v>145</v>
      </c>
      <c r="E152" s="30" t="s">
        <v>2532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1115</v>
      </c>
    </row>
    <row r="155" ht="158.4">
      <c r="A155" s="1" t="s">
        <v>152</v>
      </c>
      <c r="E155" s="30" t="s">
        <v>1041</v>
      </c>
    </row>
    <row r="156">
      <c r="A156" s="1" t="s">
        <v>143</v>
      </c>
      <c r="B156" s="28">
        <v>37</v>
      </c>
      <c r="C156" s="29" t="s">
        <v>2533</v>
      </c>
      <c r="D156" s="28" t="s">
        <v>145</v>
      </c>
      <c r="E156" s="30" t="s">
        <v>2534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1115</v>
      </c>
    </row>
    <row r="159" ht="132">
      <c r="A159" s="1" t="s">
        <v>152</v>
      </c>
      <c r="E159" s="30" t="s">
        <v>1044</v>
      </c>
    </row>
    <row r="160">
      <c r="A160" s="1" t="s">
        <v>143</v>
      </c>
      <c r="B160" s="28">
        <v>38</v>
      </c>
      <c r="C160" s="29" t="s">
        <v>2535</v>
      </c>
      <c r="D160" s="28" t="s">
        <v>145</v>
      </c>
      <c r="E160" s="30" t="s">
        <v>2536</v>
      </c>
      <c r="F160" s="31" t="s">
        <v>2537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1086</v>
      </c>
    </row>
    <row r="163" ht="145.2">
      <c r="A163" s="1" t="s">
        <v>152</v>
      </c>
      <c r="E163" s="30" t="s">
        <v>2538</v>
      </c>
    </row>
    <row r="164">
      <c r="A164" s="1" t="s">
        <v>143</v>
      </c>
      <c r="B164" s="28">
        <v>39</v>
      </c>
      <c r="C164" s="29" t="s">
        <v>2539</v>
      </c>
      <c r="D164" s="28" t="s">
        <v>145</v>
      </c>
      <c r="E164" s="30" t="s">
        <v>2540</v>
      </c>
      <c r="F164" s="31" t="s">
        <v>2537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1021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.8">
      <c r="A166" s="1" t="s">
        <v>150</v>
      </c>
      <c r="E166" s="36" t="s">
        <v>1086</v>
      </c>
    </row>
    <row r="167" ht="145.2">
      <c r="A167" s="1" t="s">
        <v>152</v>
      </c>
      <c r="E167" s="30" t="s">
        <v>2538</v>
      </c>
    </row>
    <row r="168" ht="26.4">
      <c r="A168" s="1" t="s">
        <v>143</v>
      </c>
      <c r="B168" s="28">
        <v>40</v>
      </c>
      <c r="C168" s="29" t="s">
        <v>2541</v>
      </c>
      <c r="D168" s="28" t="s">
        <v>145</v>
      </c>
      <c r="E168" s="30" t="s">
        <v>2542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1021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.8">
      <c r="A170" s="1" t="s">
        <v>150</v>
      </c>
      <c r="E170" s="36" t="s">
        <v>1115</v>
      </c>
    </row>
    <row r="171" ht="158.4">
      <c r="A171" s="1" t="s">
        <v>152</v>
      </c>
      <c r="E171" s="30" t="s">
        <v>1041</v>
      </c>
    </row>
    <row r="172">
      <c r="A172" s="1" t="s">
        <v>143</v>
      </c>
      <c r="B172" s="28">
        <v>41</v>
      </c>
      <c r="C172" s="29" t="s">
        <v>1064</v>
      </c>
      <c r="D172" s="28" t="s">
        <v>145</v>
      </c>
      <c r="E172" s="30" t="s">
        <v>1065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1021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.8">
      <c r="A174" s="1" t="s">
        <v>150</v>
      </c>
      <c r="E174" s="36" t="s">
        <v>1115</v>
      </c>
    </row>
    <row r="175" ht="145.2">
      <c r="A175" s="1" t="s">
        <v>152</v>
      </c>
      <c r="E175" s="30" t="s">
        <v>1066</v>
      </c>
    </row>
    <row r="176" ht="26.4">
      <c r="A176" s="1" t="s">
        <v>143</v>
      </c>
      <c r="B176" s="28">
        <v>42</v>
      </c>
      <c r="C176" s="29" t="s">
        <v>1067</v>
      </c>
      <c r="D176" s="28" t="s">
        <v>145</v>
      </c>
      <c r="E176" s="30" t="s">
        <v>1068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1021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.8">
      <c r="A178" s="1" t="s">
        <v>150</v>
      </c>
      <c r="E178" s="36" t="s">
        <v>1115</v>
      </c>
    </row>
    <row r="179" ht="158.4">
      <c r="A179" s="1" t="s">
        <v>152</v>
      </c>
      <c r="E179" s="30" t="s">
        <v>1041</v>
      </c>
    </row>
    <row r="180" ht="26.4">
      <c r="A180" s="1" t="s">
        <v>143</v>
      </c>
      <c r="B180" s="28">
        <v>43</v>
      </c>
      <c r="C180" s="29" t="s">
        <v>1072</v>
      </c>
      <c r="D180" s="28" t="s">
        <v>145</v>
      </c>
      <c r="E180" s="30" t="s">
        <v>1073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1021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.8">
      <c r="A182" s="1" t="s">
        <v>150</v>
      </c>
      <c r="E182" s="36" t="s">
        <v>1115</v>
      </c>
    </row>
    <row r="183" ht="184.8">
      <c r="A183" s="1" t="s">
        <v>152</v>
      </c>
      <c r="E183" s="30" t="s">
        <v>1071</v>
      </c>
    </row>
    <row r="184" ht="26.4">
      <c r="A184" s="1" t="s">
        <v>143</v>
      </c>
      <c r="B184" s="28">
        <v>44</v>
      </c>
      <c r="C184" s="29" t="s">
        <v>1074</v>
      </c>
      <c r="D184" s="28" t="s">
        <v>145</v>
      </c>
      <c r="E184" s="30" t="s">
        <v>1075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1021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.8">
      <c r="A186" s="1" t="s">
        <v>150</v>
      </c>
      <c r="E186" s="36" t="s">
        <v>1115</v>
      </c>
    </row>
    <row r="187" ht="184.8">
      <c r="A187" s="1" t="s">
        <v>152</v>
      </c>
      <c r="E187" s="30" t="s">
        <v>1071</v>
      </c>
    </row>
    <row r="188">
      <c r="A188" s="1" t="s">
        <v>143</v>
      </c>
      <c r="B188" s="28">
        <v>45</v>
      </c>
      <c r="C188" s="29" t="s">
        <v>1076</v>
      </c>
      <c r="D188" s="28" t="s">
        <v>145</v>
      </c>
      <c r="E188" s="30" t="s">
        <v>1077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1021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.8">
      <c r="A190" s="1" t="s">
        <v>150</v>
      </c>
      <c r="E190" s="36" t="s">
        <v>1115</v>
      </c>
    </row>
    <row r="191" ht="145.2">
      <c r="A191" s="1" t="s">
        <v>152</v>
      </c>
      <c r="E191" s="30" t="s">
        <v>1066</v>
      </c>
    </row>
    <row r="192">
      <c r="A192" s="1" t="s">
        <v>143</v>
      </c>
      <c r="B192" s="28">
        <v>46</v>
      </c>
      <c r="C192" s="29" t="s">
        <v>2544</v>
      </c>
      <c r="D192" s="28" t="s">
        <v>145</v>
      </c>
      <c r="E192" s="30" t="s">
        <v>2545</v>
      </c>
      <c r="F192" s="31" t="s">
        <v>2537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9" t="s">
        <v>145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.8">
      <c r="A194" s="1" t="s">
        <v>150</v>
      </c>
      <c r="E194" s="36" t="s">
        <v>1086</v>
      </c>
    </row>
    <row r="195">
      <c r="A195" s="1" t="s">
        <v>152</v>
      </c>
      <c r="E195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2610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2610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2391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SUMIFS(M15:M34,A15:A34,"P")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2392</v>
      </c>
    </row>
    <row r="18" ht="79.2">
      <c r="A18" s="1" t="s">
        <v>152</v>
      </c>
      <c r="E18" s="30" t="s">
        <v>477</v>
      </c>
    </row>
    <row r="19" ht="26.4">
      <c r="A19" s="1" t="s">
        <v>143</v>
      </c>
      <c r="B19" s="28">
        <v>3</v>
      </c>
      <c r="C19" s="29" t="s">
        <v>926</v>
      </c>
      <c r="D19" s="28" t="s">
        <v>145</v>
      </c>
      <c r="E19" s="30" t="s">
        <v>927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2393</v>
      </c>
    </row>
    <row r="22" ht="92.4">
      <c r="A22" s="1" t="s">
        <v>152</v>
      </c>
      <c r="E22" s="30" t="s">
        <v>481</v>
      </c>
    </row>
    <row r="23" ht="26.4">
      <c r="A23" s="1" t="s">
        <v>143</v>
      </c>
      <c r="B23" s="28">
        <v>4</v>
      </c>
      <c r="C23" s="29" t="s">
        <v>1657</v>
      </c>
      <c r="D23" s="28" t="s">
        <v>145</v>
      </c>
      <c r="E23" s="30" t="s">
        <v>1658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2396</v>
      </c>
    </row>
    <row r="26" ht="105.6">
      <c r="A26" s="1" t="s">
        <v>152</v>
      </c>
      <c r="E26" s="30" t="s">
        <v>1659</v>
      </c>
    </row>
    <row r="27">
      <c r="A27" s="1" t="s">
        <v>143</v>
      </c>
      <c r="B27" s="28">
        <v>5</v>
      </c>
      <c r="C27" s="29" t="s">
        <v>2397</v>
      </c>
      <c r="D27" s="28" t="s">
        <v>145</v>
      </c>
      <c r="E27" s="30" t="s">
        <v>2398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2399</v>
      </c>
    </row>
    <row r="31">
      <c r="A31" s="1" t="s">
        <v>143</v>
      </c>
      <c r="B31" s="28">
        <v>6</v>
      </c>
      <c r="C31" s="29" t="s">
        <v>1673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92.4">
      <c r="A34" s="1" t="s">
        <v>152</v>
      </c>
      <c r="E34" s="30" t="s">
        <v>1674</v>
      </c>
    </row>
    <row r="35">
      <c r="A35" s="1" t="s">
        <v>140</v>
      </c>
      <c r="C35" s="22" t="s">
        <v>141</v>
      </c>
      <c r="E35" s="23" t="s">
        <v>1430</v>
      </c>
      <c r="L35" s="37"/>
      <c r="M35" s="38">
        <f>SUMIFS(M36:M123,A36:A123,"P")</f>
        <v>0</v>
      </c>
      <c r="N35" s="37"/>
    </row>
    <row r="36">
      <c r="A36" s="1" t="s">
        <v>143</v>
      </c>
      <c r="B36" s="28">
        <v>7</v>
      </c>
      <c r="C36" s="29" t="s">
        <v>2267</v>
      </c>
      <c r="D36" s="28" t="s">
        <v>145</v>
      </c>
      <c r="E36" s="30" t="s">
        <v>2268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1900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2269</v>
      </c>
      <c r="D40" s="28" t="s">
        <v>145</v>
      </c>
      <c r="E40" s="30" t="s">
        <v>2270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1900</v>
      </c>
    </row>
    <row r="43" ht="132">
      <c r="A43" s="1" t="s">
        <v>152</v>
      </c>
      <c r="E43" s="30" t="s">
        <v>1044</v>
      </c>
    </row>
    <row r="44">
      <c r="A44" s="1" t="s">
        <v>143</v>
      </c>
      <c r="B44" s="28">
        <v>9</v>
      </c>
      <c r="C44" s="29" t="s">
        <v>2269</v>
      </c>
      <c r="D44" s="28" t="s">
        <v>406</v>
      </c>
      <c r="E44" s="30" t="s">
        <v>2270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1900</v>
      </c>
    </row>
    <row r="47" ht="132">
      <c r="A47" s="1" t="s">
        <v>152</v>
      </c>
      <c r="E47" s="30" t="s">
        <v>1044</v>
      </c>
    </row>
    <row r="48">
      <c r="A48" s="1" t="s">
        <v>143</v>
      </c>
      <c r="B48" s="28">
        <v>10</v>
      </c>
      <c r="C48" s="29" t="s">
        <v>2271</v>
      </c>
      <c r="D48" s="28" t="s">
        <v>145</v>
      </c>
      <c r="E48" s="30" t="s">
        <v>2272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2396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2273</v>
      </c>
      <c r="D52" s="28" t="s">
        <v>145</v>
      </c>
      <c r="E52" s="30" t="s">
        <v>2274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32">
      <c r="A55" s="1" t="s">
        <v>152</v>
      </c>
      <c r="E55" s="30" t="s">
        <v>1044</v>
      </c>
    </row>
    <row r="56">
      <c r="A56" s="1" t="s">
        <v>143</v>
      </c>
      <c r="B56" s="28">
        <v>12</v>
      </c>
      <c r="C56" s="29" t="s">
        <v>1692</v>
      </c>
      <c r="D56" s="28" t="s">
        <v>145</v>
      </c>
      <c r="E56" s="30" t="s">
        <v>1693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58.4">
      <c r="A59" s="1" t="s">
        <v>152</v>
      </c>
      <c r="E59" s="30" t="s">
        <v>1041</v>
      </c>
    </row>
    <row r="60">
      <c r="A60" s="1" t="s">
        <v>143</v>
      </c>
      <c r="B60" s="28">
        <v>13</v>
      </c>
      <c r="C60" s="29" t="s">
        <v>1695</v>
      </c>
      <c r="D60" s="28" t="s">
        <v>145</v>
      </c>
      <c r="E60" s="30" t="s">
        <v>1696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2396</v>
      </c>
    </row>
    <row r="63" ht="132">
      <c r="A63" s="1" t="s">
        <v>152</v>
      </c>
      <c r="E63" s="30" t="s">
        <v>1044</v>
      </c>
    </row>
    <row r="64">
      <c r="A64" s="1" t="s">
        <v>143</v>
      </c>
      <c r="B64" s="28">
        <v>14</v>
      </c>
      <c r="C64" s="29" t="s">
        <v>1019</v>
      </c>
      <c r="D64" s="28" t="s">
        <v>145</v>
      </c>
      <c r="E64" s="30" t="s">
        <v>1020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2396</v>
      </c>
    </row>
    <row r="67" ht="132">
      <c r="A67" s="1" t="s">
        <v>152</v>
      </c>
      <c r="E67" s="30" t="s">
        <v>1023</v>
      </c>
    </row>
    <row r="68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2402</v>
      </c>
    </row>
    <row r="71" ht="171.6">
      <c r="A71" s="1" t="s">
        <v>152</v>
      </c>
      <c r="E71" s="30" t="s">
        <v>1034</v>
      </c>
    </row>
    <row r="72">
      <c r="A72" s="1" t="s">
        <v>143</v>
      </c>
      <c r="B72" s="28">
        <v>16</v>
      </c>
      <c r="C72" s="29" t="s">
        <v>1038</v>
      </c>
      <c r="D72" s="28" t="s">
        <v>145</v>
      </c>
      <c r="E72" s="30" t="s">
        <v>1039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1965</v>
      </c>
    </row>
    <row r="75" ht="158.4">
      <c r="A75" s="1" t="s">
        <v>152</v>
      </c>
      <c r="E75" s="30" t="s">
        <v>1041</v>
      </c>
    </row>
    <row r="76">
      <c r="A76" s="1" t="s">
        <v>143</v>
      </c>
      <c r="B76" s="28">
        <v>17</v>
      </c>
      <c r="C76" s="29" t="s">
        <v>2403</v>
      </c>
      <c r="D76" s="28" t="s">
        <v>145</v>
      </c>
      <c r="E76" s="30" t="s">
        <v>2404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2396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2405</v>
      </c>
      <c r="D80" s="28" t="s">
        <v>145</v>
      </c>
      <c r="E80" s="30" t="s">
        <v>2406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2396</v>
      </c>
    </row>
    <row r="83" ht="132">
      <c r="A83" s="1" t="s">
        <v>152</v>
      </c>
      <c r="E83" s="30" t="s">
        <v>1044</v>
      </c>
    </row>
    <row r="84" ht="26.4">
      <c r="A84" s="1" t="s">
        <v>143</v>
      </c>
      <c r="B84" s="28">
        <v>19</v>
      </c>
      <c r="C84" s="29" t="s">
        <v>2547</v>
      </c>
      <c r="D84" s="28" t="s">
        <v>145</v>
      </c>
      <c r="E84" s="30" t="s">
        <v>2548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2396</v>
      </c>
    </row>
    <row r="87" ht="158.4">
      <c r="A87" s="1" t="s">
        <v>152</v>
      </c>
      <c r="E87" s="30" t="s">
        <v>1443</v>
      </c>
    </row>
    <row r="88">
      <c r="A88" s="1" t="s">
        <v>143</v>
      </c>
      <c r="B88" s="28">
        <v>20</v>
      </c>
      <c r="C88" s="29" t="s">
        <v>2549</v>
      </c>
      <c r="D88" s="28" t="s">
        <v>145</v>
      </c>
      <c r="E88" s="30" t="s">
        <v>2550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2396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2551</v>
      </c>
      <c r="D92" s="28" t="s">
        <v>145</v>
      </c>
      <c r="E92" s="30" t="s">
        <v>2552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2396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2411</v>
      </c>
      <c r="D96" s="28" t="s">
        <v>145</v>
      </c>
      <c r="E96" s="30" t="s">
        <v>2412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1063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1082</v>
      </c>
      <c r="D100" s="28" t="s">
        <v>145</v>
      </c>
      <c r="E100" s="30" t="s">
        <v>1083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2396</v>
      </c>
    </row>
    <row r="103" ht="184.8">
      <c r="A103" s="1" t="s">
        <v>152</v>
      </c>
      <c r="E103" s="30" t="s">
        <v>1071</v>
      </c>
    </row>
    <row r="104" ht="26.4">
      <c r="A104" s="1" t="s">
        <v>143</v>
      </c>
      <c r="B104" s="28">
        <v>24</v>
      </c>
      <c r="C104" s="29" t="s">
        <v>2553</v>
      </c>
      <c r="D104" s="28" t="s">
        <v>145</v>
      </c>
      <c r="E104" s="30" t="s">
        <v>2554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2555</v>
      </c>
    </row>
    <row r="107" ht="158.4">
      <c r="A107" s="1" t="s">
        <v>152</v>
      </c>
      <c r="E107" s="30" t="s">
        <v>1041</v>
      </c>
    </row>
    <row r="108">
      <c r="A108" s="1" t="s">
        <v>143</v>
      </c>
      <c r="B108" s="28">
        <v>25</v>
      </c>
      <c r="C108" s="29" t="s">
        <v>2556</v>
      </c>
      <c r="D108" s="28" t="s">
        <v>145</v>
      </c>
      <c r="E108" s="30" t="s">
        <v>2557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2396</v>
      </c>
    </row>
    <row r="111" ht="184.8">
      <c r="A111" s="1" t="s">
        <v>152</v>
      </c>
      <c r="E111" s="30" t="s">
        <v>1071</v>
      </c>
    </row>
    <row r="112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2396</v>
      </c>
    </row>
    <row r="115" ht="145.2">
      <c r="A115" s="1" t="s">
        <v>152</v>
      </c>
      <c r="E115" s="30" t="s">
        <v>1066</v>
      </c>
    </row>
    <row r="116">
      <c r="A116" s="1" t="s">
        <v>143</v>
      </c>
      <c r="B116" s="28">
        <v>27</v>
      </c>
      <c r="C116" s="29" t="s">
        <v>1097</v>
      </c>
      <c r="D116" s="28" t="s">
        <v>145</v>
      </c>
      <c r="E116" s="30" t="s">
        <v>1098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2396</v>
      </c>
    </row>
    <row r="119" ht="184.8">
      <c r="A119" s="1" t="s">
        <v>152</v>
      </c>
      <c r="E119" s="30" t="s">
        <v>1071</v>
      </c>
    </row>
    <row r="120">
      <c r="A120" s="1" t="s">
        <v>143</v>
      </c>
      <c r="B120" s="28">
        <v>28</v>
      </c>
      <c r="C120" s="29" t="s">
        <v>1591</v>
      </c>
      <c r="D120" s="28" t="s">
        <v>145</v>
      </c>
      <c r="E120" s="30" t="s">
        <v>1592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2396</v>
      </c>
    </row>
    <row r="123" ht="184.8">
      <c r="A123" s="1" t="s">
        <v>152</v>
      </c>
      <c r="E123" s="30" t="s">
        <v>1071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2611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2611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1495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SUMIFS(M15:M18,A15:A18,"P")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2560</v>
      </c>
    </row>
    <row r="18" ht="79.2">
      <c r="A18" s="1" t="s">
        <v>152</v>
      </c>
      <c r="E18" s="30" t="s">
        <v>477</v>
      </c>
    </row>
    <row r="19">
      <c r="A19" s="1" t="s">
        <v>140</v>
      </c>
      <c r="C19" s="22" t="s">
        <v>141</v>
      </c>
      <c r="E19" s="23" t="s">
        <v>1430</v>
      </c>
      <c r="L19" s="37"/>
      <c r="M19" s="38">
        <f>SUMIFS(M20:M163,A20:A163,"P")</f>
        <v>0</v>
      </c>
      <c r="N19" s="37"/>
    </row>
    <row r="20">
      <c r="A20" s="1" t="s">
        <v>143</v>
      </c>
      <c r="B20" s="28">
        <v>3</v>
      </c>
      <c r="C20" s="29" t="s">
        <v>1031</v>
      </c>
      <c r="D20" s="28" t="s">
        <v>145</v>
      </c>
      <c r="E20" s="30" t="s">
        <v>1032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3">
        <v>0</v>
      </c>
      <c r="M20" s="20">
        <f>ROUND(G20*L20,P4)</f>
        <v>0</v>
      </c>
      <c r="N20" s="39" t="s">
        <v>1021</v>
      </c>
      <c r="O20" s="35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.8">
      <c r="A22" s="1" t="s">
        <v>150</v>
      </c>
      <c r="E22" s="36" t="s">
        <v>1193</v>
      </c>
    </row>
    <row r="23" ht="171.6">
      <c r="A23" s="1" t="s">
        <v>152</v>
      </c>
      <c r="E23" s="30" t="s">
        <v>1034</v>
      </c>
    </row>
    <row r="24">
      <c r="A24" s="1" t="s">
        <v>143</v>
      </c>
      <c r="B24" s="28">
        <v>4</v>
      </c>
      <c r="C24" s="29" t="s">
        <v>1035</v>
      </c>
      <c r="D24" s="28" t="s">
        <v>145</v>
      </c>
      <c r="E24" s="30" t="s">
        <v>1036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9" t="s">
        <v>1021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.8">
      <c r="A26" s="1" t="s">
        <v>150</v>
      </c>
      <c r="E26" s="36" t="s">
        <v>1193</v>
      </c>
    </row>
    <row r="27" ht="132">
      <c r="A27" s="1" t="s">
        <v>152</v>
      </c>
      <c r="E27" s="30" t="s">
        <v>1037</v>
      </c>
    </row>
    <row r="28">
      <c r="A28" s="1" t="s">
        <v>143</v>
      </c>
      <c r="B28" s="28">
        <v>5</v>
      </c>
      <c r="C28" s="29" t="s">
        <v>2421</v>
      </c>
      <c r="D28" s="28" t="s">
        <v>145</v>
      </c>
      <c r="E28" s="30" t="s">
        <v>2422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1021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.8">
      <c r="A30" s="1" t="s">
        <v>150</v>
      </c>
      <c r="E30" s="36" t="s">
        <v>1193</v>
      </c>
    </row>
    <row r="31" ht="158.4">
      <c r="A31" s="1" t="s">
        <v>152</v>
      </c>
      <c r="E31" s="30" t="s">
        <v>1041</v>
      </c>
    </row>
    <row r="32">
      <c r="A32" s="1" t="s">
        <v>143</v>
      </c>
      <c r="B32" s="28">
        <v>6</v>
      </c>
      <c r="C32" s="29" t="s">
        <v>2423</v>
      </c>
      <c r="D32" s="28" t="s">
        <v>145</v>
      </c>
      <c r="E32" s="30" t="s">
        <v>2424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1021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.8">
      <c r="A34" s="1" t="s">
        <v>150</v>
      </c>
      <c r="E34" s="36" t="s">
        <v>1193</v>
      </c>
    </row>
    <row r="35" ht="145.2">
      <c r="A35" s="1" t="s">
        <v>152</v>
      </c>
      <c r="E35" s="30" t="s">
        <v>1066</v>
      </c>
    </row>
    <row r="36">
      <c r="A36" s="1" t="s">
        <v>143</v>
      </c>
      <c r="B36" s="28">
        <v>7</v>
      </c>
      <c r="C36" s="29" t="s">
        <v>2425</v>
      </c>
      <c r="D36" s="28" t="s">
        <v>145</v>
      </c>
      <c r="E36" s="30" t="s">
        <v>2426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1193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2427</v>
      </c>
      <c r="D40" s="28" t="s">
        <v>145</v>
      </c>
      <c r="E40" s="30" t="s">
        <v>2428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1511</v>
      </c>
    </row>
    <row r="43" ht="158.4">
      <c r="A43" s="1" t="s">
        <v>152</v>
      </c>
      <c r="E43" s="30" t="s">
        <v>1041</v>
      </c>
    </row>
    <row r="44">
      <c r="A44" s="1" t="s">
        <v>143</v>
      </c>
      <c r="B44" s="28">
        <v>9</v>
      </c>
      <c r="C44" s="29" t="s">
        <v>2429</v>
      </c>
      <c r="D44" s="28" t="s">
        <v>145</v>
      </c>
      <c r="E44" s="30" t="s">
        <v>2430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1511</v>
      </c>
    </row>
    <row r="47" ht="145.2">
      <c r="A47" s="1" t="s">
        <v>152</v>
      </c>
      <c r="E47" s="30" t="s">
        <v>1066</v>
      </c>
    </row>
    <row r="48" ht="26.4">
      <c r="A48" s="1" t="s">
        <v>143</v>
      </c>
      <c r="B48" s="28">
        <v>10</v>
      </c>
      <c r="C48" s="29" t="s">
        <v>2431</v>
      </c>
      <c r="D48" s="28" t="s">
        <v>145</v>
      </c>
      <c r="E48" s="30" t="s">
        <v>2432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1196</v>
      </c>
    </row>
    <row r="51" ht="158.4">
      <c r="A51" s="1" t="s">
        <v>152</v>
      </c>
      <c r="E51" s="30" t="s">
        <v>1041</v>
      </c>
    </row>
    <row r="52" ht="26.4">
      <c r="A52" s="1" t="s">
        <v>143</v>
      </c>
      <c r="B52" s="28">
        <v>11</v>
      </c>
      <c r="C52" s="29" t="s">
        <v>2433</v>
      </c>
      <c r="D52" s="28" t="s">
        <v>145</v>
      </c>
      <c r="E52" s="30" t="s">
        <v>2434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1193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2435</v>
      </c>
      <c r="D56" s="28" t="s">
        <v>145</v>
      </c>
      <c r="E56" s="30" t="s">
        <v>2436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1511</v>
      </c>
    </row>
    <row r="59" ht="145.2">
      <c r="A59" s="1" t="s">
        <v>152</v>
      </c>
      <c r="E59" s="30" t="s">
        <v>1066</v>
      </c>
    </row>
    <row r="60">
      <c r="A60" s="1" t="s">
        <v>143</v>
      </c>
      <c r="B60" s="28">
        <v>13</v>
      </c>
      <c r="C60" s="29" t="s">
        <v>2438</v>
      </c>
      <c r="D60" s="28" t="s">
        <v>145</v>
      </c>
      <c r="E60" s="30" t="s">
        <v>2439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1503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2440</v>
      </c>
      <c r="D64" s="28" t="s">
        <v>145</v>
      </c>
      <c r="E64" s="30" t="s">
        <v>2441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1503</v>
      </c>
    </row>
    <row r="67" ht="145.2">
      <c r="A67" s="1" t="s">
        <v>152</v>
      </c>
      <c r="E67" s="30" t="s">
        <v>1066</v>
      </c>
    </row>
    <row r="68">
      <c r="A68" s="1" t="s">
        <v>143</v>
      </c>
      <c r="B68" s="28">
        <v>15</v>
      </c>
      <c r="C68" s="29" t="s">
        <v>2442</v>
      </c>
      <c r="D68" s="28" t="s">
        <v>145</v>
      </c>
      <c r="E68" s="30" t="s">
        <v>2443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1590</v>
      </c>
    </row>
    <row r="71" ht="158.4">
      <c r="A71" s="1" t="s">
        <v>152</v>
      </c>
      <c r="E71" s="30" t="s">
        <v>1041</v>
      </c>
    </row>
    <row r="72">
      <c r="A72" s="1" t="s">
        <v>143</v>
      </c>
      <c r="B72" s="28">
        <v>16</v>
      </c>
      <c r="C72" s="29" t="s">
        <v>2445</v>
      </c>
      <c r="D72" s="28" t="s">
        <v>145</v>
      </c>
      <c r="E72" s="30" t="s">
        <v>2446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1590</v>
      </c>
    </row>
    <row r="75" ht="145.2">
      <c r="A75" s="1" t="s">
        <v>152</v>
      </c>
      <c r="E75" s="30" t="s">
        <v>1066</v>
      </c>
    </row>
    <row r="76">
      <c r="A76" s="1" t="s">
        <v>143</v>
      </c>
      <c r="B76" s="28">
        <v>17</v>
      </c>
      <c r="C76" s="29" t="s">
        <v>2447</v>
      </c>
      <c r="D76" s="28" t="s">
        <v>145</v>
      </c>
      <c r="E76" s="30" t="s">
        <v>2448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1486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2449</v>
      </c>
      <c r="D80" s="28" t="s">
        <v>145</v>
      </c>
      <c r="E80" s="30" t="s">
        <v>2450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1486</v>
      </c>
    </row>
    <row r="83" ht="145.2">
      <c r="A83" s="1" t="s">
        <v>152</v>
      </c>
      <c r="E83" s="30" t="s">
        <v>1066</v>
      </c>
    </row>
    <row r="84">
      <c r="A84" s="1" t="s">
        <v>143</v>
      </c>
      <c r="B84" s="28">
        <v>19</v>
      </c>
      <c r="C84" s="29" t="s">
        <v>2451</v>
      </c>
      <c r="D84" s="28" t="s">
        <v>145</v>
      </c>
      <c r="E84" s="30" t="s">
        <v>2452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1193</v>
      </c>
    </row>
    <row r="87" ht="158.4">
      <c r="A87" s="1" t="s">
        <v>152</v>
      </c>
      <c r="E87" s="30" t="s">
        <v>1041</v>
      </c>
    </row>
    <row r="88">
      <c r="A88" s="1" t="s">
        <v>143</v>
      </c>
      <c r="B88" s="28">
        <v>20</v>
      </c>
      <c r="C88" s="29" t="s">
        <v>2453</v>
      </c>
      <c r="D88" s="28" t="s">
        <v>145</v>
      </c>
      <c r="E88" s="30" t="s">
        <v>2454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1193</v>
      </c>
    </row>
    <row r="91" ht="145.2">
      <c r="A91" s="1" t="s">
        <v>152</v>
      </c>
      <c r="E91" s="30" t="s">
        <v>1066</v>
      </c>
    </row>
    <row r="92">
      <c r="A92" s="1" t="s">
        <v>143</v>
      </c>
      <c r="B92" s="28">
        <v>21</v>
      </c>
      <c r="C92" s="29" t="s">
        <v>2455</v>
      </c>
      <c r="D92" s="28" t="s">
        <v>145</v>
      </c>
      <c r="E92" s="30" t="s">
        <v>2456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1514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2457</v>
      </c>
      <c r="D96" s="28" t="s">
        <v>145</v>
      </c>
      <c r="E96" s="30" t="s">
        <v>2458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1514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2459</v>
      </c>
      <c r="D100" s="28" t="s">
        <v>145</v>
      </c>
      <c r="E100" s="30" t="s">
        <v>2460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1202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2461</v>
      </c>
      <c r="D104" s="28" t="s">
        <v>145</v>
      </c>
      <c r="E104" s="30" t="s">
        <v>2462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1202</v>
      </c>
    </row>
    <row r="107" ht="145.2">
      <c r="A107" s="1" t="s">
        <v>152</v>
      </c>
      <c r="E107" s="30" t="s">
        <v>1066</v>
      </c>
    </row>
    <row r="108">
      <c r="A108" s="1" t="s">
        <v>143</v>
      </c>
      <c r="B108" s="28">
        <v>25</v>
      </c>
      <c r="C108" s="29" t="s">
        <v>2463</v>
      </c>
      <c r="D108" s="28" t="s">
        <v>145</v>
      </c>
      <c r="E108" s="30" t="s">
        <v>2464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1511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2465</v>
      </c>
      <c r="D112" s="28" t="s">
        <v>145</v>
      </c>
      <c r="E112" s="30" t="s">
        <v>2466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1511</v>
      </c>
    </row>
    <row r="115" ht="145.2">
      <c r="A115" s="1" t="s">
        <v>152</v>
      </c>
      <c r="E115" s="30" t="s">
        <v>1066</v>
      </c>
    </row>
    <row r="116" ht="26.4">
      <c r="A116" s="1" t="s">
        <v>143</v>
      </c>
      <c r="B116" s="28">
        <v>27</v>
      </c>
      <c r="C116" s="29" t="s">
        <v>2467</v>
      </c>
      <c r="D116" s="28" t="s">
        <v>145</v>
      </c>
      <c r="E116" s="30" t="s">
        <v>2468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1193</v>
      </c>
    </row>
    <row r="119" ht="158.4">
      <c r="A119" s="1" t="s">
        <v>152</v>
      </c>
      <c r="E119" s="30" t="s">
        <v>1041</v>
      </c>
    </row>
    <row r="120" ht="26.4">
      <c r="A120" s="1" t="s">
        <v>143</v>
      </c>
      <c r="B120" s="28">
        <v>28</v>
      </c>
      <c r="C120" s="29" t="s">
        <v>2469</v>
      </c>
      <c r="D120" s="28" t="s">
        <v>145</v>
      </c>
      <c r="E120" s="30" t="s">
        <v>2470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1193</v>
      </c>
    </row>
    <row r="123" ht="158.4">
      <c r="A123" s="1" t="s">
        <v>152</v>
      </c>
      <c r="E123" s="30" t="s">
        <v>1041</v>
      </c>
    </row>
    <row r="124">
      <c r="A124" s="1" t="s">
        <v>143</v>
      </c>
      <c r="B124" s="28">
        <v>29</v>
      </c>
      <c r="C124" s="29" t="s">
        <v>2471</v>
      </c>
      <c r="D124" s="28" t="s">
        <v>145</v>
      </c>
      <c r="E124" s="30" t="s">
        <v>2472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2473</v>
      </c>
    </row>
    <row r="127" ht="145.2">
      <c r="A127" s="1" t="s">
        <v>152</v>
      </c>
      <c r="E127" s="30" t="s">
        <v>1066</v>
      </c>
    </row>
    <row r="128">
      <c r="A128" s="1" t="s">
        <v>143</v>
      </c>
      <c r="B128" s="28">
        <v>30</v>
      </c>
      <c r="C128" s="29" t="s">
        <v>2474</v>
      </c>
      <c r="D128" s="28" t="s">
        <v>145</v>
      </c>
      <c r="E128" s="30" t="s">
        <v>2475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1196</v>
      </c>
    </row>
    <row r="131" ht="158.4">
      <c r="A131" s="1" t="s">
        <v>152</v>
      </c>
      <c r="E131" s="30" t="s">
        <v>1041</v>
      </c>
    </row>
    <row r="132">
      <c r="A132" s="1" t="s">
        <v>143</v>
      </c>
      <c r="B132" s="28">
        <v>31</v>
      </c>
      <c r="C132" s="29" t="s">
        <v>2476</v>
      </c>
      <c r="D132" s="28" t="s">
        <v>145</v>
      </c>
      <c r="E132" s="30" t="s">
        <v>2477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1196</v>
      </c>
    </row>
    <row r="135" ht="145.2">
      <c r="A135" s="1" t="s">
        <v>152</v>
      </c>
      <c r="E135" s="30" t="s">
        <v>1066</v>
      </c>
    </row>
    <row r="136">
      <c r="A136" s="1" t="s">
        <v>143</v>
      </c>
      <c r="B136" s="28">
        <v>32</v>
      </c>
      <c r="C136" s="29" t="s">
        <v>2478</v>
      </c>
      <c r="D136" s="28" t="s">
        <v>145</v>
      </c>
      <c r="E136" s="30" t="s">
        <v>2479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1489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2480</v>
      </c>
      <c r="D140" s="28" t="s">
        <v>145</v>
      </c>
      <c r="E140" s="30" t="s">
        <v>2481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1193</v>
      </c>
    </row>
    <row r="143" ht="158.4">
      <c r="A143" s="1" t="s">
        <v>152</v>
      </c>
      <c r="E143" s="30" t="s">
        <v>1041</v>
      </c>
    </row>
    <row r="144">
      <c r="A144" s="1" t="s">
        <v>143</v>
      </c>
      <c r="B144" s="28">
        <v>34</v>
      </c>
      <c r="C144" s="29" t="s">
        <v>2482</v>
      </c>
      <c r="D144" s="28" t="s">
        <v>145</v>
      </c>
      <c r="E144" s="30" t="s">
        <v>2483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1193</v>
      </c>
    </row>
    <row r="147" ht="145.2">
      <c r="A147" s="1" t="s">
        <v>152</v>
      </c>
      <c r="E147" s="30" t="s">
        <v>1066</v>
      </c>
    </row>
    <row r="148">
      <c r="A148" s="1" t="s">
        <v>143</v>
      </c>
      <c r="B148" s="28">
        <v>35</v>
      </c>
      <c r="C148" s="29" t="s">
        <v>2484</v>
      </c>
      <c r="D148" s="28" t="s">
        <v>145</v>
      </c>
      <c r="E148" s="30" t="s">
        <v>2485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1193</v>
      </c>
    </row>
    <row r="151" ht="211.2">
      <c r="A151" s="1" t="s">
        <v>152</v>
      </c>
      <c r="E151" s="30" t="s">
        <v>1197</v>
      </c>
    </row>
    <row r="152">
      <c r="A152" s="1" t="s">
        <v>143</v>
      </c>
      <c r="B152" s="28">
        <v>36</v>
      </c>
      <c r="C152" s="29" t="s">
        <v>2486</v>
      </c>
      <c r="D152" s="28" t="s">
        <v>145</v>
      </c>
      <c r="E152" s="30" t="s">
        <v>2487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1534</v>
      </c>
    </row>
    <row r="155" ht="145.2">
      <c r="A155" s="1" t="s">
        <v>152</v>
      </c>
      <c r="E155" s="30" t="s">
        <v>2488</v>
      </c>
    </row>
    <row r="156" ht="26.4">
      <c r="A156" s="1" t="s">
        <v>143</v>
      </c>
      <c r="B156" s="28">
        <v>37</v>
      </c>
      <c r="C156" s="29" t="s">
        <v>2489</v>
      </c>
      <c r="D156" s="28" t="s">
        <v>145</v>
      </c>
      <c r="E156" s="30" t="s">
        <v>2490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1193</v>
      </c>
    </row>
    <row r="159" ht="158.4">
      <c r="A159" s="1" t="s">
        <v>152</v>
      </c>
      <c r="E159" s="30" t="s">
        <v>1101</v>
      </c>
    </row>
    <row r="160">
      <c r="A160" s="1" t="s">
        <v>143</v>
      </c>
      <c r="B160" s="28">
        <v>38</v>
      </c>
      <c r="C160" s="29" t="s">
        <v>2491</v>
      </c>
      <c r="D160" s="28" t="s">
        <v>145</v>
      </c>
      <c r="E160" s="30" t="s">
        <v>2492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1193</v>
      </c>
    </row>
    <row r="163" ht="158.4">
      <c r="A163" s="1" t="s">
        <v>152</v>
      </c>
      <c r="E163" s="30" t="s">
        <v>1101</v>
      </c>
    </row>
    <row r="164">
      <c r="A164" s="1" t="s">
        <v>140</v>
      </c>
      <c r="C164" s="22" t="s">
        <v>2493</v>
      </c>
      <c r="E164" s="23" t="s">
        <v>2494</v>
      </c>
      <c r="L164" s="37"/>
      <c r="M164" s="38">
        <f>SUMIFS(M165:M168,A165:A168,"P")</f>
        <v>0</v>
      </c>
      <c r="N164" s="37"/>
    </row>
    <row r="165">
      <c r="A165" s="1" t="s">
        <v>143</v>
      </c>
      <c r="B165" s="28">
        <v>39</v>
      </c>
      <c r="C165" s="29" t="s">
        <v>2495</v>
      </c>
      <c r="D165" s="28" t="s">
        <v>145</v>
      </c>
      <c r="E165" s="30" t="s">
        <v>2496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9" t="s">
        <v>145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2497</v>
      </c>
    </row>
    <row r="167" ht="52.8">
      <c r="A167" s="1" t="s">
        <v>150</v>
      </c>
      <c r="E167" s="36" t="s">
        <v>1193</v>
      </c>
    </row>
    <row r="168">
      <c r="A168" s="1" t="s">
        <v>152</v>
      </c>
      <c r="E168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2612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2612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SUMIFS(M10:M21,A10:A21,"P")</f>
        <v>0</v>
      </c>
      <c r="N9" s="37"/>
    </row>
    <row r="10">
      <c r="A10" s="1" t="s">
        <v>143</v>
      </c>
      <c r="B10" s="28">
        <v>1</v>
      </c>
      <c r="C10" s="29" t="s">
        <v>2045</v>
      </c>
      <c r="D10" s="28" t="s">
        <v>145</v>
      </c>
      <c r="E10" s="30" t="s">
        <v>2046</v>
      </c>
      <c r="F10" s="31" t="s">
        <v>904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/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2613</v>
      </c>
    </row>
    <row r="13" ht="158.4">
      <c r="A13" s="1" t="s">
        <v>152</v>
      </c>
      <c r="E13" s="30" t="s">
        <v>2048</v>
      </c>
    </row>
    <row r="14">
      <c r="A14" s="1" t="s">
        <v>143</v>
      </c>
      <c r="B14" s="28">
        <v>2</v>
      </c>
      <c r="C14" s="29" t="s">
        <v>2049</v>
      </c>
      <c r="D14" s="28" t="s">
        <v>145</v>
      </c>
      <c r="E14" s="30" t="s">
        <v>2050</v>
      </c>
      <c r="F14" s="31" t="s">
        <v>2051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/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2614</v>
      </c>
    </row>
    <row r="17" ht="66">
      <c r="A17" s="1" t="s">
        <v>152</v>
      </c>
      <c r="E17" s="30" t="s">
        <v>2053</v>
      </c>
    </row>
    <row r="18">
      <c r="A18" s="1" t="s">
        <v>143</v>
      </c>
      <c r="B18" s="28">
        <v>4</v>
      </c>
      <c r="C18" s="29" t="s">
        <v>2054</v>
      </c>
      <c r="D18" s="28" t="s">
        <v>145</v>
      </c>
      <c r="E18" s="30" t="s">
        <v>2055</v>
      </c>
      <c r="F18" s="31" t="s">
        <v>904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/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2615</v>
      </c>
    </row>
    <row r="21" ht="52.8">
      <c r="A21" s="1" t="s">
        <v>152</v>
      </c>
      <c r="E21" s="30" t="s">
        <v>2057</v>
      </c>
    </row>
    <row r="22">
      <c r="A22" s="1" t="s">
        <v>140</v>
      </c>
      <c r="C22" s="22" t="s">
        <v>1418</v>
      </c>
      <c r="E22" s="23" t="s">
        <v>1419</v>
      </c>
      <c r="L22" s="37"/>
      <c r="M22" s="38">
        <f>SUMIFS(M23:M50,A23:A50,"P")</f>
        <v>0</v>
      </c>
      <c r="N22" s="37"/>
    </row>
    <row r="23">
      <c r="A23" s="1" t="s">
        <v>143</v>
      </c>
      <c r="B23" s="28">
        <v>5</v>
      </c>
      <c r="C23" s="29" t="s">
        <v>1420</v>
      </c>
      <c r="D23" s="28" t="s">
        <v>145</v>
      </c>
      <c r="E23" s="30" t="s">
        <v>1421</v>
      </c>
      <c r="F23" s="31" t="s">
        <v>258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148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6">
      <c r="A25" s="1" t="s">
        <v>150</v>
      </c>
      <c r="E25" s="36" t="s">
        <v>2346</v>
      </c>
    </row>
    <row r="26" ht="356.4">
      <c r="A26" s="1" t="s">
        <v>152</v>
      </c>
      <c r="E26" s="30" t="s">
        <v>260</v>
      </c>
    </row>
    <row r="27">
      <c r="A27" s="1" t="s">
        <v>143</v>
      </c>
      <c r="B27" s="28">
        <v>6</v>
      </c>
      <c r="C27" s="29" t="s">
        <v>2072</v>
      </c>
      <c r="D27" s="28" t="s">
        <v>145</v>
      </c>
      <c r="E27" s="30" t="s">
        <v>2073</v>
      </c>
      <c r="F27" s="31" t="s">
        <v>258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148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6">
      <c r="A29" s="1" t="s">
        <v>150</v>
      </c>
      <c r="E29" s="36" t="s">
        <v>2616</v>
      </c>
    </row>
    <row r="30" ht="52.8">
      <c r="A30" s="1" t="s">
        <v>152</v>
      </c>
      <c r="E30" s="30" t="s">
        <v>2075</v>
      </c>
    </row>
    <row r="31">
      <c r="A31" s="1" t="s">
        <v>143</v>
      </c>
      <c r="B31" s="28">
        <v>7</v>
      </c>
      <c r="C31" s="29" t="s">
        <v>2076</v>
      </c>
      <c r="D31" s="28" t="s">
        <v>145</v>
      </c>
      <c r="E31" s="30" t="s">
        <v>2077</v>
      </c>
      <c r="F31" s="31" t="s">
        <v>258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148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6">
      <c r="A33" s="1" t="s">
        <v>150</v>
      </c>
      <c r="E33" s="36" t="s">
        <v>2617</v>
      </c>
    </row>
    <row r="34" ht="356.4">
      <c r="A34" s="1" t="s">
        <v>152</v>
      </c>
      <c r="E34" s="30" t="s">
        <v>260</v>
      </c>
    </row>
    <row r="35">
      <c r="A35" s="1" t="s">
        <v>143</v>
      </c>
      <c r="B35" s="28">
        <v>8</v>
      </c>
      <c r="C35" s="29" t="s">
        <v>2079</v>
      </c>
      <c r="D35" s="28" t="s">
        <v>145</v>
      </c>
      <c r="E35" s="30" t="s">
        <v>2080</v>
      </c>
      <c r="F35" s="31" t="s">
        <v>258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148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6">
      <c r="A37" s="1" t="s">
        <v>150</v>
      </c>
      <c r="E37" s="36" t="s">
        <v>2618</v>
      </c>
    </row>
    <row r="38" ht="52.8">
      <c r="A38" s="1" t="s">
        <v>152</v>
      </c>
      <c r="E38" s="30" t="s">
        <v>2075</v>
      </c>
    </row>
    <row r="39">
      <c r="A39" s="1" t="s">
        <v>143</v>
      </c>
      <c r="B39" s="28">
        <v>9</v>
      </c>
      <c r="C39" s="29" t="s">
        <v>265</v>
      </c>
      <c r="D39" s="28" t="s">
        <v>145</v>
      </c>
      <c r="E39" s="30" t="s">
        <v>266</v>
      </c>
      <c r="F39" s="31" t="s">
        <v>258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148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6">
      <c r="A41" s="1" t="s">
        <v>150</v>
      </c>
      <c r="E41" s="36" t="s">
        <v>2619</v>
      </c>
    </row>
    <row r="42" ht="264">
      <c r="A42" s="1" t="s">
        <v>152</v>
      </c>
      <c r="E42" s="30" t="s">
        <v>268</v>
      </c>
    </row>
    <row r="43">
      <c r="A43" s="1" t="s">
        <v>143</v>
      </c>
      <c r="B43" s="28">
        <v>10</v>
      </c>
      <c r="C43" s="29" t="s">
        <v>2089</v>
      </c>
      <c r="D43" s="28" t="s">
        <v>145</v>
      </c>
      <c r="E43" s="30" t="s">
        <v>2090</v>
      </c>
      <c r="F43" s="31" t="s">
        <v>258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9" t="s">
        <v>148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6">
      <c r="A45" s="1" t="s">
        <v>150</v>
      </c>
      <c r="E45" s="36" t="s">
        <v>2620</v>
      </c>
    </row>
    <row r="46" ht="330">
      <c r="A46" s="1" t="s">
        <v>152</v>
      </c>
      <c r="E46" s="30" t="s">
        <v>2092</v>
      </c>
    </row>
    <row r="47">
      <c r="A47" s="1" t="s">
        <v>143</v>
      </c>
      <c r="B47" s="28">
        <v>11</v>
      </c>
      <c r="C47" s="29" t="s">
        <v>2093</v>
      </c>
      <c r="D47" s="28" t="s">
        <v>145</v>
      </c>
      <c r="E47" s="30" t="s">
        <v>2094</v>
      </c>
      <c r="F47" s="31" t="s">
        <v>258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9" t="s">
        <v>148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6">
      <c r="A49" s="1" t="s">
        <v>150</v>
      </c>
      <c r="E49" s="36" t="s">
        <v>2621</v>
      </c>
    </row>
    <row r="50" ht="343.2">
      <c r="A50" s="1" t="s">
        <v>152</v>
      </c>
      <c r="E50" s="30" t="s">
        <v>2096</v>
      </c>
    </row>
    <row r="51">
      <c r="A51" s="1" t="s">
        <v>140</v>
      </c>
      <c r="C51" s="22" t="s">
        <v>1423</v>
      </c>
      <c r="E51" s="23" t="s">
        <v>1424</v>
      </c>
      <c r="L51" s="37"/>
      <c r="M51" s="38">
        <f>SUMIFS(M52:M55,A52:A55,"P")</f>
        <v>0</v>
      </c>
      <c r="N51" s="37"/>
    </row>
    <row r="52">
      <c r="A52" s="1" t="s">
        <v>143</v>
      </c>
      <c r="B52" s="28">
        <v>12</v>
      </c>
      <c r="C52" s="29" t="s">
        <v>1425</v>
      </c>
      <c r="D52" s="28" t="s">
        <v>145</v>
      </c>
      <c r="E52" s="30" t="s">
        <v>1426</v>
      </c>
      <c r="F52" s="31" t="s">
        <v>1427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148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6">
      <c r="A54" s="1" t="s">
        <v>150</v>
      </c>
      <c r="E54" s="36" t="s">
        <v>2622</v>
      </c>
    </row>
    <row r="55" ht="52.8">
      <c r="A55" s="1" t="s">
        <v>152</v>
      </c>
      <c r="E55" s="30" t="s">
        <v>1429</v>
      </c>
    </row>
    <row r="56">
      <c r="A56" s="1" t="s">
        <v>140</v>
      </c>
      <c r="C56" s="22" t="s">
        <v>2106</v>
      </c>
      <c r="E56" s="23" t="s">
        <v>2107</v>
      </c>
      <c r="L56" s="37"/>
      <c r="M56" s="38">
        <f>SUMIFS(M57:M108,A57:A108,"P")</f>
        <v>0</v>
      </c>
      <c r="N56" s="37"/>
    </row>
    <row r="57" ht="26.4">
      <c r="A57" s="1" t="s">
        <v>143</v>
      </c>
      <c r="B57" s="28">
        <v>13</v>
      </c>
      <c r="C57" s="29" t="s">
        <v>1616</v>
      </c>
      <c r="D57" s="28" t="s">
        <v>145</v>
      </c>
      <c r="E57" s="30" t="s">
        <v>1617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9" t="s">
        <v>148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6">
      <c r="A59" s="1" t="s">
        <v>150</v>
      </c>
      <c r="E59" s="36" t="s">
        <v>2623</v>
      </c>
    </row>
    <row r="60" ht="79.2">
      <c r="A60" s="1" t="s">
        <v>152</v>
      </c>
      <c r="E60" s="30" t="s">
        <v>1619</v>
      </c>
    </row>
    <row r="61">
      <c r="A61" s="1" t="s">
        <v>143</v>
      </c>
      <c r="B61" s="28">
        <v>14</v>
      </c>
      <c r="C61" s="29" t="s">
        <v>2109</v>
      </c>
      <c r="D61" s="28" t="s">
        <v>145</v>
      </c>
      <c r="E61" s="30" t="s">
        <v>2110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9" t="s">
        <v>148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6">
      <c r="A63" s="1" t="s">
        <v>150</v>
      </c>
      <c r="E63" s="36" t="s">
        <v>2263</v>
      </c>
    </row>
    <row r="64" ht="79.2">
      <c r="A64" s="1" t="s">
        <v>152</v>
      </c>
      <c r="E64" s="30" t="s">
        <v>1619</v>
      </c>
    </row>
    <row r="65">
      <c r="A65" s="1" t="s">
        <v>143</v>
      </c>
      <c r="B65" s="28">
        <v>15</v>
      </c>
      <c r="C65" s="29" t="s">
        <v>2112</v>
      </c>
      <c r="D65" s="28" t="s">
        <v>145</v>
      </c>
      <c r="E65" s="30" t="s">
        <v>2113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9" t="s">
        <v>148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6">
      <c r="A67" s="1" t="s">
        <v>150</v>
      </c>
      <c r="E67" s="36" t="s">
        <v>2263</v>
      </c>
    </row>
    <row r="68" ht="79.2">
      <c r="A68" s="1" t="s">
        <v>152</v>
      </c>
      <c r="E68" s="30" t="s">
        <v>1619</v>
      </c>
    </row>
    <row r="69">
      <c r="A69" s="1" t="s">
        <v>143</v>
      </c>
      <c r="B69" s="28">
        <v>16</v>
      </c>
      <c r="C69" s="29" t="s">
        <v>2115</v>
      </c>
      <c r="D69" s="28" t="s">
        <v>145</v>
      </c>
      <c r="E69" s="30" t="s">
        <v>2116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9" t="s">
        <v>148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6">
      <c r="A71" s="1" t="s">
        <v>150</v>
      </c>
      <c r="E71" s="36" t="s">
        <v>2263</v>
      </c>
    </row>
    <row r="72" ht="79.2">
      <c r="A72" s="1" t="s">
        <v>152</v>
      </c>
      <c r="E72" s="30" t="s">
        <v>1619</v>
      </c>
    </row>
    <row r="73">
      <c r="A73" s="1" t="s">
        <v>143</v>
      </c>
      <c r="B73" s="28">
        <v>17</v>
      </c>
      <c r="C73" s="29" t="s">
        <v>2118</v>
      </c>
      <c r="D73" s="28" t="s">
        <v>145</v>
      </c>
      <c r="E73" s="30" t="s">
        <v>2119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9" t="s">
        <v>148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6">
      <c r="A75" s="1" t="s">
        <v>150</v>
      </c>
      <c r="E75" s="36" t="s">
        <v>2355</v>
      </c>
    </row>
    <row r="76" ht="79.2">
      <c r="A76" s="1" t="s">
        <v>152</v>
      </c>
      <c r="E76" s="30" t="s">
        <v>1619</v>
      </c>
    </row>
    <row r="77">
      <c r="A77" s="1" t="s">
        <v>143</v>
      </c>
      <c r="B77" s="28">
        <v>18</v>
      </c>
      <c r="C77" s="29" t="s">
        <v>467</v>
      </c>
      <c r="D77" s="28" t="s">
        <v>145</v>
      </c>
      <c r="E77" s="30" t="s">
        <v>468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9" t="s">
        <v>148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6">
      <c r="A79" s="1" t="s">
        <v>150</v>
      </c>
      <c r="E79" s="36" t="s">
        <v>2624</v>
      </c>
    </row>
    <row r="80" ht="79.2">
      <c r="A80" s="1" t="s">
        <v>152</v>
      </c>
      <c r="E80" s="30" t="s">
        <v>272</v>
      </c>
    </row>
    <row r="81">
      <c r="A81" s="1" t="s">
        <v>143</v>
      </c>
      <c r="B81" s="28">
        <v>19</v>
      </c>
      <c r="C81" s="29" t="s">
        <v>273</v>
      </c>
      <c r="D81" s="28" t="s">
        <v>145</v>
      </c>
      <c r="E81" s="30" t="s">
        <v>274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9" t="s">
        <v>148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6">
      <c r="A83" s="1" t="s">
        <v>150</v>
      </c>
      <c r="E83" s="36" t="s">
        <v>2625</v>
      </c>
    </row>
    <row r="84" ht="79.2">
      <c r="A84" s="1" t="s">
        <v>152</v>
      </c>
      <c r="E84" s="30" t="s">
        <v>272</v>
      </c>
    </row>
    <row r="85">
      <c r="A85" s="1" t="s">
        <v>143</v>
      </c>
      <c r="B85" s="28">
        <v>20</v>
      </c>
      <c r="C85" s="29" t="s">
        <v>276</v>
      </c>
      <c r="D85" s="28" t="s">
        <v>145</v>
      </c>
      <c r="E85" s="30" t="s">
        <v>277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9" t="s">
        <v>148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6">
      <c r="A87" s="1" t="s">
        <v>150</v>
      </c>
      <c r="E87" s="36" t="s">
        <v>2626</v>
      </c>
    </row>
    <row r="88" ht="92.4">
      <c r="A88" s="1" t="s">
        <v>152</v>
      </c>
      <c r="E88" s="30" t="s">
        <v>279</v>
      </c>
    </row>
    <row r="89" ht="26.4">
      <c r="A89" s="1" t="s">
        <v>143</v>
      </c>
      <c r="B89" s="28">
        <v>21</v>
      </c>
      <c r="C89" s="29" t="s">
        <v>1631</v>
      </c>
      <c r="D89" s="28" t="s">
        <v>145</v>
      </c>
      <c r="E89" s="30" t="s">
        <v>1632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9" t="s">
        <v>148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6">
      <c r="A91" s="1" t="s">
        <v>150</v>
      </c>
      <c r="E91" s="36" t="s">
        <v>2627</v>
      </c>
    </row>
    <row r="92" ht="132">
      <c r="A92" s="1" t="s">
        <v>152</v>
      </c>
      <c r="E92" s="30" t="s">
        <v>1630</v>
      </c>
    </row>
    <row r="93" ht="26.4">
      <c r="A93" s="1" t="s">
        <v>143</v>
      </c>
      <c r="B93" s="28">
        <v>22</v>
      </c>
      <c r="C93" s="29" t="s">
        <v>2126</v>
      </c>
      <c r="D93" s="28" t="s">
        <v>145</v>
      </c>
      <c r="E93" s="30" t="s">
        <v>2127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3">
        <v>0</v>
      </c>
      <c r="M93" s="20">
        <f>ROUND(G93*L93,P4)</f>
        <v>0</v>
      </c>
      <c r="N93" s="39" t="s">
        <v>148</v>
      </c>
      <c r="O93" s="35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6">
      <c r="A95" s="1" t="s">
        <v>150</v>
      </c>
      <c r="E95" s="36" t="s">
        <v>2263</v>
      </c>
    </row>
    <row r="96" ht="39.6">
      <c r="A96" s="1" t="s">
        <v>152</v>
      </c>
      <c r="E96" s="30" t="s">
        <v>1641</v>
      </c>
    </row>
    <row r="97" ht="26.4">
      <c r="A97" s="1" t="s">
        <v>143</v>
      </c>
      <c r="B97" s="28">
        <v>23</v>
      </c>
      <c r="C97" s="29" t="s">
        <v>1783</v>
      </c>
      <c r="D97" s="28" t="s">
        <v>145</v>
      </c>
      <c r="E97" s="30" t="s">
        <v>1784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3">
        <v>0</v>
      </c>
      <c r="M97" s="20">
        <f>ROUND(G97*L97,P4)</f>
        <v>0</v>
      </c>
      <c r="N97" s="39" t="s">
        <v>148</v>
      </c>
      <c r="O97" s="35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6">
      <c r="A99" s="1" t="s">
        <v>150</v>
      </c>
      <c r="E99" s="36" t="s">
        <v>2628</v>
      </c>
    </row>
    <row r="100" ht="39.6">
      <c r="A100" s="1" t="s">
        <v>152</v>
      </c>
      <c r="E100" s="30" t="s">
        <v>1786</v>
      </c>
    </row>
    <row r="101" ht="26.4">
      <c r="A101" s="1" t="s">
        <v>143</v>
      </c>
      <c r="B101" s="28">
        <v>24</v>
      </c>
      <c r="C101" s="29" t="s">
        <v>283</v>
      </c>
      <c r="D101" s="28" t="s">
        <v>145</v>
      </c>
      <c r="E101" s="30" t="s">
        <v>284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3">
        <v>0</v>
      </c>
      <c r="M101" s="20">
        <f>ROUND(G101*L101,P4)</f>
        <v>0</v>
      </c>
      <c r="N101" s="39" t="s">
        <v>148</v>
      </c>
      <c r="O101" s="35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6">
      <c r="A103" s="1" t="s">
        <v>150</v>
      </c>
      <c r="E103" s="36" t="s">
        <v>2230</v>
      </c>
    </row>
    <row r="104" ht="105.6">
      <c r="A104" s="1" t="s">
        <v>152</v>
      </c>
      <c r="E104" s="30" t="s">
        <v>285</v>
      </c>
    </row>
    <row r="105" ht="26.4">
      <c r="A105" s="1" t="s">
        <v>143</v>
      </c>
      <c r="B105" s="28">
        <v>85</v>
      </c>
      <c r="C105" s="29" t="s">
        <v>2135</v>
      </c>
      <c r="D105" s="28" t="s">
        <v>145</v>
      </c>
      <c r="E105" s="30" t="s">
        <v>2629</v>
      </c>
      <c r="F105" s="31" t="s">
        <v>318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3">
        <v>0</v>
      </c>
      <c r="M105" s="20">
        <f>ROUND(G105*L105,P4)</f>
        <v>0</v>
      </c>
      <c r="N105" s="39"/>
      <c r="O105" s="35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.4">
      <c r="A107" s="1" t="s">
        <v>150</v>
      </c>
      <c r="E107" s="36" t="s">
        <v>2630</v>
      </c>
    </row>
    <row r="108">
      <c r="A108" s="1" t="s">
        <v>152</v>
      </c>
      <c r="E108" s="30" t="s">
        <v>2138</v>
      </c>
    </row>
    <row r="109">
      <c r="A109" s="1" t="s">
        <v>140</v>
      </c>
      <c r="C109" s="22" t="s">
        <v>1458</v>
      </c>
      <c r="E109" s="23" t="s">
        <v>2139</v>
      </c>
      <c r="L109" s="37"/>
      <c r="M109" s="38">
        <f>SUMIFS(M110:M117,A110:A117,"P")</f>
        <v>0</v>
      </c>
      <c r="N109" s="37"/>
    </row>
    <row r="110">
      <c r="A110" s="1" t="s">
        <v>143</v>
      </c>
      <c r="B110" s="28">
        <v>25</v>
      </c>
      <c r="C110" s="29" t="s">
        <v>1805</v>
      </c>
      <c r="D110" s="28" t="s">
        <v>145</v>
      </c>
      <c r="E110" s="30" t="s">
        <v>1806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9" t="s">
        <v>148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6">
      <c r="A112" s="1" t="s">
        <v>150</v>
      </c>
      <c r="E112" s="36" t="s">
        <v>2275</v>
      </c>
    </row>
    <row r="113" ht="79.2">
      <c r="A113" s="1" t="s">
        <v>152</v>
      </c>
      <c r="E113" s="30" t="s">
        <v>1807</v>
      </c>
    </row>
    <row r="114">
      <c r="A114" s="1" t="s">
        <v>143</v>
      </c>
      <c r="B114" s="28">
        <v>26</v>
      </c>
      <c r="C114" s="29" t="s">
        <v>1649</v>
      </c>
      <c r="D114" s="28" t="s">
        <v>145</v>
      </c>
      <c r="E114" s="30" t="s">
        <v>1650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9" t="s">
        <v>148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6">
      <c r="A116" s="1" t="s">
        <v>150</v>
      </c>
      <c r="E116" s="36" t="s">
        <v>2133</v>
      </c>
    </row>
    <row r="117" ht="92.4">
      <c r="A117" s="1" t="s">
        <v>152</v>
      </c>
      <c r="E117" s="30" t="s">
        <v>1651</v>
      </c>
    </row>
    <row r="118">
      <c r="A118" s="1" t="s">
        <v>140</v>
      </c>
      <c r="C118" s="22" t="s">
        <v>141</v>
      </c>
      <c r="E118" s="23" t="s">
        <v>1430</v>
      </c>
      <c r="L118" s="37"/>
      <c r="M118" s="38">
        <f>SUMIFS(M119:M334,A119:A334,"P")</f>
        <v>0</v>
      </c>
      <c r="N118" s="37"/>
    </row>
    <row r="119">
      <c r="A119" s="1" t="s">
        <v>143</v>
      </c>
      <c r="B119" s="28">
        <v>27</v>
      </c>
      <c r="C119" s="29" t="s">
        <v>2363</v>
      </c>
      <c r="D119" s="28" t="s">
        <v>145</v>
      </c>
      <c r="E119" s="30" t="s">
        <v>2364</v>
      </c>
      <c r="F119" s="31" t="s">
        <v>2146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148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6">
      <c r="A121" s="1" t="s">
        <v>150</v>
      </c>
      <c r="E121" s="36" t="s">
        <v>2631</v>
      </c>
    </row>
    <row r="122" ht="171.6">
      <c r="A122" s="1" t="s">
        <v>152</v>
      </c>
      <c r="E122" s="30" t="s">
        <v>2148</v>
      </c>
    </row>
    <row r="123">
      <c r="A123" s="1" t="s">
        <v>143</v>
      </c>
      <c r="B123" s="28">
        <v>28</v>
      </c>
      <c r="C123" s="29" t="s">
        <v>2366</v>
      </c>
      <c r="D123" s="28" t="s">
        <v>145</v>
      </c>
      <c r="E123" s="30" t="s">
        <v>2367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148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6">
      <c r="A125" s="1" t="s">
        <v>150</v>
      </c>
      <c r="E125" s="36" t="s">
        <v>2632</v>
      </c>
    </row>
    <row r="126" ht="132">
      <c r="A126" s="1" t="s">
        <v>152</v>
      </c>
      <c r="E126" s="30" t="s">
        <v>1543</v>
      </c>
    </row>
    <row r="127">
      <c r="A127" s="1" t="s">
        <v>143</v>
      </c>
      <c r="B127" s="28">
        <v>29</v>
      </c>
      <c r="C127" s="29" t="s">
        <v>2155</v>
      </c>
      <c r="D127" s="28" t="s">
        <v>145</v>
      </c>
      <c r="E127" s="30" t="s">
        <v>2156</v>
      </c>
      <c r="F127" s="31" t="s">
        <v>2157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148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6">
      <c r="A129" s="1" t="s">
        <v>150</v>
      </c>
      <c r="E129" s="36" t="s">
        <v>2633</v>
      </c>
    </row>
    <row r="130" ht="171.6">
      <c r="A130" s="1" t="s">
        <v>152</v>
      </c>
      <c r="E130" s="30" t="s">
        <v>2159</v>
      </c>
    </row>
    <row r="131">
      <c r="A131" s="1" t="s">
        <v>143</v>
      </c>
      <c r="B131" s="28">
        <v>30</v>
      </c>
      <c r="C131" s="29" t="s">
        <v>2166</v>
      </c>
      <c r="D131" s="28" t="s">
        <v>145</v>
      </c>
      <c r="E131" s="30" t="s">
        <v>2167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148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6">
      <c r="A133" s="1" t="s">
        <v>150</v>
      </c>
      <c r="E133" s="36" t="s">
        <v>2634</v>
      </c>
    </row>
    <row r="134" ht="132">
      <c r="A134" s="1" t="s">
        <v>152</v>
      </c>
      <c r="E134" s="30" t="s">
        <v>2169</v>
      </c>
    </row>
    <row r="135">
      <c r="A135" s="1" t="s">
        <v>143</v>
      </c>
      <c r="B135" s="28">
        <v>31</v>
      </c>
      <c r="C135" s="29" t="s">
        <v>2176</v>
      </c>
      <c r="D135" s="28" t="s">
        <v>145</v>
      </c>
      <c r="E135" s="30" t="s">
        <v>2177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148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6">
      <c r="A137" s="1" t="s">
        <v>150</v>
      </c>
      <c r="E137" s="36" t="s">
        <v>2263</v>
      </c>
    </row>
    <row r="138" ht="158.4">
      <c r="A138" s="1" t="s">
        <v>152</v>
      </c>
      <c r="E138" s="30" t="s">
        <v>1438</v>
      </c>
    </row>
    <row r="139">
      <c r="A139" s="1" t="s">
        <v>143</v>
      </c>
      <c r="B139" s="28">
        <v>32</v>
      </c>
      <c r="C139" s="29" t="s">
        <v>2179</v>
      </c>
      <c r="D139" s="28" t="s">
        <v>145</v>
      </c>
      <c r="E139" s="30" t="s">
        <v>2180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148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6">
      <c r="A141" s="1" t="s">
        <v>150</v>
      </c>
      <c r="E141" s="36" t="s">
        <v>2263</v>
      </c>
    </row>
    <row r="142" ht="132">
      <c r="A142" s="1" t="s">
        <v>152</v>
      </c>
      <c r="E142" s="30" t="s">
        <v>1044</v>
      </c>
    </row>
    <row r="143">
      <c r="A143" s="1" t="s">
        <v>143</v>
      </c>
      <c r="B143" s="28">
        <v>33</v>
      </c>
      <c r="C143" s="29" t="s">
        <v>2181</v>
      </c>
      <c r="D143" s="28" t="s">
        <v>145</v>
      </c>
      <c r="E143" s="30" t="s">
        <v>2182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148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6">
      <c r="A145" s="1" t="s">
        <v>150</v>
      </c>
      <c r="E145" s="36" t="s">
        <v>2635</v>
      </c>
    </row>
    <row r="146" ht="171.6">
      <c r="A146" s="1" t="s">
        <v>152</v>
      </c>
      <c r="E146" s="30" t="s">
        <v>1540</v>
      </c>
    </row>
    <row r="147">
      <c r="A147" s="1" t="s">
        <v>143</v>
      </c>
      <c r="B147" s="28">
        <v>34</v>
      </c>
      <c r="C147" s="29" t="s">
        <v>2184</v>
      </c>
      <c r="D147" s="28" t="s">
        <v>145</v>
      </c>
      <c r="E147" s="30" t="s">
        <v>2185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148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6">
      <c r="A149" s="1" t="s">
        <v>150</v>
      </c>
      <c r="E149" s="36" t="s">
        <v>2636</v>
      </c>
    </row>
    <row r="150" ht="132">
      <c r="A150" s="1" t="s">
        <v>152</v>
      </c>
      <c r="E150" s="30" t="s">
        <v>1543</v>
      </c>
    </row>
    <row r="151">
      <c r="A151" s="1" t="s">
        <v>143</v>
      </c>
      <c r="B151" s="28">
        <v>35</v>
      </c>
      <c r="C151" s="29" t="s">
        <v>2187</v>
      </c>
      <c r="D151" s="28" t="s">
        <v>145</v>
      </c>
      <c r="E151" s="30" t="s">
        <v>2188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148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6">
      <c r="A153" s="1" t="s">
        <v>150</v>
      </c>
      <c r="E153" s="36" t="s">
        <v>2637</v>
      </c>
    </row>
    <row r="154" ht="171.6">
      <c r="A154" s="1" t="s">
        <v>152</v>
      </c>
      <c r="E154" s="30" t="s">
        <v>1540</v>
      </c>
    </row>
    <row r="155">
      <c r="A155" s="1" t="s">
        <v>143</v>
      </c>
      <c r="B155" s="28">
        <v>36</v>
      </c>
      <c r="C155" s="29" t="s">
        <v>2190</v>
      </c>
      <c r="D155" s="28" t="s">
        <v>145</v>
      </c>
      <c r="E155" s="30" t="s">
        <v>2191</v>
      </c>
      <c r="F155" s="31" t="s">
        <v>1699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148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6">
      <c r="A157" s="1" t="s">
        <v>150</v>
      </c>
      <c r="E157" s="36" t="s">
        <v>2245</v>
      </c>
    </row>
    <row r="158" ht="145.2">
      <c r="A158" s="1" t="s">
        <v>152</v>
      </c>
      <c r="E158" s="30" t="s">
        <v>1700</v>
      </c>
    </row>
    <row r="159">
      <c r="A159" s="1" t="s">
        <v>143</v>
      </c>
      <c r="B159" s="28">
        <v>37</v>
      </c>
      <c r="C159" s="29" t="s">
        <v>2193</v>
      </c>
      <c r="D159" s="28" t="s">
        <v>145</v>
      </c>
      <c r="E159" s="30" t="s">
        <v>2194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148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6">
      <c r="A161" s="1" t="s">
        <v>150</v>
      </c>
      <c r="E161" s="36" t="s">
        <v>2638</v>
      </c>
    </row>
    <row r="162" ht="145.2">
      <c r="A162" s="1" t="s">
        <v>152</v>
      </c>
      <c r="E162" s="30" t="s">
        <v>2196</v>
      </c>
    </row>
    <row r="163">
      <c r="A163" s="1" t="s">
        <v>143</v>
      </c>
      <c r="B163" s="28">
        <v>38</v>
      </c>
      <c r="C163" s="29" t="s">
        <v>2197</v>
      </c>
      <c r="D163" s="28" t="s">
        <v>145</v>
      </c>
      <c r="E163" s="30" t="s">
        <v>2198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148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6">
      <c r="A165" s="1" t="s">
        <v>150</v>
      </c>
      <c r="E165" s="36" t="s">
        <v>2221</v>
      </c>
    </row>
    <row r="166" ht="158.4">
      <c r="A166" s="1" t="s">
        <v>152</v>
      </c>
      <c r="E166" s="30" t="s">
        <v>1438</v>
      </c>
    </row>
    <row r="167">
      <c r="A167" s="1" t="s">
        <v>143</v>
      </c>
      <c r="B167" s="28">
        <v>39</v>
      </c>
      <c r="C167" s="29" t="s">
        <v>2200</v>
      </c>
      <c r="D167" s="28" t="s">
        <v>145</v>
      </c>
      <c r="E167" s="30" t="s">
        <v>2201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148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6">
      <c r="A169" s="1" t="s">
        <v>150</v>
      </c>
      <c r="E169" s="36" t="s">
        <v>2221</v>
      </c>
    </row>
    <row r="170" ht="132">
      <c r="A170" s="1" t="s">
        <v>152</v>
      </c>
      <c r="E170" s="30" t="s">
        <v>1044</v>
      </c>
    </row>
    <row r="171">
      <c r="A171" s="1" t="s">
        <v>143</v>
      </c>
      <c r="B171" s="28">
        <v>40</v>
      </c>
      <c r="C171" s="29" t="s">
        <v>1435</v>
      </c>
      <c r="D171" s="28" t="s">
        <v>145</v>
      </c>
      <c r="E171" s="30" t="s">
        <v>1436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148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6">
      <c r="A173" s="1" t="s">
        <v>150</v>
      </c>
      <c r="E173" s="36" t="s">
        <v>2359</v>
      </c>
    </row>
    <row r="174" ht="158.4">
      <c r="A174" s="1" t="s">
        <v>152</v>
      </c>
      <c r="E174" s="30" t="s">
        <v>1438</v>
      </c>
    </row>
    <row r="175">
      <c r="A175" s="1" t="s">
        <v>143</v>
      </c>
      <c r="B175" s="28">
        <v>41</v>
      </c>
      <c r="C175" s="29" t="s">
        <v>1439</v>
      </c>
      <c r="D175" s="28" t="s">
        <v>145</v>
      </c>
      <c r="E175" s="30" t="s">
        <v>1440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148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6">
      <c r="A177" s="1" t="s">
        <v>150</v>
      </c>
      <c r="E177" s="36" t="s">
        <v>2359</v>
      </c>
    </row>
    <row r="178" ht="132">
      <c r="A178" s="1" t="s">
        <v>152</v>
      </c>
      <c r="E178" s="30" t="s">
        <v>1044</v>
      </c>
    </row>
    <row r="179">
      <c r="A179" s="1" t="s">
        <v>143</v>
      </c>
      <c r="B179" s="28">
        <v>42</v>
      </c>
      <c r="C179" s="29" t="s">
        <v>2205</v>
      </c>
      <c r="D179" s="28" t="s">
        <v>145</v>
      </c>
      <c r="E179" s="30" t="s">
        <v>2206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148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6">
      <c r="A181" s="1" t="s">
        <v>150</v>
      </c>
      <c r="E181" s="36" t="s">
        <v>2216</v>
      </c>
    </row>
    <row r="182" ht="158.4">
      <c r="A182" s="1" t="s">
        <v>152</v>
      </c>
      <c r="E182" s="30" t="s">
        <v>1438</v>
      </c>
    </row>
    <row r="183">
      <c r="A183" s="1" t="s">
        <v>143</v>
      </c>
      <c r="B183" s="28">
        <v>43</v>
      </c>
      <c r="C183" s="29" t="s">
        <v>2207</v>
      </c>
      <c r="D183" s="28" t="s">
        <v>145</v>
      </c>
      <c r="E183" s="30" t="s">
        <v>2208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148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6">
      <c r="A185" s="1" t="s">
        <v>150</v>
      </c>
      <c r="E185" s="36" t="s">
        <v>2216</v>
      </c>
    </row>
    <row r="186" ht="132">
      <c r="A186" s="1" t="s">
        <v>152</v>
      </c>
      <c r="E186" s="30" t="s">
        <v>1044</v>
      </c>
    </row>
    <row r="187">
      <c r="A187" s="1" t="s">
        <v>143</v>
      </c>
      <c r="B187" s="28">
        <v>44</v>
      </c>
      <c r="C187" s="29" t="s">
        <v>2228</v>
      </c>
      <c r="D187" s="28" t="s">
        <v>145</v>
      </c>
      <c r="E187" s="30" t="s">
        <v>2229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148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6">
      <c r="A189" s="1" t="s">
        <v>150</v>
      </c>
      <c r="E189" s="36" t="s">
        <v>2359</v>
      </c>
    </row>
    <row r="190" ht="158.4">
      <c r="A190" s="1" t="s">
        <v>152</v>
      </c>
      <c r="E190" s="30" t="s">
        <v>1041</v>
      </c>
    </row>
    <row r="191">
      <c r="A191" s="1" t="s">
        <v>143</v>
      </c>
      <c r="B191" s="28">
        <v>45</v>
      </c>
      <c r="C191" s="29" t="s">
        <v>2231</v>
      </c>
      <c r="D191" s="28" t="s">
        <v>145</v>
      </c>
      <c r="E191" s="30" t="s">
        <v>2232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148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6">
      <c r="A193" s="1" t="s">
        <v>150</v>
      </c>
      <c r="E193" s="36" t="s">
        <v>2359</v>
      </c>
    </row>
    <row r="194" ht="132">
      <c r="A194" s="1" t="s">
        <v>152</v>
      </c>
      <c r="E194" s="30" t="s">
        <v>1044</v>
      </c>
    </row>
    <row r="195">
      <c r="A195" s="1" t="s">
        <v>143</v>
      </c>
      <c r="B195" s="28">
        <v>46</v>
      </c>
      <c r="C195" s="29" t="s">
        <v>2238</v>
      </c>
      <c r="D195" s="28" t="s">
        <v>145</v>
      </c>
      <c r="E195" s="30" t="s">
        <v>2239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148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6">
      <c r="A197" s="1" t="s">
        <v>150</v>
      </c>
      <c r="E197" s="36" t="s">
        <v>2230</v>
      </c>
    </row>
    <row r="198" ht="158.4">
      <c r="A198" s="1" t="s">
        <v>152</v>
      </c>
      <c r="E198" s="30" t="s">
        <v>1041</v>
      </c>
    </row>
    <row r="199">
      <c r="A199" s="1" t="s">
        <v>143</v>
      </c>
      <c r="B199" s="28">
        <v>47</v>
      </c>
      <c r="C199" s="29" t="s">
        <v>2241</v>
      </c>
      <c r="D199" s="28" t="s">
        <v>145</v>
      </c>
      <c r="E199" s="30" t="s">
        <v>2242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148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6">
      <c r="A201" s="1" t="s">
        <v>150</v>
      </c>
      <c r="E201" s="36" t="s">
        <v>2230</v>
      </c>
    </row>
    <row r="202" ht="132">
      <c r="A202" s="1" t="s">
        <v>152</v>
      </c>
      <c r="E202" s="30" t="s">
        <v>1044</v>
      </c>
    </row>
    <row r="203">
      <c r="A203" s="1" t="s">
        <v>143</v>
      </c>
      <c r="B203" s="28">
        <v>48</v>
      </c>
      <c r="C203" s="29" t="s">
        <v>2243</v>
      </c>
      <c r="D203" s="28" t="s">
        <v>145</v>
      </c>
      <c r="E203" s="30" t="s">
        <v>2244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148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6">
      <c r="A205" s="1" t="s">
        <v>150</v>
      </c>
      <c r="E205" s="36" t="s">
        <v>2359</v>
      </c>
    </row>
    <row r="206" ht="158.4">
      <c r="A206" s="1" t="s">
        <v>152</v>
      </c>
      <c r="E206" s="30" t="s">
        <v>1041</v>
      </c>
    </row>
    <row r="207">
      <c r="A207" s="1" t="s">
        <v>143</v>
      </c>
      <c r="B207" s="28">
        <v>49</v>
      </c>
      <c r="C207" s="29" t="s">
        <v>2246</v>
      </c>
      <c r="D207" s="28" t="s">
        <v>145</v>
      </c>
      <c r="E207" s="30" t="s">
        <v>2247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148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6">
      <c r="A209" s="1" t="s">
        <v>150</v>
      </c>
      <c r="E209" s="36" t="s">
        <v>2359</v>
      </c>
    </row>
    <row r="210" ht="132">
      <c r="A210" s="1" t="s">
        <v>152</v>
      </c>
      <c r="E210" s="30" t="s">
        <v>1044</v>
      </c>
    </row>
    <row r="211">
      <c r="A211" s="1" t="s">
        <v>143</v>
      </c>
      <c r="B211" s="28">
        <v>50</v>
      </c>
      <c r="C211" s="29" t="s">
        <v>2248</v>
      </c>
      <c r="D211" s="28" t="s">
        <v>145</v>
      </c>
      <c r="E211" s="30" t="s">
        <v>2249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148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6">
      <c r="A213" s="1" t="s">
        <v>150</v>
      </c>
      <c r="E213" s="36" t="s">
        <v>2354</v>
      </c>
    </row>
    <row r="214" ht="158.4">
      <c r="A214" s="1" t="s">
        <v>152</v>
      </c>
      <c r="E214" s="30" t="s">
        <v>1041</v>
      </c>
    </row>
    <row r="215">
      <c r="A215" s="1" t="s">
        <v>143</v>
      </c>
      <c r="B215" s="28">
        <v>51</v>
      </c>
      <c r="C215" s="29" t="s">
        <v>2255</v>
      </c>
      <c r="D215" s="28" t="s">
        <v>145</v>
      </c>
      <c r="E215" s="30" t="s">
        <v>2256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148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6">
      <c r="A217" s="1" t="s">
        <v>150</v>
      </c>
      <c r="E217" s="36" t="s">
        <v>2355</v>
      </c>
    </row>
    <row r="218" ht="158.4">
      <c r="A218" s="1" t="s">
        <v>152</v>
      </c>
      <c r="E218" s="30" t="s">
        <v>1041</v>
      </c>
    </row>
    <row r="219">
      <c r="A219" s="1" t="s">
        <v>143</v>
      </c>
      <c r="B219" s="28">
        <v>52</v>
      </c>
      <c r="C219" s="29" t="s">
        <v>2258</v>
      </c>
      <c r="D219" s="28" t="s">
        <v>145</v>
      </c>
      <c r="E219" s="30" t="s">
        <v>2259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148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6">
      <c r="A221" s="1" t="s">
        <v>150</v>
      </c>
      <c r="E221" s="36" t="s">
        <v>2639</v>
      </c>
    </row>
    <row r="222" ht="132">
      <c r="A222" s="1" t="s">
        <v>152</v>
      </c>
      <c r="E222" s="30" t="s">
        <v>1044</v>
      </c>
    </row>
    <row r="223">
      <c r="A223" s="1" t="s">
        <v>143</v>
      </c>
      <c r="B223" s="28">
        <v>53</v>
      </c>
      <c r="C223" s="29" t="s">
        <v>2261</v>
      </c>
      <c r="D223" s="28" t="s">
        <v>145</v>
      </c>
      <c r="E223" s="30" t="s">
        <v>2262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148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6">
      <c r="A225" s="1" t="s">
        <v>150</v>
      </c>
      <c r="E225" s="36" t="s">
        <v>2354</v>
      </c>
    </row>
    <row r="226" ht="158.4">
      <c r="A226" s="1" t="s">
        <v>152</v>
      </c>
      <c r="E226" s="30" t="s">
        <v>1041</v>
      </c>
    </row>
    <row r="227">
      <c r="A227" s="1" t="s">
        <v>143</v>
      </c>
      <c r="B227" s="28">
        <v>54</v>
      </c>
      <c r="C227" s="29" t="s">
        <v>2264</v>
      </c>
      <c r="D227" s="28" t="s">
        <v>145</v>
      </c>
      <c r="E227" s="30" t="s">
        <v>2265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148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6">
      <c r="A229" s="1" t="s">
        <v>150</v>
      </c>
      <c r="E229" s="36" t="s">
        <v>2354</v>
      </c>
    </row>
    <row r="230" ht="132">
      <c r="A230" s="1" t="s">
        <v>152</v>
      </c>
      <c r="E230" s="30" t="s">
        <v>1044</v>
      </c>
    </row>
    <row r="231">
      <c r="A231" s="1" t="s">
        <v>143</v>
      </c>
      <c r="B231" s="28">
        <v>55</v>
      </c>
      <c r="C231" s="29" t="s">
        <v>1682</v>
      </c>
      <c r="D231" s="28" t="s">
        <v>145</v>
      </c>
      <c r="E231" s="30" t="s">
        <v>1683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148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6">
      <c r="A233" s="1" t="s">
        <v>150</v>
      </c>
      <c r="E233" s="36" t="s">
        <v>2230</v>
      </c>
    </row>
    <row r="234" ht="158.4">
      <c r="A234" s="1" t="s">
        <v>152</v>
      </c>
      <c r="E234" s="30" t="s">
        <v>1041</v>
      </c>
    </row>
    <row r="235">
      <c r="A235" s="1" t="s">
        <v>143</v>
      </c>
      <c r="B235" s="28">
        <v>56</v>
      </c>
      <c r="C235" s="29" t="s">
        <v>1685</v>
      </c>
      <c r="D235" s="28" t="s">
        <v>145</v>
      </c>
      <c r="E235" s="30" t="s">
        <v>1686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148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6">
      <c r="A237" s="1" t="s">
        <v>150</v>
      </c>
      <c r="E237" s="36" t="s">
        <v>2230</v>
      </c>
    </row>
    <row r="238" ht="132">
      <c r="A238" s="1" t="s">
        <v>152</v>
      </c>
      <c r="E238" s="30" t="s">
        <v>1044</v>
      </c>
    </row>
    <row r="239">
      <c r="A239" s="1" t="s">
        <v>143</v>
      </c>
      <c r="B239" s="28">
        <v>57</v>
      </c>
      <c r="C239" s="29" t="s">
        <v>2267</v>
      </c>
      <c r="D239" s="28" t="s">
        <v>145</v>
      </c>
      <c r="E239" s="30" t="s">
        <v>2268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148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6">
      <c r="A241" s="1" t="s">
        <v>150</v>
      </c>
      <c r="E241" s="36" t="s">
        <v>2359</v>
      </c>
    </row>
    <row r="242" ht="158.4">
      <c r="A242" s="1" t="s">
        <v>152</v>
      </c>
      <c r="E242" s="30" t="s">
        <v>1041</v>
      </c>
    </row>
    <row r="243">
      <c r="A243" s="1" t="s">
        <v>143</v>
      </c>
      <c r="B243" s="28">
        <v>58</v>
      </c>
      <c r="C243" s="29" t="s">
        <v>2269</v>
      </c>
      <c r="D243" s="28" t="s">
        <v>145</v>
      </c>
      <c r="E243" s="30" t="s">
        <v>2270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148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6">
      <c r="A245" s="1" t="s">
        <v>150</v>
      </c>
      <c r="E245" s="36" t="s">
        <v>2359</v>
      </c>
    </row>
    <row r="246" ht="132">
      <c r="A246" s="1" t="s">
        <v>152</v>
      </c>
      <c r="E246" s="30" t="s">
        <v>1044</v>
      </c>
    </row>
    <row r="247">
      <c r="A247" s="1" t="s">
        <v>143</v>
      </c>
      <c r="B247" s="28">
        <v>59</v>
      </c>
      <c r="C247" s="29" t="s">
        <v>1687</v>
      </c>
      <c r="D247" s="28" t="s">
        <v>145</v>
      </c>
      <c r="E247" s="30" t="s">
        <v>1688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148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6">
      <c r="A249" s="1" t="s">
        <v>150</v>
      </c>
      <c r="E249" s="36" t="s">
        <v>2263</v>
      </c>
    </row>
    <row r="250" ht="158.4">
      <c r="A250" s="1" t="s">
        <v>152</v>
      </c>
      <c r="E250" s="30" t="s">
        <v>1041</v>
      </c>
    </row>
    <row r="251">
      <c r="A251" s="1" t="s">
        <v>143</v>
      </c>
      <c r="B251" s="28">
        <v>60</v>
      </c>
      <c r="C251" s="29" t="s">
        <v>1690</v>
      </c>
      <c r="D251" s="28" t="s">
        <v>145</v>
      </c>
      <c r="E251" s="30" t="s">
        <v>1691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9" t="s">
        <v>148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6">
      <c r="A253" s="1" t="s">
        <v>150</v>
      </c>
      <c r="E253" s="36" t="s">
        <v>2263</v>
      </c>
    </row>
    <row r="254" ht="132">
      <c r="A254" s="1" t="s">
        <v>152</v>
      </c>
      <c r="E254" s="30" t="s">
        <v>1044</v>
      </c>
    </row>
    <row r="255">
      <c r="A255" s="1" t="s">
        <v>143</v>
      </c>
      <c r="B255" s="28">
        <v>61</v>
      </c>
      <c r="C255" s="29" t="s">
        <v>2271</v>
      </c>
      <c r="D255" s="28" t="s">
        <v>145</v>
      </c>
      <c r="E255" s="30" t="s">
        <v>2272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148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6">
      <c r="A257" s="1" t="s">
        <v>150</v>
      </c>
      <c r="E257" s="36" t="s">
        <v>2263</v>
      </c>
    </row>
    <row r="258" ht="158.4">
      <c r="A258" s="1" t="s">
        <v>152</v>
      </c>
      <c r="E258" s="30" t="s">
        <v>1041</v>
      </c>
    </row>
    <row r="259">
      <c r="A259" s="1" t="s">
        <v>143</v>
      </c>
      <c r="B259" s="28">
        <v>62</v>
      </c>
      <c r="C259" s="29" t="s">
        <v>2273</v>
      </c>
      <c r="D259" s="28" t="s">
        <v>145</v>
      </c>
      <c r="E259" s="30" t="s">
        <v>2274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148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6">
      <c r="A261" s="1" t="s">
        <v>150</v>
      </c>
      <c r="E261" s="36" t="s">
        <v>2263</v>
      </c>
    </row>
    <row r="262" ht="132">
      <c r="A262" s="1" t="s">
        <v>152</v>
      </c>
      <c r="E262" s="30" t="s">
        <v>1044</v>
      </c>
    </row>
    <row r="263">
      <c r="A263" s="1" t="s">
        <v>143</v>
      </c>
      <c r="B263" s="28">
        <v>63</v>
      </c>
      <c r="C263" s="29" t="s">
        <v>1692</v>
      </c>
      <c r="D263" s="28" t="s">
        <v>145</v>
      </c>
      <c r="E263" s="30" t="s">
        <v>1693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9" t="s">
        <v>148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6">
      <c r="A265" s="1" t="s">
        <v>150</v>
      </c>
      <c r="E265" s="36" t="s">
        <v>2263</v>
      </c>
    </row>
    <row r="266" ht="158.4">
      <c r="A266" s="1" t="s">
        <v>152</v>
      </c>
      <c r="E266" s="30" t="s">
        <v>1041</v>
      </c>
    </row>
    <row r="267">
      <c r="A267" s="1" t="s">
        <v>143</v>
      </c>
      <c r="B267" s="28">
        <v>64</v>
      </c>
      <c r="C267" s="29" t="s">
        <v>1695</v>
      </c>
      <c r="D267" s="28" t="s">
        <v>145</v>
      </c>
      <c r="E267" s="30" t="s">
        <v>1696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9" t="s">
        <v>148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6">
      <c r="A269" s="1" t="s">
        <v>150</v>
      </c>
      <c r="E269" s="36" t="s">
        <v>2263</v>
      </c>
    </row>
    <row r="270" ht="132">
      <c r="A270" s="1" t="s">
        <v>152</v>
      </c>
      <c r="E270" s="30" t="s">
        <v>1044</v>
      </c>
    </row>
    <row r="271">
      <c r="A271" s="1" t="s">
        <v>143</v>
      </c>
      <c r="B271" s="28">
        <v>65</v>
      </c>
      <c r="C271" s="29" t="s">
        <v>2276</v>
      </c>
      <c r="D271" s="28" t="s">
        <v>145</v>
      </c>
      <c r="E271" s="30" t="s">
        <v>2277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148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6">
      <c r="A273" s="1" t="s">
        <v>150</v>
      </c>
      <c r="E273" s="36" t="s">
        <v>2230</v>
      </c>
    </row>
    <row r="274" ht="158.4">
      <c r="A274" s="1" t="s">
        <v>152</v>
      </c>
      <c r="E274" s="30" t="s">
        <v>1041</v>
      </c>
    </row>
    <row r="275">
      <c r="A275" s="1" t="s">
        <v>143</v>
      </c>
      <c r="B275" s="28">
        <v>66</v>
      </c>
      <c r="C275" s="29" t="s">
        <v>2279</v>
      </c>
      <c r="D275" s="28" t="s">
        <v>145</v>
      </c>
      <c r="E275" s="30" t="s">
        <v>2280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148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6">
      <c r="A277" s="1" t="s">
        <v>150</v>
      </c>
      <c r="E277" s="36" t="s">
        <v>2230</v>
      </c>
    </row>
    <row r="278" ht="132">
      <c r="A278" s="1" t="s">
        <v>152</v>
      </c>
      <c r="E278" s="30" t="s">
        <v>1044</v>
      </c>
    </row>
    <row r="279">
      <c r="A279" s="1" t="s">
        <v>143</v>
      </c>
      <c r="B279" s="28">
        <v>67</v>
      </c>
      <c r="C279" s="29" t="s">
        <v>2281</v>
      </c>
      <c r="D279" s="28" t="s">
        <v>145</v>
      </c>
      <c r="E279" s="30" t="s">
        <v>2282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9" t="s">
        <v>148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6">
      <c r="A281" s="1" t="s">
        <v>150</v>
      </c>
      <c r="E281" s="36" t="s">
        <v>2640</v>
      </c>
    </row>
    <row r="282" ht="158.4">
      <c r="A282" s="1" t="s">
        <v>152</v>
      </c>
      <c r="E282" s="30" t="s">
        <v>1041</v>
      </c>
    </row>
    <row r="283">
      <c r="A283" s="1" t="s">
        <v>143</v>
      </c>
      <c r="B283" s="28">
        <v>68</v>
      </c>
      <c r="C283" s="29" t="s">
        <v>2284</v>
      </c>
      <c r="D283" s="28" t="s">
        <v>145</v>
      </c>
      <c r="E283" s="30" t="s">
        <v>2285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9" t="s">
        <v>148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6">
      <c r="A285" s="1" t="s">
        <v>150</v>
      </c>
      <c r="E285" s="36" t="s">
        <v>2640</v>
      </c>
    </row>
    <row r="286" ht="132">
      <c r="A286" s="1" t="s">
        <v>152</v>
      </c>
      <c r="E286" s="30" t="s">
        <v>1044</v>
      </c>
    </row>
    <row r="287">
      <c r="A287" s="1" t="s">
        <v>143</v>
      </c>
      <c r="B287" s="28">
        <v>69</v>
      </c>
      <c r="C287" s="29" t="s">
        <v>2286</v>
      </c>
      <c r="D287" s="28" t="s">
        <v>145</v>
      </c>
      <c r="E287" s="30" t="s">
        <v>2287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9" t="s">
        <v>148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6">
      <c r="A289" s="1" t="s">
        <v>150</v>
      </c>
      <c r="E289" s="36" t="s">
        <v>2230</v>
      </c>
    </row>
    <row r="290" ht="132">
      <c r="A290" s="1" t="s">
        <v>152</v>
      </c>
      <c r="E290" s="30" t="s">
        <v>1451</v>
      </c>
    </row>
    <row r="291">
      <c r="A291" s="1" t="s">
        <v>143</v>
      </c>
      <c r="B291" s="28">
        <v>70</v>
      </c>
      <c r="C291" s="29" t="s">
        <v>2289</v>
      </c>
      <c r="D291" s="28" t="s">
        <v>145</v>
      </c>
      <c r="E291" s="30" t="s">
        <v>2290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9" t="s">
        <v>148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6">
      <c r="A293" s="1" t="s">
        <v>150</v>
      </c>
      <c r="E293" s="36" t="s">
        <v>2230</v>
      </c>
    </row>
    <row r="294" ht="132">
      <c r="A294" s="1" t="s">
        <v>152</v>
      </c>
      <c r="E294" s="30" t="s">
        <v>1451</v>
      </c>
    </row>
    <row r="295">
      <c r="A295" s="1" t="s">
        <v>143</v>
      </c>
      <c r="B295" s="28">
        <v>71</v>
      </c>
      <c r="C295" s="29" t="s">
        <v>2296</v>
      </c>
      <c r="D295" s="28" t="s">
        <v>145</v>
      </c>
      <c r="E295" s="30" t="s">
        <v>2297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9" t="s">
        <v>148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6">
      <c r="A297" s="1" t="s">
        <v>150</v>
      </c>
      <c r="E297" s="36" t="s">
        <v>2359</v>
      </c>
    </row>
    <row r="298" ht="158.4">
      <c r="A298" s="1" t="s">
        <v>152</v>
      </c>
      <c r="E298" s="30" t="s">
        <v>1438</v>
      </c>
    </row>
    <row r="299">
      <c r="A299" s="1" t="s">
        <v>143</v>
      </c>
      <c r="B299" s="28">
        <v>72</v>
      </c>
      <c r="C299" s="29" t="s">
        <v>2299</v>
      </c>
      <c r="D299" s="28" t="s">
        <v>145</v>
      </c>
      <c r="E299" s="30" t="s">
        <v>2300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9" t="s">
        <v>148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6">
      <c r="A301" s="1" t="s">
        <v>150</v>
      </c>
      <c r="E301" s="36" t="s">
        <v>2359</v>
      </c>
    </row>
    <row r="302" ht="132">
      <c r="A302" s="1" t="s">
        <v>152</v>
      </c>
      <c r="E302" s="30" t="s">
        <v>1044</v>
      </c>
    </row>
    <row r="303">
      <c r="A303" s="1" t="s">
        <v>143</v>
      </c>
      <c r="B303" s="28">
        <v>73</v>
      </c>
      <c r="C303" s="29" t="s">
        <v>1019</v>
      </c>
      <c r="D303" s="28" t="s">
        <v>145</v>
      </c>
      <c r="E303" s="30" t="s">
        <v>1020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9" t="s">
        <v>148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6">
      <c r="A305" s="1" t="s">
        <v>150</v>
      </c>
      <c r="E305" s="36" t="s">
        <v>2641</v>
      </c>
    </row>
    <row r="306" ht="132">
      <c r="A306" s="1" t="s">
        <v>152</v>
      </c>
      <c r="E306" s="30" t="s">
        <v>1023</v>
      </c>
    </row>
    <row r="307">
      <c r="A307" s="1" t="s">
        <v>143</v>
      </c>
      <c r="B307" s="28">
        <v>74</v>
      </c>
      <c r="C307" s="29" t="s">
        <v>2316</v>
      </c>
      <c r="D307" s="28" t="s">
        <v>145</v>
      </c>
      <c r="E307" s="30" t="s">
        <v>2317</v>
      </c>
      <c r="F307" s="31" t="s">
        <v>2318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9" t="s">
        <v>148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6">
      <c r="A309" s="1" t="s">
        <v>150</v>
      </c>
      <c r="E309" s="36" t="s">
        <v>2642</v>
      </c>
    </row>
    <row r="310" ht="184.8">
      <c r="A310" s="1" t="s">
        <v>152</v>
      </c>
      <c r="E310" s="30" t="s">
        <v>2320</v>
      </c>
    </row>
    <row r="311">
      <c r="A311" s="1" t="s">
        <v>143</v>
      </c>
      <c r="B311" s="28">
        <v>75</v>
      </c>
      <c r="C311" s="29" t="s">
        <v>1474</v>
      </c>
      <c r="D311" s="28" t="s">
        <v>145</v>
      </c>
      <c r="E311" s="30" t="s">
        <v>1475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9" t="s">
        <v>148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6">
      <c r="A313" s="1" t="s">
        <v>150</v>
      </c>
      <c r="E313" s="36" t="s">
        <v>2257</v>
      </c>
    </row>
    <row r="314" ht="158.4">
      <c r="A314" s="1" t="s">
        <v>152</v>
      </c>
      <c r="E314" s="30" t="s">
        <v>1041</v>
      </c>
    </row>
    <row r="315">
      <c r="A315" s="1" t="s">
        <v>143</v>
      </c>
      <c r="B315" s="28">
        <v>76</v>
      </c>
      <c r="C315" s="29" t="s">
        <v>1480</v>
      </c>
      <c r="D315" s="28" t="s">
        <v>145</v>
      </c>
      <c r="E315" s="30" t="s">
        <v>1481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9" t="s">
        <v>148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6">
      <c r="A317" s="1" t="s">
        <v>150</v>
      </c>
      <c r="E317" s="36" t="s">
        <v>2257</v>
      </c>
    </row>
    <row r="318" ht="132">
      <c r="A318" s="1" t="s">
        <v>152</v>
      </c>
      <c r="E318" s="30" t="s">
        <v>1044</v>
      </c>
    </row>
    <row r="319">
      <c r="A319" s="1" t="s">
        <v>143</v>
      </c>
      <c r="B319" s="28">
        <v>77</v>
      </c>
      <c r="C319" s="29" t="s">
        <v>1501</v>
      </c>
      <c r="D319" s="28" t="s">
        <v>145</v>
      </c>
      <c r="E319" s="30" t="s">
        <v>1502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9" t="s">
        <v>148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6">
      <c r="A321" s="1" t="s">
        <v>150</v>
      </c>
      <c r="E321" s="36" t="s">
        <v>2355</v>
      </c>
    </row>
    <row r="322" ht="158.4">
      <c r="A322" s="1" t="s">
        <v>152</v>
      </c>
      <c r="E322" s="30" t="s">
        <v>1041</v>
      </c>
    </row>
    <row r="323">
      <c r="A323" s="1" t="s">
        <v>143</v>
      </c>
      <c r="B323" s="28">
        <v>78</v>
      </c>
      <c r="C323" s="29" t="s">
        <v>1504</v>
      </c>
      <c r="D323" s="28" t="s">
        <v>145</v>
      </c>
      <c r="E323" s="30" t="s">
        <v>1505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9" t="s">
        <v>148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6">
      <c r="A325" s="1" t="s">
        <v>150</v>
      </c>
      <c r="E325" s="36" t="s">
        <v>2355</v>
      </c>
    </row>
    <row r="326" ht="132">
      <c r="A326" s="1" t="s">
        <v>152</v>
      </c>
      <c r="E326" s="30" t="s">
        <v>1044</v>
      </c>
    </row>
    <row r="327">
      <c r="A327" s="1" t="s">
        <v>143</v>
      </c>
      <c r="B327" s="28">
        <v>79</v>
      </c>
      <c r="C327" s="29" t="s">
        <v>2322</v>
      </c>
      <c r="D327" s="28" t="s">
        <v>145</v>
      </c>
      <c r="E327" s="30" t="s">
        <v>2323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9" t="s">
        <v>148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6">
      <c r="A329" s="1" t="s">
        <v>150</v>
      </c>
      <c r="E329" s="36" t="s">
        <v>2263</v>
      </c>
    </row>
    <row r="330" ht="158.4">
      <c r="A330" s="1" t="s">
        <v>152</v>
      </c>
      <c r="E330" s="30" t="s">
        <v>1041</v>
      </c>
    </row>
    <row r="331">
      <c r="A331" s="1" t="s">
        <v>143</v>
      </c>
      <c r="B331" s="28">
        <v>80</v>
      </c>
      <c r="C331" s="29" t="s">
        <v>2325</v>
      </c>
      <c r="D331" s="28" t="s">
        <v>145</v>
      </c>
      <c r="E331" s="30" t="s">
        <v>2326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9" t="s">
        <v>148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6">
      <c r="A333" s="1" t="s">
        <v>150</v>
      </c>
      <c r="E333" s="36" t="s">
        <v>2263</v>
      </c>
    </row>
    <row r="334" ht="132">
      <c r="A334" s="1" t="s">
        <v>152</v>
      </c>
      <c r="E334" s="30" t="s">
        <v>1044</v>
      </c>
    </row>
    <row r="335">
      <c r="A335" s="1" t="s">
        <v>140</v>
      </c>
      <c r="C335" s="22" t="s">
        <v>2041</v>
      </c>
      <c r="E335" s="23" t="s">
        <v>2042</v>
      </c>
      <c r="L335" s="37"/>
      <c r="M335" s="38">
        <f>SUMIFS(M336:M351,A336:A351,"P")</f>
        <v>0</v>
      </c>
      <c r="N335" s="37"/>
    </row>
    <row r="336" ht="26.4">
      <c r="A336" s="1" t="s">
        <v>143</v>
      </c>
      <c r="B336" s="28">
        <v>81</v>
      </c>
      <c r="C336" s="29" t="s">
        <v>2327</v>
      </c>
      <c r="D336" s="28" t="s">
        <v>2328</v>
      </c>
      <c r="E336" s="30" t="s">
        <v>2329</v>
      </c>
      <c r="F336" s="31" t="s">
        <v>236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9" t="s">
        <v>237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 ht="26.4">
      <c r="A337" s="1" t="s">
        <v>149</v>
      </c>
      <c r="E337" s="30" t="s">
        <v>238</v>
      </c>
    </row>
    <row r="338" ht="66">
      <c r="A338" s="1" t="s">
        <v>150</v>
      </c>
      <c r="E338" s="36" t="s">
        <v>2643</v>
      </c>
    </row>
    <row r="339" ht="211.2">
      <c r="A339" s="1" t="s">
        <v>152</v>
      </c>
      <c r="E339" s="30" t="s">
        <v>239</v>
      </c>
    </row>
    <row r="340" ht="26.4">
      <c r="A340" s="1" t="s">
        <v>143</v>
      </c>
      <c r="B340" s="28">
        <v>82</v>
      </c>
      <c r="C340" s="29" t="s">
        <v>429</v>
      </c>
      <c r="D340" s="28" t="s">
        <v>430</v>
      </c>
      <c r="E340" s="30" t="s">
        <v>431</v>
      </c>
      <c r="F340" s="31" t="s">
        <v>236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9" t="s">
        <v>237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 ht="26.4">
      <c r="A341" s="1" t="s">
        <v>149</v>
      </c>
      <c r="E341" s="30" t="s">
        <v>238</v>
      </c>
    </row>
    <row r="342" ht="66">
      <c r="A342" s="1" t="s">
        <v>150</v>
      </c>
      <c r="E342" s="36" t="s">
        <v>2644</v>
      </c>
    </row>
    <row r="343" ht="211.2">
      <c r="A343" s="1" t="s">
        <v>152</v>
      </c>
      <c r="E343" s="30" t="s">
        <v>239</v>
      </c>
    </row>
    <row r="344" ht="26.4">
      <c r="A344" s="1" t="s">
        <v>143</v>
      </c>
      <c r="B344" s="28">
        <v>83</v>
      </c>
      <c r="C344" s="29" t="s">
        <v>2336</v>
      </c>
      <c r="D344" s="28" t="s">
        <v>2337</v>
      </c>
      <c r="E344" s="30" t="s">
        <v>2338</v>
      </c>
      <c r="F344" s="31" t="s">
        <v>236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9" t="s">
        <v>237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 ht="26.4">
      <c r="A345" s="1" t="s">
        <v>149</v>
      </c>
      <c r="E345" s="30" t="s">
        <v>238</v>
      </c>
    </row>
    <row r="346" ht="66">
      <c r="A346" s="1" t="s">
        <v>150</v>
      </c>
      <c r="E346" s="36" t="s">
        <v>2645</v>
      </c>
    </row>
    <row r="347" ht="211.2">
      <c r="A347" s="1" t="s">
        <v>152</v>
      </c>
      <c r="E347" s="30" t="s">
        <v>239</v>
      </c>
    </row>
    <row r="348" ht="26.4">
      <c r="A348" s="1" t="s">
        <v>143</v>
      </c>
      <c r="B348" s="28">
        <v>84</v>
      </c>
      <c r="C348" s="29" t="s">
        <v>1413</v>
      </c>
      <c r="D348" s="28" t="s">
        <v>1414</v>
      </c>
      <c r="E348" s="30" t="s">
        <v>1415</v>
      </c>
      <c r="F348" s="31" t="s">
        <v>236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9" t="s">
        <v>237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 ht="26.4">
      <c r="A349" s="1" t="s">
        <v>149</v>
      </c>
      <c r="E349" s="30" t="s">
        <v>238</v>
      </c>
    </row>
    <row r="350" ht="66">
      <c r="A350" s="1" t="s">
        <v>150</v>
      </c>
      <c r="E350" s="36" t="s">
        <v>2646</v>
      </c>
    </row>
    <row r="351" ht="211.2">
      <c r="A351" s="1" t="s">
        <v>152</v>
      </c>
      <c r="E351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2647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2647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SUMIFS(M10:M17,A10:A17,"P")</f>
        <v>0</v>
      </c>
      <c r="N9" s="37"/>
    </row>
    <row r="10" ht="26.4">
      <c r="A10" s="1" t="s">
        <v>143</v>
      </c>
      <c r="B10" s="28">
        <v>1</v>
      </c>
      <c r="C10" s="29" t="s">
        <v>1620</v>
      </c>
      <c r="D10" s="28" t="s">
        <v>145</v>
      </c>
      <c r="E10" s="30" t="s">
        <v>1621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2648</v>
      </c>
    </row>
    <row r="13" ht="132">
      <c r="A13" s="1" t="s">
        <v>152</v>
      </c>
      <c r="E13" s="30" t="s">
        <v>1623</v>
      </c>
    </row>
    <row r="14" ht="26.4">
      <c r="A14" s="1" t="s">
        <v>143</v>
      </c>
      <c r="B14" s="28">
        <v>2</v>
      </c>
      <c r="C14" s="29" t="s">
        <v>1624</v>
      </c>
      <c r="D14" s="28" t="s">
        <v>145</v>
      </c>
      <c r="E14" s="30" t="s">
        <v>1625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2649</v>
      </c>
    </row>
    <row r="17" ht="132">
      <c r="A17" s="1" t="s">
        <v>152</v>
      </c>
      <c r="E17" s="30" t="s">
        <v>1623</v>
      </c>
    </row>
    <row r="18">
      <c r="A18" s="1" t="s">
        <v>140</v>
      </c>
      <c r="C18" s="22" t="s">
        <v>1458</v>
      </c>
      <c r="E18" s="23" t="s">
        <v>1459</v>
      </c>
      <c r="L18" s="37"/>
      <c r="M18" s="38">
        <f>SUMIFS(M19:M38,A19:A38,"P")</f>
        <v>0</v>
      </c>
      <c r="N18" s="37"/>
    </row>
    <row r="19">
      <c r="A19" s="1" t="s">
        <v>143</v>
      </c>
      <c r="B19" s="28">
        <v>3</v>
      </c>
      <c r="C19" s="29" t="s">
        <v>1220</v>
      </c>
      <c r="D19" s="28" t="s">
        <v>145</v>
      </c>
      <c r="E19" s="30" t="s">
        <v>1221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2650</v>
      </c>
    </row>
    <row r="22" ht="79.2">
      <c r="A22" s="1" t="s">
        <v>152</v>
      </c>
      <c r="E22" s="30" t="s">
        <v>477</v>
      </c>
    </row>
    <row r="23" ht="26.4">
      <c r="A23" s="1" t="s">
        <v>143</v>
      </c>
      <c r="B23" s="28">
        <v>4</v>
      </c>
      <c r="C23" s="29" t="s">
        <v>926</v>
      </c>
      <c r="D23" s="28" t="s">
        <v>145</v>
      </c>
      <c r="E23" s="30" t="s">
        <v>927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2604</v>
      </c>
    </row>
    <row r="26" ht="92.4">
      <c r="A26" s="1" t="s">
        <v>152</v>
      </c>
      <c r="E26" s="30" t="s">
        <v>481</v>
      </c>
    </row>
    <row r="27" ht="26.4">
      <c r="A27" s="1" t="s">
        <v>143</v>
      </c>
      <c r="B27" s="28">
        <v>5</v>
      </c>
      <c r="C27" s="29" t="s">
        <v>1657</v>
      </c>
      <c r="D27" s="28" t="s">
        <v>145</v>
      </c>
      <c r="E27" s="30" t="s">
        <v>1658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1659</v>
      </c>
    </row>
    <row r="31">
      <c r="A31" s="1" t="s">
        <v>143</v>
      </c>
      <c r="B31" s="28">
        <v>6</v>
      </c>
      <c r="C31" s="29" t="s">
        <v>2397</v>
      </c>
      <c r="D31" s="28" t="s">
        <v>145</v>
      </c>
      <c r="E31" s="30" t="s">
        <v>2398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105.6">
      <c r="A34" s="1" t="s">
        <v>152</v>
      </c>
      <c r="E34" s="30" t="s">
        <v>2399</v>
      </c>
    </row>
    <row r="35">
      <c r="A35" s="1" t="s">
        <v>143</v>
      </c>
      <c r="B35" s="28">
        <v>7</v>
      </c>
      <c r="C35" s="29" t="s">
        <v>1673</v>
      </c>
      <c r="D35" s="28" t="s">
        <v>145</v>
      </c>
      <c r="E35" s="30" t="s">
        <v>224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1021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.8">
      <c r="A37" s="1" t="s">
        <v>150</v>
      </c>
      <c r="E37" s="36" t="s">
        <v>2396</v>
      </c>
    </row>
    <row r="38" ht="92.4">
      <c r="A38" s="1" t="s">
        <v>152</v>
      </c>
      <c r="E38" s="30" t="s">
        <v>1674</v>
      </c>
    </row>
    <row r="39">
      <c r="A39" s="1" t="s">
        <v>140</v>
      </c>
      <c r="C39" s="22" t="s">
        <v>141</v>
      </c>
      <c r="E39" s="23" t="s">
        <v>1430</v>
      </c>
      <c r="L39" s="37"/>
      <c r="M39" s="38">
        <f>SUMIFS(M40:M191,A40:A191,"P")</f>
        <v>0</v>
      </c>
      <c r="N39" s="37"/>
    </row>
    <row r="40">
      <c r="A40" s="1" t="s">
        <v>143</v>
      </c>
      <c r="B40" s="28">
        <v>8</v>
      </c>
      <c r="C40" s="29" t="s">
        <v>2267</v>
      </c>
      <c r="D40" s="28" t="s">
        <v>145</v>
      </c>
      <c r="E40" s="30" t="s">
        <v>2268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2605</v>
      </c>
    </row>
    <row r="43" ht="158.4">
      <c r="A43" s="1" t="s">
        <v>152</v>
      </c>
      <c r="E43" s="30" t="s">
        <v>1041</v>
      </c>
    </row>
    <row r="44">
      <c r="A44" s="1" t="s">
        <v>143</v>
      </c>
      <c r="B44" s="28">
        <v>9</v>
      </c>
      <c r="C44" s="29" t="s">
        <v>2269</v>
      </c>
      <c r="D44" s="28" t="s">
        <v>145</v>
      </c>
      <c r="E44" s="30" t="s">
        <v>2270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2605</v>
      </c>
    </row>
    <row r="47" ht="132">
      <c r="A47" s="1" t="s">
        <v>152</v>
      </c>
      <c r="E47" s="30" t="s">
        <v>1044</v>
      </c>
    </row>
    <row r="48">
      <c r="A48" s="1" t="s">
        <v>143</v>
      </c>
      <c r="B48" s="28">
        <v>10</v>
      </c>
      <c r="C48" s="29" t="s">
        <v>2271</v>
      </c>
      <c r="D48" s="28" t="s">
        <v>145</v>
      </c>
      <c r="E48" s="30" t="s">
        <v>2272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2396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2273</v>
      </c>
      <c r="D52" s="28" t="s">
        <v>145</v>
      </c>
      <c r="E52" s="30" t="s">
        <v>2274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32">
      <c r="A55" s="1" t="s">
        <v>152</v>
      </c>
      <c r="E55" s="30" t="s">
        <v>1044</v>
      </c>
    </row>
    <row r="56">
      <c r="A56" s="1" t="s">
        <v>143</v>
      </c>
      <c r="B56" s="28">
        <v>12</v>
      </c>
      <c r="C56" s="29" t="s">
        <v>1692</v>
      </c>
      <c r="D56" s="28" t="s">
        <v>145</v>
      </c>
      <c r="E56" s="30" t="s">
        <v>1693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1115</v>
      </c>
    </row>
    <row r="59" ht="158.4">
      <c r="A59" s="1" t="s">
        <v>152</v>
      </c>
      <c r="E59" s="30" t="s">
        <v>1041</v>
      </c>
    </row>
    <row r="60">
      <c r="A60" s="1" t="s">
        <v>143</v>
      </c>
      <c r="B60" s="28">
        <v>13</v>
      </c>
      <c r="C60" s="29" t="s">
        <v>1695</v>
      </c>
      <c r="D60" s="28" t="s">
        <v>145</v>
      </c>
      <c r="E60" s="30" t="s">
        <v>1696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1115</v>
      </c>
    </row>
    <row r="63" ht="132">
      <c r="A63" s="1" t="s">
        <v>152</v>
      </c>
      <c r="E63" s="30" t="s">
        <v>1044</v>
      </c>
    </row>
    <row r="64">
      <c r="A64" s="1" t="s">
        <v>143</v>
      </c>
      <c r="B64" s="28">
        <v>14</v>
      </c>
      <c r="C64" s="29" t="s">
        <v>1019</v>
      </c>
      <c r="D64" s="28" t="s">
        <v>145</v>
      </c>
      <c r="E64" s="30" t="s">
        <v>1020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2391</v>
      </c>
    </row>
    <row r="67" ht="132">
      <c r="A67" s="1" t="s">
        <v>152</v>
      </c>
      <c r="E67" s="30" t="s">
        <v>1023</v>
      </c>
    </row>
    <row r="68">
      <c r="A68" s="1" t="s">
        <v>143</v>
      </c>
      <c r="B68" s="28">
        <v>15</v>
      </c>
      <c r="C68" s="29" t="s">
        <v>1024</v>
      </c>
      <c r="D68" s="28" t="s">
        <v>145</v>
      </c>
      <c r="E68" s="30" t="s">
        <v>1025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2651</v>
      </c>
    </row>
    <row r="71" ht="171.6">
      <c r="A71" s="1" t="s">
        <v>152</v>
      </c>
      <c r="E71" s="30" t="s">
        <v>1027</v>
      </c>
    </row>
    <row r="72">
      <c r="A72" s="1" t="s">
        <v>143</v>
      </c>
      <c r="B72" s="28">
        <v>16</v>
      </c>
      <c r="C72" s="29" t="s">
        <v>1028</v>
      </c>
      <c r="D72" s="28" t="s">
        <v>145</v>
      </c>
      <c r="E72" s="30" t="s">
        <v>1029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2651</v>
      </c>
    </row>
    <row r="75" ht="132">
      <c r="A75" s="1" t="s">
        <v>152</v>
      </c>
      <c r="E75" s="30" t="s">
        <v>1030</v>
      </c>
    </row>
    <row r="76">
      <c r="A76" s="1" t="s">
        <v>143</v>
      </c>
      <c r="B76" s="28">
        <v>17</v>
      </c>
      <c r="C76" s="29" t="s">
        <v>1031</v>
      </c>
      <c r="D76" s="28" t="s">
        <v>145</v>
      </c>
      <c r="E76" s="30" t="s">
        <v>1032</v>
      </c>
      <c r="F76" s="31" t="s">
        <v>292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2652</v>
      </c>
    </row>
    <row r="79" ht="171.6">
      <c r="A79" s="1" t="s">
        <v>152</v>
      </c>
      <c r="E79" s="30" t="s">
        <v>1034</v>
      </c>
    </row>
    <row r="80">
      <c r="A80" s="1" t="s">
        <v>143</v>
      </c>
      <c r="B80" s="28">
        <v>18</v>
      </c>
      <c r="C80" s="29" t="s">
        <v>1035</v>
      </c>
      <c r="D80" s="28" t="s">
        <v>145</v>
      </c>
      <c r="E80" s="30" t="s">
        <v>1036</v>
      </c>
      <c r="F80" s="31" t="s">
        <v>292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2652</v>
      </c>
    </row>
    <row r="83" ht="132">
      <c r="A83" s="1" t="s">
        <v>152</v>
      </c>
      <c r="E83" s="30" t="s">
        <v>1037</v>
      </c>
    </row>
    <row r="84">
      <c r="A84" s="1" t="s">
        <v>143</v>
      </c>
      <c r="B84" s="28">
        <v>19</v>
      </c>
      <c r="C84" s="29" t="s">
        <v>1038</v>
      </c>
      <c r="D84" s="28" t="s">
        <v>145</v>
      </c>
      <c r="E84" s="30" t="s">
        <v>1039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1989</v>
      </c>
    </row>
    <row r="87" ht="158.4">
      <c r="A87" s="1" t="s">
        <v>152</v>
      </c>
      <c r="E87" s="30" t="s">
        <v>1041</v>
      </c>
    </row>
    <row r="88">
      <c r="A88" s="1" t="s">
        <v>143</v>
      </c>
      <c r="B88" s="28">
        <v>20</v>
      </c>
      <c r="C88" s="29" t="s">
        <v>1045</v>
      </c>
      <c r="D88" s="28" t="s">
        <v>145</v>
      </c>
      <c r="E88" s="30" t="s">
        <v>1046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1956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1048</v>
      </c>
      <c r="D92" s="28" t="s">
        <v>145</v>
      </c>
      <c r="E92" s="30" t="s">
        <v>1049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1956</v>
      </c>
    </row>
    <row r="95" ht="132">
      <c r="A95" s="1" t="s">
        <v>152</v>
      </c>
      <c r="E95" s="30" t="s">
        <v>1044</v>
      </c>
    </row>
    <row r="96">
      <c r="A96" s="1" t="s">
        <v>143</v>
      </c>
      <c r="B96" s="28">
        <v>22</v>
      </c>
      <c r="C96" s="29" t="s">
        <v>1050</v>
      </c>
      <c r="D96" s="28" t="s">
        <v>145</v>
      </c>
      <c r="E96" s="30" t="s">
        <v>1051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1965</v>
      </c>
    </row>
    <row r="99" ht="158.4">
      <c r="A99" s="1" t="s">
        <v>152</v>
      </c>
      <c r="E99" s="30" t="s">
        <v>1041</v>
      </c>
    </row>
    <row r="100">
      <c r="A100" s="1" t="s">
        <v>143</v>
      </c>
      <c r="B100" s="28">
        <v>23</v>
      </c>
      <c r="C100" s="29" t="s">
        <v>1053</v>
      </c>
      <c r="D100" s="28" t="s">
        <v>145</v>
      </c>
      <c r="E100" s="30" t="s">
        <v>1054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1965</v>
      </c>
    </row>
    <row r="103" ht="158.4">
      <c r="A103" s="1" t="s">
        <v>152</v>
      </c>
      <c r="E103" s="30" t="s">
        <v>1041</v>
      </c>
    </row>
    <row r="104" ht="26.4">
      <c r="A104" s="1" t="s">
        <v>143</v>
      </c>
      <c r="B104" s="28">
        <v>24</v>
      </c>
      <c r="C104" s="29" t="s">
        <v>1055</v>
      </c>
      <c r="D104" s="28" t="s">
        <v>145</v>
      </c>
      <c r="E104" s="30" t="s">
        <v>1056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2653</v>
      </c>
    </row>
    <row r="107" ht="158.4">
      <c r="A107" s="1" t="s">
        <v>152</v>
      </c>
      <c r="E107" s="30" t="s">
        <v>1041</v>
      </c>
    </row>
    <row r="108">
      <c r="A108" s="1" t="s">
        <v>143</v>
      </c>
      <c r="B108" s="28">
        <v>25</v>
      </c>
      <c r="C108" s="29" t="s">
        <v>1058</v>
      </c>
      <c r="D108" s="28" t="s">
        <v>145</v>
      </c>
      <c r="E108" s="30" t="s">
        <v>1059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2654</v>
      </c>
    </row>
    <row r="111" ht="132">
      <c r="A111" s="1" t="s">
        <v>152</v>
      </c>
      <c r="E111" s="30" t="s">
        <v>1044</v>
      </c>
    </row>
    <row r="112">
      <c r="A112" s="1" t="s">
        <v>143</v>
      </c>
      <c r="B112" s="28">
        <v>26</v>
      </c>
      <c r="C112" s="29" t="s">
        <v>1501</v>
      </c>
      <c r="D112" s="28" t="s">
        <v>145</v>
      </c>
      <c r="E112" s="30" t="s">
        <v>1502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1956</v>
      </c>
    </row>
    <row r="115" ht="158.4">
      <c r="A115" s="1" t="s">
        <v>152</v>
      </c>
      <c r="E115" s="30" t="s">
        <v>1041</v>
      </c>
    </row>
    <row r="116">
      <c r="A116" s="1" t="s">
        <v>143</v>
      </c>
      <c r="B116" s="28">
        <v>27</v>
      </c>
      <c r="C116" s="29" t="s">
        <v>1504</v>
      </c>
      <c r="D116" s="28" t="s">
        <v>145</v>
      </c>
      <c r="E116" s="30" t="s">
        <v>1505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1956</v>
      </c>
    </row>
    <row r="119" ht="132">
      <c r="A119" s="1" t="s">
        <v>152</v>
      </c>
      <c r="E119" s="30" t="s">
        <v>1044</v>
      </c>
    </row>
    <row r="120">
      <c r="A120" s="1" t="s">
        <v>143</v>
      </c>
      <c r="B120" s="28">
        <v>28</v>
      </c>
      <c r="C120" s="29" t="s">
        <v>2514</v>
      </c>
      <c r="D120" s="28" t="s">
        <v>145</v>
      </c>
      <c r="E120" s="30" t="s">
        <v>2515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1086</v>
      </c>
    </row>
    <row r="123" ht="158.4">
      <c r="A123" s="1" t="s">
        <v>152</v>
      </c>
      <c r="E123" s="30" t="s">
        <v>1041</v>
      </c>
    </row>
    <row r="124">
      <c r="A124" s="1" t="s">
        <v>143</v>
      </c>
      <c r="B124" s="28">
        <v>29</v>
      </c>
      <c r="C124" s="29" t="s">
        <v>2517</v>
      </c>
      <c r="D124" s="28" t="s">
        <v>145</v>
      </c>
      <c r="E124" s="30" t="s">
        <v>2518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1086</v>
      </c>
    </row>
    <row r="127" ht="132">
      <c r="A127" s="1" t="s">
        <v>152</v>
      </c>
      <c r="E127" s="30" t="s">
        <v>1044</v>
      </c>
    </row>
    <row r="128">
      <c r="A128" s="1" t="s">
        <v>143</v>
      </c>
      <c r="B128" s="28">
        <v>30</v>
      </c>
      <c r="C128" s="29" t="s">
        <v>2519</v>
      </c>
      <c r="D128" s="28" t="s">
        <v>145</v>
      </c>
      <c r="E128" s="30" t="s">
        <v>2520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1086</v>
      </c>
    </row>
    <row r="131" ht="158.4">
      <c r="A131" s="1" t="s">
        <v>152</v>
      </c>
      <c r="E131" s="30" t="s">
        <v>1041</v>
      </c>
    </row>
    <row r="132" ht="26.4">
      <c r="A132" s="1" t="s">
        <v>143</v>
      </c>
      <c r="B132" s="28">
        <v>31</v>
      </c>
      <c r="C132" s="29" t="s">
        <v>2521</v>
      </c>
      <c r="D132" s="28" t="s">
        <v>145</v>
      </c>
      <c r="E132" s="30" t="s">
        <v>2522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1086</v>
      </c>
    </row>
    <row r="135" ht="158.4">
      <c r="A135" s="1" t="s">
        <v>152</v>
      </c>
      <c r="E135" s="30" t="s">
        <v>1041</v>
      </c>
    </row>
    <row r="136">
      <c r="A136" s="1" t="s">
        <v>143</v>
      </c>
      <c r="B136" s="28">
        <v>32</v>
      </c>
      <c r="C136" s="29" t="s">
        <v>2523</v>
      </c>
      <c r="D136" s="28" t="s">
        <v>145</v>
      </c>
      <c r="E136" s="30" t="s">
        <v>2524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1063</v>
      </c>
    </row>
    <row r="139" ht="132">
      <c r="A139" s="1" t="s">
        <v>152</v>
      </c>
      <c r="E139" s="30" t="s">
        <v>1044</v>
      </c>
    </row>
    <row r="140" ht="26.4">
      <c r="A140" s="1" t="s">
        <v>143</v>
      </c>
      <c r="B140" s="28">
        <v>33</v>
      </c>
      <c r="C140" s="29" t="s">
        <v>2526</v>
      </c>
      <c r="D140" s="28" t="s">
        <v>145</v>
      </c>
      <c r="E140" s="30" t="s">
        <v>2527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1900</v>
      </c>
    </row>
    <row r="143" ht="158.4">
      <c r="A143" s="1" t="s">
        <v>152</v>
      </c>
      <c r="E143" s="30" t="s">
        <v>1041</v>
      </c>
    </row>
    <row r="144">
      <c r="A144" s="1" t="s">
        <v>143</v>
      </c>
      <c r="B144" s="28">
        <v>34</v>
      </c>
      <c r="C144" s="29" t="s">
        <v>2529</v>
      </c>
      <c r="D144" s="28" t="s">
        <v>145</v>
      </c>
      <c r="E144" s="30" t="s">
        <v>2530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1900</v>
      </c>
    </row>
    <row r="147" ht="132">
      <c r="A147" s="1" t="s">
        <v>152</v>
      </c>
      <c r="E147" s="30" t="s">
        <v>1044</v>
      </c>
    </row>
    <row r="148" ht="26.4">
      <c r="A148" s="1" t="s">
        <v>143</v>
      </c>
      <c r="B148" s="28">
        <v>35</v>
      </c>
      <c r="C148" s="29" t="s">
        <v>2531</v>
      </c>
      <c r="D148" s="28" t="s">
        <v>145</v>
      </c>
      <c r="E148" s="30" t="s">
        <v>2532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1900</v>
      </c>
    </row>
    <row r="151" ht="158.4">
      <c r="A151" s="1" t="s">
        <v>152</v>
      </c>
      <c r="E151" s="30" t="s">
        <v>1041</v>
      </c>
    </row>
    <row r="152">
      <c r="A152" s="1" t="s">
        <v>143</v>
      </c>
      <c r="B152" s="28">
        <v>36</v>
      </c>
      <c r="C152" s="29" t="s">
        <v>2533</v>
      </c>
      <c r="D152" s="28" t="s">
        <v>145</v>
      </c>
      <c r="E152" s="30" t="s">
        <v>2534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1900</v>
      </c>
    </row>
    <row r="155" ht="132">
      <c r="A155" s="1" t="s">
        <v>152</v>
      </c>
      <c r="E155" s="30" t="s">
        <v>1044</v>
      </c>
    </row>
    <row r="156">
      <c r="A156" s="1" t="s">
        <v>143</v>
      </c>
      <c r="B156" s="28">
        <v>37</v>
      </c>
      <c r="C156" s="29" t="s">
        <v>2535</v>
      </c>
      <c r="D156" s="28" t="s">
        <v>145</v>
      </c>
      <c r="E156" s="30" t="s">
        <v>2536</v>
      </c>
      <c r="F156" s="31" t="s">
        <v>2537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1086</v>
      </c>
    </row>
    <row r="159" ht="145.2">
      <c r="A159" s="1" t="s">
        <v>152</v>
      </c>
      <c r="E159" s="30" t="s">
        <v>2538</v>
      </c>
    </row>
    <row r="160">
      <c r="A160" s="1" t="s">
        <v>143</v>
      </c>
      <c r="B160" s="28">
        <v>38</v>
      </c>
      <c r="C160" s="29" t="s">
        <v>2539</v>
      </c>
      <c r="D160" s="28" t="s">
        <v>145</v>
      </c>
      <c r="E160" s="30" t="s">
        <v>2540</v>
      </c>
      <c r="F160" s="31" t="s">
        <v>2537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1086</v>
      </c>
    </row>
    <row r="163" ht="145.2">
      <c r="A163" s="1" t="s">
        <v>152</v>
      </c>
      <c r="E163" s="30" t="s">
        <v>2538</v>
      </c>
    </row>
    <row r="164" ht="26.4">
      <c r="A164" s="1" t="s">
        <v>143</v>
      </c>
      <c r="B164" s="28">
        <v>39</v>
      </c>
      <c r="C164" s="29" t="s">
        <v>2541</v>
      </c>
      <c r="D164" s="28" t="s">
        <v>145</v>
      </c>
      <c r="E164" s="30" t="s">
        <v>2542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1021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.8">
      <c r="A166" s="1" t="s">
        <v>150</v>
      </c>
      <c r="E166" s="36" t="s">
        <v>1900</v>
      </c>
    </row>
    <row r="167" ht="158.4">
      <c r="A167" s="1" t="s">
        <v>152</v>
      </c>
      <c r="E167" s="30" t="s">
        <v>1041</v>
      </c>
    </row>
    <row r="168">
      <c r="A168" s="1" t="s">
        <v>143</v>
      </c>
      <c r="B168" s="28">
        <v>40</v>
      </c>
      <c r="C168" s="29" t="s">
        <v>1064</v>
      </c>
      <c r="D168" s="28" t="s">
        <v>145</v>
      </c>
      <c r="E168" s="30" t="s">
        <v>1065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1021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.8">
      <c r="A170" s="1" t="s">
        <v>150</v>
      </c>
      <c r="E170" s="36" t="s">
        <v>1900</v>
      </c>
    </row>
    <row r="171" ht="145.2">
      <c r="A171" s="1" t="s">
        <v>152</v>
      </c>
      <c r="E171" s="30" t="s">
        <v>1066</v>
      </c>
    </row>
    <row r="172" ht="26.4">
      <c r="A172" s="1" t="s">
        <v>143</v>
      </c>
      <c r="B172" s="28">
        <v>41</v>
      </c>
      <c r="C172" s="29" t="s">
        <v>1067</v>
      </c>
      <c r="D172" s="28" t="s">
        <v>145</v>
      </c>
      <c r="E172" s="30" t="s">
        <v>1068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1021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.8">
      <c r="A174" s="1" t="s">
        <v>150</v>
      </c>
      <c r="E174" s="36" t="s">
        <v>1900</v>
      </c>
    </row>
    <row r="175" ht="158.4">
      <c r="A175" s="1" t="s">
        <v>152</v>
      </c>
      <c r="E175" s="30" t="s">
        <v>1041</v>
      </c>
    </row>
    <row r="176" ht="26.4">
      <c r="A176" s="1" t="s">
        <v>143</v>
      </c>
      <c r="B176" s="28">
        <v>42</v>
      </c>
      <c r="C176" s="29" t="s">
        <v>1072</v>
      </c>
      <c r="D176" s="28" t="s">
        <v>145</v>
      </c>
      <c r="E176" s="30" t="s">
        <v>1073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1021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.8">
      <c r="A178" s="1" t="s">
        <v>150</v>
      </c>
      <c r="E178" s="36" t="s">
        <v>1900</v>
      </c>
    </row>
    <row r="179" ht="184.8">
      <c r="A179" s="1" t="s">
        <v>152</v>
      </c>
      <c r="E179" s="30" t="s">
        <v>1071</v>
      </c>
    </row>
    <row r="180" ht="26.4">
      <c r="A180" s="1" t="s">
        <v>143</v>
      </c>
      <c r="B180" s="28">
        <v>43</v>
      </c>
      <c r="C180" s="29" t="s">
        <v>1074</v>
      </c>
      <c r="D180" s="28" t="s">
        <v>145</v>
      </c>
      <c r="E180" s="30" t="s">
        <v>1075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1021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.8">
      <c r="A182" s="1" t="s">
        <v>150</v>
      </c>
      <c r="E182" s="36" t="s">
        <v>1900</v>
      </c>
    </row>
    <row r="183" ht="184.8">
      <c r="A183" s="1" t="s">
        <v>152</v>
      </c>
      <c r="E183" s="30" t="s">
        <v>1071</v>
      </c>
    </row>
    <row r="184">
      <c r="A184" s="1" t="s">
        <v>143</v>
      </c>
      <c r="B184" s="28">
        <v>44</v>
      </c>
      <c r="C184" s="29" t="s">
        <v>1076</v>
      </c>
      <c r="D184" s="28" t="s">
        <v>145</v>
      </c>
      <c r="E184" s="30" t="s">
        <v>1077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1021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.8">
      <c r="A186" s="1" t="s">
        <v>150</v>
      </c>
      <c r="E186" s="36" t="s">
        <v>1900</v>
      </c>
    </row>
    <row r="187" ht="145.2">
      <c r="A187" s="1" t="s">
        <v>152</v>
      </c>
      <c r="E187" s="30" t="s">
        <v>1066</v>
      </c>
    </row>
    <row r="188">
      <c r="A188" s="1" t="s">
        <v>143</v>
      </c>
      <c r="B188" s="28">
        <v>45</v>
      </c>
      <c r="C188" s="29" t="s">
        <v>2544</v>
      </c>
      <c r="D188" s="28" t="s">
        <v>145</v>
      </c>
      <c r="E188" s="30" t="s">
        <v>2545</v>
      </c>
      <c r="F188" s="31" t="s">
        <v>2537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145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.8">
      <c r="A190" s="1" t="s">
        <v>150</v>
      </c>
      <c r="E190" s="36" t="s">
        <v>1086</v>
      </c>
    </row>
    <row r="191">
      <c r="A191" s="1" t="s">
        <v>152</v>
      </c>
      <c r="E191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2655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2655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SUMIFS(M10:M21,A10:A21,"P")</f>
        <v>0</v>
      </c>
      <c r="N9" s="37"/>
    </row>
    <row r="10">
      <c r="A10" s="1" t="s">
        <v>143</v>
      </c>
      <c r="B10" s="28">
        <v>1</v>
      </c>
      <c r="C10" s="29" t="s">
        <v>2045</v>
      </c>
      <c r="D10" s="28" t="s">
        <v>145</v>
      </c>
      <c r="E10" s="30" t="s">
        <v>2046</v>
      </c>
      <c r="F10" s="31" t="s">
        <v>904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/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6">
      <c r="A12" s="1" t="s">
        <v>150</v>
      </c>
      <c r="E12" s="36" t="s">
        <v>2656</v>
      </c>
    </row>
    <row r="13" ht="158.4">
      <c r="A13" s="1" t="s">
        <v>152</v>
      </c>
      <c r="E13" s="30" t="s">
        <v>2048</v>
      </c>
    </row>
    <row r="14">
      <c r="A14" s="1" t="s">
        <v>143</v>
      </c>
      <c r="B14" s="28">
        <v>2</v>
      </c>
      <c r="C14" s="29" t="s">
        <v>2049</v>
      </c>
      <c r="D14" s="28" t="s">
        <v>145</v>
      </c>
      <c r="E14" s="30" t="s">
        <v>2050</v>
      </c>
      <c r="F14" s="31" t="s">
        <v>2051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/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6">
      <c r="A16" s="1" t="s">
        <v>150</v>
      </c>
      <c r="E16" s="36" t="s">
        <v>2657</v>
      </c>
    </row>
    <row r="17" ht="66">
      <c r="A17" s="1" t="s">
        <v>152</v>
      </c>
      <c r="E17" s="30" t="s">
        <v>2053</v>
      </c>
    </row>
    <row r="18">
      <c r="A18" s="1" t="s">
        <v>143</v>
      </c>
      <c r="B18" s="28">
        <v>3</v>
      </c>
      <c r="C18" s="29" t="s">
        <v>2054</v>
      </c>
      <c r="D18" s="28" t="s">
        <v>145</v>
      </c>
      <c r="E18" s="30" t="s">
        <v>2055</v>
      </c>
      <c r="F18" s="31" t="s">
        <v>904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/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6">
      <c r="A20" s="1" t="s">
        <v>150</v>
      </c>
      <c r="E20" s="36" t="s">
        <v>2658</v>
      </c>
    </row>
    <row r="21" ht="52.8">
      <c r="A21" s="1" t="s">
        <v>152</v>
      </c>
      <c r="E21" s="30" t="s">
        <v>2057</v>
      </c>
    </row>
    <row r="22">
      <c r="A22" s="1" t="s">
        <v>140</v>
      </c>
      <c r="C22" s="22" t="s">
        <v>2065</v>
      </c>
      <c r="E22" s="23" t="s">
        <v>2066</v>
      </c>
      <c r="L22" s="37"/>
      <c r="M22" s="38">
        <f>SUMIFS(M23:M26,A23:A26,"P")</f>
        <v>0</v>
      </c>
      <c r="N22" s="37"/>
    </row>
    <row r="23">
      <c r="A23" s="1" t="s">
        <v>143</v>
      </c>
      <c r="B23" s="28">
        <v>4</v>
      </c>
      <c r="C23" s="29" t="s">
        <v>2067</v>
      </c>
      <c r="D23" s="28" t="s">
        <v>145</v>
      </c>
      <c r="E23" s="30" t="s">
        <v>2068</v>
      </c>
      <c r="F23" s="31" t="s">
        <v>258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148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6">
      <c r="A25" s="1" t="s">
        <v>150</v>
      </c>
      <c r="E25" s="36" t="s">
        <v>2659</v>
      </c>
    </row>
    <row r="26" ht="66">
      <c r="A26" s="1" t="s">
        <v>152</v>
      </c>
      <c r="E26" s="30" t="s">
        <v>2070</v>
      </c>
    </row>
    <row r="27">
      <c r="A27" s="1" t="s">
        <v>140</v>
      </c>
      <c r="C27" s="22" t="s">
        <v>1418</v>
      </c>
      <c r="E27" s="23" t="s">
        <v>1419</v>
      </c>
      <c r="L27" s="37"/>
      <c r="M27" s="38">
        <f>SUMIFS(M28:M43,A28:A43,"P")</f>
        <v>0</v>
      </c>
      <c r="N27" s="37"/>
    </row>
    <row r="28">
      <c r="A28" s="1" t="s">
        <v>143</v>
      </c>
      <c r="B28" s="28">
        <v>5</v>
      </c>
      <c r="C28" s="29" t="s">
        <v>1420</v>
      </c>
      <c r="D28" s="28" t="s">
        <v>145</v>
      </c>
      <c r="E28" s="30" t="s">
        <v>1421</v>
      </c>
      <c r="F28" s="31" t="s">
        <v>258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148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6">
      <c r="A30" s="1" t="s">
        <v>150</v>
      </c>
      <c r="E30" s="36" t="s">
        <v>2660</v>
      </c>
    </row>
    <row r="31" ht="356.4">
      <c r="A31" s="1" t="s">
        <v>152</v>
      </c>
      <c r="E31" s="30" t="s">
        <v>260</v>
      </c>
    </row>
    <row r="32">
      <c r="A32" s="1" t="s">
        <v>143</v>
      </c>
      <c r="B32" s="28">
        <v>6</v>
      </c>
      <c r="C32" s="29" t="s">
        <v>2072</v>
      </c>
      <c r="D32" s="28" t="s">
        <v>145</v>
      </c>
      <c r="E32" s="30" t="s">
        <v>2073</v>
      </c>
      <c r="F32" s="31" t="s">
        <v>258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148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6">
      <c r="A34" s="1" t="s">
        <v>150</v>
      </c>
      <c r="E34" s="36" t="s">
        <v>2661</v>
      </c>
    </row>
    <row r="35" ht="52.8">
      <c r="A35" s="1" t="s">
        <v>152</v>
      </c>
      <c r="E35" s="30" t="s">
        <v>2075</v>
      </c>
    </row>
    <row r="36">
      <c r="A36" s="1" t="s">
        <v>143</v>
      </c>
      <c r="B36" s="28">
        <v>7</v>
      </c>
      <c r="C36" s="29" t="s">
        <v>2076</v>
      </c>
      <c r="D36" s="28" t="s">
        <v>145</v>
      </c>
      <c r="E36" s="30" t="s">
        <v>2077</v>
      </c>
      <c r="F36" s="31" t="s">
        <v>258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148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6">
      <c r="A38" s="1" t="s">
        <v>150</v>
      </c>
      <c r="E38" s="36" t="s">
        <v>2662</v>
      </c>
    </row>
    <row r="39" ht="356.4">
      <c r="A39" s="1" t="s">
        <v>152</v>
      </c>
      <c r="E39" s="30" t="s">
        <v>260</v>
      </c>
    </row>
    <row r="40">
      <c r="A40" s="1" t="s">
        <v>143</v>
      </c>
      <c r="B40" s="28">
        <v>8</v>
      </c>
      <c r="C40" s="29" t="s">
        <v>2079</v>
      </c>
      <c r="D40" s="28" t="s">
        <v>145</v>
      </c>
      <c r="E40" s="30" t="s">
        <v>2080</v>
      </c>
      <c r="F40" s="31" t="s">
        <v>258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148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6">
      <c r="A42" s="1" t="s">
        <v>150</v>
      </c>
      <c r="E42" s="36" t="s">
        <v>2663</v>
      </c>
    </row>
    <row r="43" ht="52.8">
      <c r="A43" s="1" t="s">
        <v>152</v>
      </c>
      <c r="E43" s="30" t="s">
        <v>2075</v>
      </c>
    </row>
    <row r="44">
      <c r="A44" s="1" t="s">
        <v>140</v>
      </c>
      <c r="C44" s="22" t="s">
        <v>2082</v>
      </c>
      <c r="E44" s="23" t="s">
        <v>2083</v>
      </c>
      <c r="L44" s="37"/>
      <c r="M44" s="38">
        <f>SUMIFS(M45:M56,A45:A56,"P")</f>
        <v>0</v>
      </c>
      <c r="N44" s="37"/>
    </row>
    <row r="45">
      <c r="A45" s="1" t="s">
        <v>143</v>
      </c>
      <c r="B45" s="28">
        <v>9</v>
      </c>
      <c r="C45" s="29" t="s">
        <v>261</v>
      </c>
      <c r="D45" s="28" t="s">
        <v>145</v>
      </c>
      <c r="E45" s="30" t="s">
        <v>262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9" t="s">
        <v>148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6">
      <c r="A47" s="1" t="s">
        <v>150</v>
      </c>
      <c r="E47" s="36" t="s">
        <v>2664</v>
      </c>
    </row>
    <row r="48" ht="79.2">
      <c r="A48" s="1" t="s">
        <v>152</v>
      </c>
      <c r="E48" s="30" t="s">
        <v>264</v>
      </c>
    </row>
    <row r="49">
      <c r="A49" s="1" t="s">
        <v>143</v>
      </c>
      <c r="B49" s="28">
        <v>10</v>
      </c>
      <c r="C49" s="29" t="s">
        <v>265</v>
      </c>
      <c r="D49" s="28" t="s">
        <v>145</v>
      </c>
      <c r="E49" s="30" t="s">
        <v>266</v>
      </c>
      <c r="F49" s="31" t="s">
        <v>258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9" t="s">
        <v>148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6">
      <c r="A51" s="1" t="s">
        <v>150</v>
      </c>
      <c r="E51" s="36" t="s">
        <v>2665</v>
      </c>
    </row>
    <row r="52" ht="264">
      <c r="A52" s="1" t="s">
        <v>152</v>
      </c>
      <c r="E52" s="30" t="s">
        <v>268</v>
      </c>
    </row>
    <row r="53">
      <c r="A53" s="1" t="s">
        <v>143</v>
      </c>
      <c r="B53" s="28">
        <v>11</v>
      </c>
      <c r="C53" s="29" t="s">
        <v>2089</v>
      </c>
      <c r="D53" s="28" t="s">
        <v>145</v>
      </c>
      <c r="E53" s="30" t="s">
        <v>2090</v>
      </c>
      <c r="F53" s="31" t="s">
        <v>258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9" t="s">
        <v>148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6">
      <c r="A55" s="1" t="s">
        <v>150</v>
      </c>
      <c r="E55" s="36" t="s">
        <v>2666</v>
      </c>
    </row>
    <row r="56" ht="330">
      <c r="A56" s="1" t="s">
        <v>152</v>
      </c>
      <c r="E56" s="30" t="s">
        <v>2092</v>
      </c>
    </row>
    <row r="57">
      <c r="A57" s="1" t="s">
        <v>140</v>
      </c>
      <c r="C57" s="22" t="s">
        <v>1423</v>
      </c>
      <c r="E57" s="23" t="s">
        <v>1424</v>
      </c>
      <c r="L57" s="37"/>
      <c r="M57" s="38">
        <f>SUMIFS(M58:M65,A58:A65,"P")</f>
        <v>0</v>
      </c>
      <c r="N57" s="37"/>
    </row>
    <row r="58">
      <c r="A58" s="1" t="s">
        <v>143</v>
      </c>
      <c r="B58" s="28">
        <v>12</v>
      </c>
      <c r="C58" s="29" t="s">
        <v>1425</v>
      </c>
      <c r="D58" s="28" t="s">
        <v>145</v>
      </c>
      <c r="E58" s="30" t="s">
        <v>1426</v>
      </c>
      <c r="F58" s="31" t="s">
        <v>1427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148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6">
      <c r="A60" s="1" t="s">
        <v>150</v>
      </c>
      <c r="E60" s="36" t="s">
        <v>2667</v>
      </c>
    </row>
    <row r="61" ht="52.8">
      <c r="A61" s="1" t="s">
        <v>152</v>
      </c>
      <c r="E61" s="30" t="s">
        <v>1429</v>
      </c>
    </row>
    <row r="62">
      <c r="A62" s="1" t="s">
        <v>143</v>
      </c>
      <c r="B62" s="28">
        <v>13</v>
      </c>
      <c r="C62" s="29" t="s">
        <v>2098</v>
      </c>
      <c r="D62" s="28" t="s">
        <v>145</v>
      </c>
      <c r="E62" s="30" t="s">
        <v>2099</v>
      </c>
      <c r="F62" s="31" t="s">
        <v>1427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148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6">
      <c r="A64" s="1" t="s">
        <v>150</v>
      </c>
      <c r="E64" s="36" t="s">
        <v>2668</v>
      </c>
    </row>
    <row r="65" ht="66">
      <c r="A65" s="1" t="s">
        <v>152</v>
      </c>
      <c r="E65" s="30" t="s">
        <v>2101</v>
      </c>
    </row>
    <row r="66">
      <c r="A66" s="1" t="s">
        <v>140</v>
      </c>
      <c r="C66" s="22" t="s">
        <v>2106</v>
      </c>
      <c r="E66" s="23" t="s">
        <v>2107</v>
      </c>
      <c r="L66" s="37"/>
      <c r="M66" s="38">
        <f>SUMIFS(M67:M102,A67:A102,"P")</f>
        <v>0</v>
      </c>
      <c r="N66" s="37"/>
    </row>
    <row r="67" ht="26.4">
      <c r="A67" s="1" t="s">
        <v>143</v>
      </c>
      <c r="B67" s="28">
        <v>14</v>
      </c>
      <c r="C67" s="29" t="s">
        <v>1616</v>
      </c>
      <c r="D67" s="28" t="s">
        <v>145</v>
      </c>
      <c r="E67" s="30" t="s">
        <v>1617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9" t="s">
        <v>148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6">
      <c r="A69" s="1" t="s">
        <v>150</v>
      </c>
      <c r="E69" s="36" t="s">
        <v>2669</v>
      </c>
    </row>
    <row r="70" ht="79.2">
      <c r="A70" s="1" t="s">
        <v>152</v>
      </c>
      <c r="E70" s="30" t="s">
        <v>1619</v>
      </c>
    </row>
    <row r="71">
      <c r="A71" s="1" t="s">
        <v>143</v>
      </c>
      <c r="B71" s="28">
        <v>15</v>
      </c>
      <c r="C71" s="29" t="s">
        <v>2112</v>
      </c>
      <c r="D71" s="28" t="s">
        <v>145</v>
      </c>
      <c r="E71" s="30" t="s">
        <v>2113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9" t="s">
        <v>148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6">
      <c r="A73" s="1" t="s">
        <v>150</v>
      </c>
      <c r="E73" s="36" t="s">
        <v>2670</v>
      </c>
    </row>
    <row r="74" ht="79.2">
      <c r="A74" s="1" t="s">
        <v>152</v>
      </c>
      <c r="E74" s="30" t="s">
        <v>1619</v>
      </c>
    </row>
    <row r="75">
      <c r="A75" s="1" t="s">
        <v>143</v>
      </c>
      <c r="B75" s="28">
        <v>16</v>
      </c>
      <c r="C75" s="29" t="s">
        <v>2118</v>
      </c>
      <c r="D75" s="28" t="s">
        <v>145</v>
      </c>
      <c r="E75" s="30" t="s">
        <v>2119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9" t="s">
        <v>148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6">
      <c r="A77" s="1" t="s">
        <v>150</v>
      </c>
      <c r="E77" s="36" t="s">
        <v>2671</v>
      </c>
    </row>
    <row r="78" ht="79.2">
      <c r="A78" s="1" t="s">
        <v>152</v>
      </c>
      <c r="E78" s="30" t="s">
        <v>1619</v>
      </c>
    </row>
    <row r="79">
      <c r="A79" s="1" t="s">
        <v>143</v>
      </c>
      <c r="B79" s="28">
        <v>17</v>
      </c>
      <c r="C79" s="29" t="s">
        <v>467</v>
      </c>
      <c r="D79" s="28" t="s">
        <v>145</v>
      </c>
      <c r="E79" s="30" t="s">
        <v>468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3">
        <v>0</v>
      </c>
      <c r="M79" s="20">
        <f>ROUND(G79*L79,P4)</f>
        <v>0</v>
      </c>
      <c r="N79" s="39" t="s">
        <v>148</v>
      </c>
      <c r="O79" s="35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6">
      <c r="A81" s="1" t="s">
        <v>150</v>
      </c>
      <c r="E81" s="36" t="s">
        <v>2672</v>
      </c>
    </row>
    <row r="82" ht="79.2">
      <c r="A82" s="1" t="s">
        <v>152</v>
      </c>
      <c r="E82" s="30" t="s">
        <v>272</v>
      </c>
    </row>
    <row r="83">
      <c r="A83" s="1" t="s">
        <v>143</v>
      </c>
      <c r="B83" s="28">
        <v>18</v>
      </c>
      <c r="C83" s="29" t="s">
        <v>273</v>
      </c>
      <c r="D83" s="28" t="s">
        <v>145</v>
      </c>
      <c r="E83" s="30" t="s">
        <v>274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3">
        <v>0</v>
      </c>
      <c r="M83" s="20">
        <f>ROUND(G83*L83,P4)</f>
        <v>0</v>
      </c>
      <c r="N83" s="39" t="s">
        <v>148</v>
      </c>
      <c r="O83" s="35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6">
      <c r="A85" s="1" t="s">
        <v>150</v>
      </c>
      <c r="E85" s="36" t="s">
        <v>2673</v>
      </c>
    </row>
    <row r="86" ht="79.2">
      <c r="A86" s="1" t="s">
        <v>152</v>
      </c>
      <c r="E86" s="30" t="s">
        <v>272</v>
      </c>
    </row>
    <row r="87">
      <c r="A87" s="1" t="s">
        <v>143</v>
      </c>
      <c r="B87" s="28">
        <v>19</v>
      </c>
      <c r="C87" s="29" t="s">
        <v>276</v>
      </c>
      <c r="D87" s="28" t="s">
        <v>145</v>
      </c>
      <c r="E87" s="30" t="s">
        <v>277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9" t="s">
        <v>148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6">
      <c r="A89" s="1" t="s">
        <v>150</v>
      </c>
      <c r="E89" s="36" t="s">
        <v>2674</v>
      </c>
    </row>
    <row r="90" ht="92.4">
      <c r="A90" s="1" t="s">
        <v>152</v>
      </c>
      <c r="E90" s="30" t="s">
        <v>279</v>
      </c>
    </row>
    <row r="91" ht="26.4">
      <c r="A91" s="1" t="s">
        <v>143</v>
      </c>
      <c r="B91" s="28">
        <v>20</v>
      </c>
      <c r="C91" s="29" t="s">
        <v>283</v>
      </c>
      <c r="D91" s="28" t="s">
        <v>145</v>
      </c>
      <c r="E91" s="30" t="s">
        <v>284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9" t="s">
        <v>148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6">
      <c r="A93" s="1" t="s">
        <v>150</v>
      </c>
      <c r="E93" s="36" t="s">
        <v>2675</v>
      </c>
    </row>
    <row r="94" ht="105.6">
      <c r="A94" s="1" t="s">
        <v>152</v>
      </c>
      <c r="E94" s="30" t="s">
        <v>285</v>
      </c>
    </row>
    <row r="95" ht="26.4">
      <c r="A95" s="1" t="s">
        <v>143</v>
      </c>
      <c r="B95" s="28">
        <v>21</v>
      </c>
      <c r="C95" s="29" t="s">
        <v>2131</v>
      </c>
      <c r="D95" s="28" t="s">
        <v>145</v>
      </c>
      <c r="E95" s="30" t="s">
        <v>2132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9" t="s">
        <v>148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6">
      <c r="A97" s="1" t="s">
        <v>150</v>
      </c>
      <c r="E97" s="36" t="s">
        <v>2676</v>
      </c>
    </row>
    <row r="98" ht="105.6">
      <c r="A98" s="1" t="s">
        <v>152</v>
      </c>
      <c r="E98" s="30" t="s">
        <v>2134</v>
      </c>
    </row>
    <row r="99" ht="26.4">
      <c r="A99" s="1" t="s">
        <v>143</v>
      </c>
      <c r="B99" s="28">
        <v>100</v>
      </c>
      <c r="C99" s="29" t="s">
        <v>2135</v>
      </c>
      <c r="D99" s="28" t="s">
        <v>145</v>
      </c>
      <c r="E99" s="30" t="s">
        <v>2629</v>
      </c>
      <c r="F99" s="31" t="s">
        <v>318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9"/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.4">
      <c r="A101" s="1" t="s">
        <v>150</v>
      </c>
      <c r="E101" s="36" t="s">
        <v>2677</v>
      </c>
    </row>
    <row r="102">
      <c r="A102" s="1" t="s">
        <v>152</v>
      </c>
      <c r="E102" s="30" t="s">
        <v>2138</v>
      </c>
    </row>
    <row r="103">
      <c r="A103" s="1" t="s">
        <v>140</v>
      </c>
      <c r="C103" s="22" t="s">
        <v>1458</v>
      </c>
      <c r="E103" s="23" t="s">
        <v>2139</v>
      </c>
      <c r="L103" s="37"/>
      <c r="M103" s="38">
        <f>SUMIFS(M104:M115,A104:A115,"P")</f>
        <v>0</v>
      </c>
      <c r="N103" s="37"/>
    </row>
    <row r="104">
      <c r="A104" s="1" t="s">
        <v>143</v>
      </c>
      <c r="B104" s="28">
        <v>22</v>
      </c>
      <c r="C104" s="29" t="s">
        <v>2140</v>
      </c>
      <c r="D104" s="28" t="s">
        <v>145</v>
      </c>
      <c r="E104" s="30" t="s">
        <v>2141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148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6">
      <c r="A106" s="1" t="s">
        <v>150</v>
      </c>
      <c r="E106" s="36" t="s">
        <v>2678</v>
      </c>
    </row>
    <row r="107" ht="118.8">
      <c r="A107" s="1" t="s">
        <v>152</v>
      </c>
      <c r="E107" s="30" t="s">
        <v>2143</v>
      </c>
    </row>
    <row r="108">
      <c r="A108" s="1" t="s">
        <v>143</v>
      </c>
      <c r="B108" s="28">
        <v>23</v>
      </c>
      <c r="C108" s="29" t="s">
        <v>1805</v>
      </c>
      <c r="D108" s="28" t="s">
        <v>145</v>
      </c>
      <c r="E108" s="30" t="s">
        <v>1806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148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2679</v>
      </c>
    </row>
    <row r="110" ht="66">
      <c r="A110" s="1" t="s">
        <v>150</v>
      </c>
      <c r="E110" s="36" t="s">
        <v>2680</v>
      </c>
    </row>
    <row r="111" ht="79.2">
      <c r="A111" s="1" t="s">
        <v>152</v>
      </c>
      <c r="E111" s="30" t="s">
        <v>1807</v>
      </c>
    </row>
    <row r="112">
      <c r="A112" s="1" t="s">
        <v>143</v>
      </c>
      <c r="B112" s="28">
        <v>24</v>
      </c>
      <c r="C112" s="29" t="s">
        <v>1649</v>
      </c>
      <c r="D112" s="28" t="s">
        <v>145</v>
      </c>
      <c r="E112" s="30" t="s">
        <v>1650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148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6">
      <c r="A114" s="1" t="s">
        <v>150</v>
      </c>
      <c r="E114" s="36" t="s">
        <v>2681</v>
      </c>
    </row>
    <row r="115" ht="92.4">
      <c r="A115" s="1" t="s">
        <v>152</v>
      </c>
      <c r="E115" s="30" t="s">
        <v>1651</v>
      </c>
    </row>
    <row r="116">
      <c r="A116" s="1" t="s">
        <v>140</v>
      </c>
      <c r="C116" s="22" t="s">
        <v>141</v>
      </c>
      <c r="E116" s="23" t="s">
        <v>1430</v>
      </c>
      <c r="L116" s="37"/>
      <c r="M116" s="38">
        <f>SUMIFS(M117:M396,A117:A396,"P")</f>
        <v>0</v>
      </c>
      <c r="N116" s="37"/>
    </row>
    <row r="117">
      <c r="A117" s="1" t="s">
        <v>143</v>
      </c>
      <c r="B117" s="28">
        <v>25</v>
      </c>
      <c r="C117" s="29" t="s">
        <v>2682</v>
      </c>
      <c r="D117" s="28" t="s">
        <v>145</v>
      </c>
      <c r="E117" s="30" t="s">
        <v>2683</v>
      </c>
      <c r="F117" s="31" t="s">
        <v>2146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3">
        <v>0</v>
      </c>
      <c r="M117" s="20">
        <f>ROUND(G117*L117,P4)</f>
        <v>0</v>
      </c>
      <c r="N117" s="39" t="s">
        <v>148</v>
      </c>
      <c r="O117" s="35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6">
      <c r="A119" s="1" t="s">
        <v>150</v>
      </c>
      <c r="E119" s="36" t="s">
        <v>2684</v>
      </c>
    </row>
    <row r="120" ht="171.6">
      <c r="A120" s="1" t="s">
        <v>152</v>
      </c>
      <c r="E120" s="30" t="s">
        <v>2148</v>
      </c>
    </row>
    <row r="121">
      <c r="A121" s="1" t="s">
        <v>143</v>
      </c>
      <c r="B121" s="28">
        <v>26</v>
      </c>
      <c r="C121" s="29" t="s">
        <v>2685</v>
      </c>
      <c r="D121" s="28" t="s">
        <v>145</v>
      </c>
      <c r="E121" s="30" t="s">
        <v>2686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3">
        <v>0</v>
      </c>
      <c r="M121" s="20">
        <f>ROUND(G121*L121,P4)</f>
        <v>0</v>
      </c>
      <c r="N121" s="39" t="s">
        <v>148</v>
      </c>
      <c r="O121" s="35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6">
      <c r="A123" s="1" t="s">
        <v>150</v>
      </c>
      <c r="E123" s="36" t="s">
        <v>2687</v>
      </c>
    </row>
    <row r="124" ht="132">
      <c r="A124" s="1" t="s">
        <v>152</v>
      </c>
      <c r="E124" s="30" t="s">
        <v>1543</v>
      </c>
    </row>
    <row r="125">
      <c r="A125" s="1" t="s">
        <v>143</v>
      </c>
      <c r="B125" s="28">
        <v>27</v>
      </c>
      <c r="C125" s="29" t="s">
        <v>2144</v>
      </c>
      <c r="D125" s="28" t="s">
        <v>145</v>
      </c>
      <c r="E125" s="30" t="s">
        <v>2145</v>
      </c>
      <c r="F125" s="31" t="s">
        <v>2146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3">
        <v>0</v>
      </c>
      <c r="M125" s="20">
        <f>ROUND(G125*L125,P4)</f>
        <v>0</v>
      </c>
      <c r="N125" s="39" t="s">
        <v>148</v>
      </c>
      <c r="O125" s="35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6">
      <c r="A127" s="1" t="s">
        <v>150</v>
      </c>
      <c r="E127" s="36" t="s">
        <v>2688</v>
      </c>
    </row>
    <row r="128" ht="171.6">
      <c r="A128" s="1" t="s">
        <v>152</v>
      </c>
      <c r="E128" s="30" t="s">
        <v>2148</v>
      </c>
    </row>
    <row r="129">
      <c r="A129" s="1" t="s">
        <v>143</v>
      </c>
      <c r="B129" s="28">
        <v>28</v>
      </c>
      <c r="C129" s="29" t="s">
        <v>2149</v>
      </c>
      <c r="D129" s="28" t="s">
        <v>145</v>
      </c>
      <c r="E129" s="30" t="s">
        <v>2150</v>
      </c>
      <c r="F129" s="31" t="s">
        <v>2146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3">
        <v>0</v>
      </c>
      <c r="M129" s="20">
        <f>ROUND(G129*L129,P4)</f>
        <v>0</v>
      </c>
      <c r="N129" s="39" t="s">
        <v>148</v>
      </c>
      <c r="O129" s="35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6">
      <c r="A131" s="1" t="s">
        <v>150</v>
      </c>
      <c r="E131" s="36" t="s">
        <v>2689</v>
      </c>
    </row>
    <row r="132" ht="171.6">
      <c r="A132" s="1" t="s">
        <v>152</v>
      </c>
      <c r="E132" s="30" t="s">
        <v>2148</v>
      </c>
    </row>
    <row r="133">
      <c r="A133" s="1" t="s">
        <v>143</v>
      </c>
      <c r="B133" s="28">
        <v>29</v>
      </c>
      <c r="C133" s="29" t="s">
        <v>2152</v>
      </c>
      <c r="D133" s="28" t="s">
        <v>145</v>
      </c>
      <c r="E133" s="30" t="s">
        <v>2153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3">
        <v>0</v>
      </c>
      <c r="M133" s="20">
        <f>ROUND(G133*L133,P4)</f>
        <v>0</v>
      </c>
      <c r="N133" s="39" t="s">
        <v>148</v>
      </c>
      <c r="O133" s="35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6">
      <c r="A135" s="1" t="s">
        <v>150</v>
      </c>
      <c r="E135" s="36" t="s">
        <v>2690</v>
      </c>
    </row>
    <row r="136" ht="132">
      <c r="A136" s="1" t="s">
        <v>152</v>
      </c>
      <c r="E136" s="30" t="s">
        <v>1543</v>
      </c>
    </row>
    <row r="137">
      <c r="A137" s="1" t="s">
        <v>143</v>
      </c>
      <c r="B137" s="28">
        <v>30</v>
      </c>
      <c r="C137" s="29" t="s">
        <v>2155</v>
      </c>
      <c r="D137" s="28" t="s">
        <v>145</v>
      </c>
      <c r="E137" s="30" t="s">
        <v>2156</v>
      </c>
      <c r="F137" s="31" t="s">
        <v>2157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3">
        <v>0</v>
      </c>
      <c r="M137" s="20">
        <f>ROUND(G137*L137,P4)</f>
        <v>0</v>
      </c>
      <c r="N137" s="39" t="s">
        <v>148</v>
      </c>
      <c r="O137" s="35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6">
      <c r="A139" s="1" t="s">
        <v>150</v>
      </c>
      <c r="E139" s="36" t="s">
        <v>2691</v>
      </c>
    </row>
    <row r="140" ht="171.6">
      <c r="A140" s="1" t="s">
        <v>152</v>
      </c>
      <c r="E140" s="30" t="s">
        <v>2159</v>
      </c>
    </row>
    <row r="141">
      <c r="A141" s="1" t="s">
        <v>143</v>
      </c>
      <c r="B141" s="28">
        <v>31</v>
      </c>
      <c r="C141" s="29" t="s">
        <v>2160</v>
      </c>
      <c r="D141" s="28" t="s">
        <v>145</v>
      </c>
      <c r="E141" s="30" t="s">
        <v>2161</v>
      </c>
      <c r="F141" s="31" t="s">
        <v>2157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3">
        <v>0</v>
      </c>
      <c r="M141" s="20">
        <f>ROUND(G141*L141,P4)</f>
        <v>0</v>
      </c>
      <c r="N141" s="39" t="s">
        <v>148</v>
      </c>
      <c r="O141" s="35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6">
      <c r="A143" s="1" t="s">
        <v>150</v>
      </c>
      <c r="E143" s="36" t="s">
        <v>2692</v>
      </c>
    </row>
    <row r="144" ht="171.6">
      <c r="A144" s="1" t="s">
        <v>152</v>
      </c>
      <c r="E144" s="30" t="s">
        <v>2159</v>
      </c>
    </row>
    <row r="145">
      <c r="A145" s="1" t="s">
        <v>143</v>
      </c>
      <c r="B145" s="28">
        <v>32</v>
      </c>
      <c r="C145" s="29" t="s">
        <v>2163</v>
      </c>
      <c r="D145" s="28" t="s">
        <v>145</v>
      </c>
      <c r="E145" s="30" t="s">
        <v>2164</v>
      </c>
      <c r="F145" s="31" t="s">
        <v>2157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3">
        <v>0</v>
      </c>
      <c r="M145" s="20">
        <f>ROUND(G145*L145,P4)</f>
        <v>0</v>
      </c>
      <c r="N145" s="39" t="s">
        <v>148</v>
      </c>
      <c r="O145" s="35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6">
      <c r="A147" s="1" t="s">
        <v>150</v>
      </c>
      <c r="E147" s="36" t="s">
        <v>2693</v>
      </c>
    </row>
    <row r="148" ht="171.6">
      <c r="A148" s="1" t="s">
        <v>152</v>
      </c>
      <c r="E148" s="30" t="s">
        <v>2159</v>
      </c>
    </row>
    <row r="149">
      <c r="A149" s="1" t="s">
        <v>143</v>
      </c>
      <c r="B149" s="28">
        <v>33</v>
      </c>
      <c r="C149" s="29" t="s">
        <v>2166</v>
      </c>
      <c r="D149" s="28" t="s">
        <v>145</v>
      </c>
      <c r="E149" s="30" t="s">
        <v>2167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3">
        <v>0</v>
      </c>
      <c r="M149" s="20">
        <f>ROUND(G149*L149,P4)</f>
        <v>0</v>
      </c>
      <c r="N149" s="39" t="s">
        <v>148</v>
      </c>
      <c r="O149" s="35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6">
      <c r="A151" s="1" t="s">
        <v>150</v>
      </c>
      <c r="E151" s="36" t="s">
        <v>2694</v>
      </c>
    </row>
    <row r="152" ht="132">
      <c r="A152" s="1" t="s">
        <v>152</v>
      </c>
      <c r="E152" s="30" t="s">
        <v>2169</v>
      </c>
    </row>
    <row r="153">
      <c r="A153" s="1" t="s">
        <v>143</v>
      </c>
      <c r="B153" s="28">
        <v>34</v>
      </c>
      <c r="C153" s="29" t="s">
        <v>2176</v>
      </c>
      <c r="D153" s="28" t="s">
        <v>145</v>
      </c>
      <c r="E153" s="30" t="s">
        <v>2177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3">
        <v>0</v>
      </c>
      <c r="M153" s="20">
        <f>ROUND(G153*L153,P4)</f>
        <v>0</v>
      </c>
      <c r="N153" s="39" t="s">
        <v>148</v>
      </c>
      <c r="O153" s="35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6">
      <c r="A155" s="1" t="s">
        <v>150</v>
      </c>
      <c r="E155" s="36" t="s">
        <v>2695</v>
      </c>
    </row>
    <row r="156" ht="158.4">
      <c r="A156" s="1" t="s">
        <v>152</v>
      </c>
      <c r="E156" s="30" t="s">
        <v>1438</v>
      </c>
    </row>
    <row r="157">
      <c r="A157" s="1" t="s">
        <v>143</v>
      </c>
      <c r="B157" s="28">
        <v>35</v>
      </c>
      <c r="C157" s="29" t="s">
        <v>2179</v>
      </c>
      <c r="D157" s="28" t="s">
        <v>145</v>
      </c>
      <c r="E157" s="30" t="s">
        <v>2180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9" t="s">
        <v>148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6">
      <c r="A159" s="1" t="s">
        <v>150</v>
      </c>
      <c r="E159" s="36" t="s">
        <v>2695</v>
      </c>
    </row>
    <row r="160" ht="132">
      <c r="A160" s="1" t="s">
        <v>152</v>
      </c>
      <c r="E160" s="30" t="s">
        <v>1044</v>
      </c>
    </row>
    <row r="161">
      <c r="A161" s="1" t="s">
        <v>143</v>
      </c>
      <c r="B161" s="28">
        <v>36</v>
      </c>
      <c r="C161" s="29" t="s">
        <v>2181</v>
      </c>
      <c r="D161" s="28" t="s">
        <v>145</v>
      </c>
      <c r="E161" s="30" t="s">
        <v>2182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9" t="s">
        <v>148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6">
      <c r="A163" s="1" t="s">
        <v>150</v>
      </c>
      <c r="E163" s="36" t="s">
        <v>2696</v>
      </c>
    </row>
    <row r="164" ht="171.6">
      <c r="A164" s="1" t="s">
        <v>152</v>
      </c>
      <c r="E164" s="30" t="s">
        <v>1540</v>
      </c>
    </row>
    <row r="165">
      <c r="A165" s="1" t="s">
        <v>143</v>
      </c>
      <c r="B165" s="28">
        <v>37</v>
      </c>
      <c r="C165" s="29" t="s">
        <v>2184</v>
      </c>
      <c r="D165" s="28" t="s">
        <v>145</v>
      </c>
      <c r="E165" s="30" t="s">
        <v>2185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9" t="s">
        <v>148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6">
      <c r="A167" s="1" t="s">
        <v>150</v>
      </c>
      <c r="E167" s="36" t="s">
        <v>2696</v>
      </c>
    </row>
    <row r="168" ht="132">
      <c r="A168" s="1" t="s">
        <v>152</v>
      </c>
      <c r="E168" s="30" t="s">
        <v>1543</v>
      </c>
    </row>
    <row r="169">
      <c r="A169" s="1" t="s">
        <v>143</v>
      </c>
      <c r="B169" s="28">
        <v>38</v>
      </c>
      <c r="C169" s="29" t="s">
        <v>2190</v>
      </c>
      <c r="D169" s="28" t="s">
        <v>145</v>
      </c>
      <c r="E169" s="30" t="s">
        <v>2191</v>
      </c>
      <c r="F169" s="31" t="s">
        <v>1699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9" t="s">
        <v>148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6">
      <c r="A171" s="1" t="s">
        <v>150</v>
      </c>
      <c r="E171" s="36" t="s">
        <v>2697</v>
      </c>
    </row>
    <row r="172" ht="145.2">
      <c r="A172" s="1" t="s">
        <v>152</v>
      </c>
      <c r="E172" s="30" t="s">
        <v>1700</v>
      </c>
    </row>
    <row r="173">
      <c r="A173" s="1" t="s">
        <v>143</v>
      </c>
      <c r="B173" s="28">
        <v>39</v>
      </c>
      <c r="C173" s="29" t="s">
        <v>2193</v>
      </c>
      <c r="D173" s="28" t="s">
        <v>145</v>
      </c>
      <c r="E173" s="30" t="s">
        <v>2194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9" t="s">
        <v>148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6">
      <c r="A175" s="1" t="s">
        <v>150</v>
      </c>
      <c r="E175" s="36" t="s">
        <v>2696</v>
      </c>
    </row>
    <row r="176" ht="145.2">
      <c r="A176" s="1" t="s">
        <v>152</v>
      </c>
      <c r="E176" s="30" t="s">
        <v>2196</v>
      </c>
    </row>
    <row r="177">
      <c r="A177" s="1" t="s">
        <v>143</v>
      </c>
      <c r="B177" s="28">
        <v>40</v>
      </c>
      <c r="C177" s="29" t="s">
        <v>2197</v>
      </c>
      <c r="D177" s="28" t="s">
        <v>145</v>
      </c>
      <c r="E177" s="30" t="s">
        <v>2198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9" t="s">
        <v>148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6">
      <c r="A179" s="1" t="s">
        <v>150</v>
      </c>
      <c r="E179" s="36" t="s">
        <v>2698</v>
      </c>
    </row>
    <row r="180" ht="158.4">
      <c r="A180" s="1" t="s">
        <v>152</v>
      </c>
      <c r="E180" s="30" t="s">
        <v>1438</v>
      </c>
    </row>
    <row r="181">
      <c r="A181" s="1" t="s">
        <v>143</v>
      </c>
      <c r="B181" s="28">
        <v>41</v>
      </c>
      <c r="C181" s="29" t="s">
        <v>2200</v>
      </c>
      <c r="D181" s="28" t="s">
        <v>145</v>
      </c>
      <c r="E181" s="30" t="s">
        <v>2201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9" t="s">
        <v>148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6">
      <c r="A183" s="1" t="s">
        <v>150</v>
      </c>
      <c r="E183" s="36" t="s">
        <v>2698</v>
      </c>
    </row>
    <row r="184" ht="132">
      <c r="A184" s="1" t="s">
        <v>152</v>
      </c>
      <c r="E184" s="30" t="s">
        <v>1044</v>
      </c>
    </row>
    <row r="185">
      <c r="A185" s="1" t="s">
        <v>143</v>
      </c>
      <c r="B185" s="28">
        <v>42</v>
      </c>
      <c r="C185" s="29" t="s">
        <v>1435</v>
      </c>
      <c r="D185" s="28" t="s">
        <v>145</v>
      </c>
      <c r="E185" s="30" t="s">
        <v>1436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9" t="s">
        <v>148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6">
      <c r="A187" s="1" t="s">
        <v>150</v>
      </c>
      <c r="E187" s="36" t="s">
        <v>2699</v>
      </c>
    </row>
    <row r="188" ht="158.4">
      <c r="A188" s="1" t="s">
        <v>152</v>
      </c>
      <c r="E188" s="30" t="s">
        <v>1438</v>
      </c>
    </row>
    <row r="189">
      <c r="A189" s="1" t="s">
        <v>143</v>
      </c>
      <c r="B189" s="28">
        <v>43</v>
      </c>
      <c r="C189" s="29" t="s">
        <v>1439</v>
      </c>
      <c r="D189" s="28" t="s">
        <v>145</v>
      </c>
      <c r="E189" s="30" t="s">
        <v>1440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9" t="s">
        <v>148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6">
      <c r="A191" s="1" t="s">
        <v>150</v>
      </c>
      <c r="E191" s="36" t="s">
        <v>2699</v>
      </c>
    </row>
    <row r="192" ht="132">
      <c r="A192" s="1" t="s">
        <v>152</v>
      </c>
      <c r="E192" s="30" t="s">
        <v>1044</v>
      </c>
    </row>
    <row r="193">
      <c r="A193" s="1" t="s">
        <v>143</v>
      </c>
      <c r="B193" s="28">
        <v>44</v>
      </c>
      <c r="C193" s="29" t="s">
        <v>2700</v>
      </c>
      <c r="D193" s="28" t="s">
        <v>145</v>
      </c>
      <c r="E193" s="30" t="s">
        <v>2701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9" t="s">
        <v>148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6">
      <c r="A195" s="1" t="s">
        <v>150</v>
      </c>
      <c r="E195" s="36" t="s">
        <v>2702</v>
      </c>
    </row>
    <row r="196" ht="158.4">
      <c r="A196" s="1" t="s">
        <v>152</v>
      </c>
      <c r="E196" s="30" t="s">
        <v>1443</v>
      </c>
    </row>
    <row r="197">
      <c r="A197" s="1" t="s">
        <v>143</v>
      </c>
      <c r="B197" s="28">
        <v>45</v>
      </c>
      <c r="C197" s="29" t="s">
        <v>2205</v>
      </c>
      <c r="D197" s="28" t="s">
        <v>145</v>
      </c>
      <c r="E197" s="30" t="s">
        <v>2206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9" t="s">
        <v>148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6">
      <c r="A199" s="1" t="s">
        <v>150</v>
      </c>
      <c r="E199" s="36" t="s">
        <v>2703</v>
      </c>
    </row>
    <row r="200" ht="158.4">
      <c r="A200" s="1" t="s">
        <v>152</v>
      </c>
      <c r="E200" s="30" t="s">
        <v>1438</v>
      </c>
    </row>
    <row r="201">
      <c r="A201" s="1" t="s">
        <v>143</v>
      </c>
      <c r="B201" s="28">
        <v>46</v>
      </c>
      <c r="C201" s="29" t="s">
        <v>2207</v>
      </c>
      <c r="D201" s="28" t="s">
        <v>145</v>
      </c>
      <c r="E201" s="30" t="s">
        <v>2208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9" t="s">
        <v>148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6">
      <c r="A203" s="1" t="s">
        <v>150</v>
      </c>
      <c r="E203" s="36" t="s">
        <v>2703</v>
      </c>
    </row>
    <row r="204" ht="132">
      <c r="A204" s="1" t="s">
        <v>152</v>
      </c>
      <c r="E204" s="30" t="s">
        <v>1044</v>
      </c>
    </row>
    <row r="205">
      <c r="A205" s="1" t="s">
        <v>143</v>
      </c>
      <c r="B205" s="28">
        <v>47</v>
      </c>
      <c r="C205" s="29" t="s">
        <v>2228</v>
      </c>
      <c r="D205" s="28" t="s">
        <v>145</v>
      </c>
      <c r="E205" s="30" t="s">
        <v>2229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9" t="s">
        <v>148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6">
      <c r="A207" s="1" t="s">
        <v>150</v>
      </c>
      <c r="E207" s="36" t="s">
        <v>2704</v>
      </c>
    </row>
    <row r="208" ht="158.4">
      <c r="A208" s="1" t="s">
        <v>152</v>
      </c>
      <c r="E208" s="30" t="s">
        <v>1041</v>
      </c>
    </row>
    <row r="209">
      <c r="A209" s="1" t="s">
        <v>143</v>
      </c>
      <c r="B209" s="28">
        <v>48</v>
      </c>
      <c r="C209" s="29" t="s">
        <v>2231</v>
      </c>
      <c r="D209" s="28" t="s">
        <v>145</v>
      </c>
      <c r="E209" s="30" t="s">
        <v>2232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9" t="s">
        <v>148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6">
      <c r="A211" s="1" t="s">
        <v>150</v>
      </c>
      <c r="E211" s="36" t="s">
        <v>2704</v>
      </c>
    </row>
    <row r="212" ht="132">
      <c r="A212" s="1" t="s">
        <v>152</v>
      </c>
      <c r="E212" s="30" t="s">
        <v>1044</v>
      </c>
    </row>
    <row r="213">
      <c r="A213" s="1" t="s">
        <v>143</v>
      </c>
      <c r="B213" s="28">
        <v>49</v>
      </c>
      <c r="C213" s="29" t="s">
        <v>2233</v>
      </c>
      <c r="D213" s="28" t="s">
        <v>145</v>
      </c>
      <c r="E213" s="30" t="s">
        <v>2234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9" t="s">
        <v>148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6">
      <c r="A215" s="1" t="s">
        <v>150</v>
      </c>
      <c r="E215" s="36" t="s">
        <v>2705</v>
      </c>
    </row>
    <row r="216" ht="158.4">
      <c r="A216" s="1" t="s">
        <v>152</v>
      </c>
      <c r="E216" s="30" t="s">
        <v>1041</v>
      </c>
    </row>
    <row r="217">
      <c r="A217" s="1" t="s">
        <v>143</v>
      </c>
      <c r="B217" s="28">
        <v>50</v>
      </c>
      <c r="C217" s="29" t="s">
        <v>2236</v>
      </c>
      <c r="D217" s="28" t="s">
        <v>145</v>
      </c>
      <c r="E217" s="30" t="s">
        <v>2237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9" t="s">
        <v>148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6">
      <c r="A219" s="1" t="s">
        <v>150</v>
      </c>
      <c r="E219" s="36" t="s">
        <v>2705</v>
      </c>
    </row>
    <row r="220" ht="132">
      <c r="A220" s="1" t="s">
        <v>152</v>
      </c>
      <c r="E220" s="30" t="s">
        <v>1044</v>
      </c>
    </row>
    <row r="221">
      <c r="A221" s="1" t="s">
        <v>143</v>
      </c>
      <c r="B221" s="28">
        <v>51</v>
      </c>
      <c r="C221" s="29" t="s">
        <v>2238</v>
      </c>
      <c r="D221" s="28" t="s">
        <v>145</v>
      </c>
      <c r="E221" s="30" t="s">
        <v>2239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9" t="s">
        <v>148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6">
      <c r="A223" s="1" t="s">
        <v>150</v>
      </c>
      <c r="E223" s="36" t="s">
        <v>2706</v>
      </c>
    </row>
    <row r="224" ht="158.4">
      <c r="A224" s="1" t="s">
        <v>152</v>
      </c>
      <c r="E224" s="30" t="s">
        <v>1041</v>
      </c>
    </row>
    <row r="225">
      <c r="A225" s="1" t="s">
        <v>143</v>
      </c>
      <c r="B225" s="28">
        <v>52</v>
      </c>
      <c r="C225" s="29" t="s">
        <v>2241</v>
      </c>
      <c r="D225" s="28" t="s">
        <v>145</v>
      </c>
      <c r="E225" s="30" t="s">
        <v>2242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9" t="s">
        <v>148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6">
      <c r="A227" s="1" t="s">
        <v>150</v>
      </c>
      <c r="E227" s="36" t="s">
        <v>2706</v>
      </c>
    </row>
    <row r="228" ht="132">
      <c r="A228" s="1" t="s">
        <v>152</v>
      </c>
      <c r="E228" s="30" t="s">
        <v>1044</v>
      </c>
    </row>
    <row r="229">
      <c r="A229" s="1" t="s">
        <v>143</v>
      </c>
      <c r="B229" s="28">
        <v>53</v>
      </c>
      <c r="C229" s="29" t="s">
        <v>2243</v>
      </c>
      <c r="D229" s="28" t="s">
        <v>145</v>
      </c>
      <c r="E229" s="30" t="s">
        <v>2244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9" t="s">
        <v>148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6">
      <c r="A231" s="1" t="s">
        <v>150</v>
      </c>
      <c r="E231" s="36" t="s">
        <v>2707</v>
      </c>
    </row>
    <row r="232" ht="158.4">
      <c r="A232" s="1" t="s">
        <v>152</v>
      </c>
      <c r="E232" s="30" t="s">
        <v>1041</v>
      </c>
    </row>
    <row r="233">
      <c r="A233" s="1" t="s">
        <v>143</v>
      </c>
      <c r="B233" s="28">
        <v>54</v>
      </c>
      <c r="C233" s="29" t="s">
        <v>2246</v>
      </c>
      <c r="D233" s="28" t="s">
        <v>145</v>
      </c>
      <c r="E233" s="30" t="s">
        <v>2247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9" t="s">
        <v>148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6">
      <c r="A235" s="1" t="s">
        <v>150</v>
      </c>
      <c r="E235" s="36" t="s">
        <v>2707</v>
      </c>
    </row>
    <row r="236" ht="132">
      <c r="A236" s="1" t="s">
        <v>152</v>
      </c>
      <c r="E236" s="30" t="s">
        <v>1044</v>
      </c>
    </row>
    <row r="237">
      <c r="A237" s="1" t="s">
        <v>143</v>
      </c>
      <c r="B237" s="28">
        <v>55</v>
      </c>
      <c r="C237" s="29" t="s">
        <v>2248</v>
      </c>
      <c r="D237" s="28" t="s">
        <v>145</v>
      </c>
      <c r="E237" s="30" t="s">
        <v>2249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9" t="s">
        <v>148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6">
      <c r="A239" s="1" t="s">
        <v>150</v>
      </c>
      <c r="E239" s="36" t="s">
        <v>2708</v>
      </c>
    </row>
    <row r="240" ht="158.4">
      <c r="A240" s="1" t="s">
        <v>152</v>
      </c>
      <c r="E240" s="30" t="s">
        <v>1041</v>
      </c>
    </row>
    <row r="241">
      <c r="A241" s="1" t="s">
        <v>143</v>
      </c>
      <c r="B241" s="28">
        <v>56</v>
      </c>
      <c r="C241" s="29" t="s">
        <v>2250</v>
      </c>
      <c r="D241" s="28" t="s">
        <v>145</v>
      </c>
      <c r="E241" s="30" t="s">
        <v>2251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9" t="s">
        <v>148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6">
      <c r="A243" s="1" t="s">
        <v>150</v>
      </c>
      <c r="E243" s="36" t="s">
        <v>2709</v>
      </c>
    </row>
    <row r="244" ht="158.4">
      <c r="A244" s="1" t="s">
        <v>152</v>
      </c>
      <c r="E244" s="30" t="s">
        <v>1041</v>
      </c>
    </row>
    <row r="245">
      <c r="A245" s="1" t="s">
        <v>143</v>
      </c>
      <c r="B245" s="28">
        <v>57</v>
      </c>
      <c r="C245" s="29" t="s">
        <v>2255</v>
      </c>
      <c r="D245" s="28" t="s">
        <v>145</v>
      </c>
      <c r="E245" s="30" t="s">
        <v>2256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9" t="s">
        <v>148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6">
      <c r="A247" s="1" t="s">
        <v>150</v>
      </c>
      <c r="E247" s="36" t="s">
        <v>2710</v>
      </c>
    </row>
    <row r="248" ht="158.4">
      <c r="A248" s="1" t="s">
        <v>152</v>
      </c>
      <c r="E248" s="30" t="s">
        <v>1041</v>
      </c>
    </row>
    <row r="249">
      <c r="A249" s="1" t="s">
        <v>143</v>
      </c>
      <c r="B249" s="28">
        <v>58</v>
      </c>
      <c r="C249" s="29" t="s">
        <v>2258</v>
      </c>
      <c r="D249" s="28" t="s">
        <v>145</v>
      </c>
      <c r="E249" s="30" t="s">
        <v>2259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9" t="s">
        <v>148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6">
      <c r="A251" s="1" t="s">
        <v>150</v>
      </c>
      <c r="E251" s="36" t="s">
        <v>2711</v>
      </c>
    </row>
    <row r="252" ht="132">
      <c r="A252" s="1" t="s">
        <v>152</v>
      </c>
      <c r="E252" s="30" t="s">
        <v>1044</v>
      </c>
    </row>
    <row r="253">
      <c r="A253" s="1" t="s">
        <v>143</v>
      </c>
      <c r="B253" s="28">
        <v>59</v>
      </c>
      <c r="C253" s="29" t="s">
        <v>1682</v>
      </c>
      <c r="D253" s="28" t="s">
        <v>145</v>
      </c>
      <c r="E253" s="30" t="s">
        <v>1683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9" t="s">
        <v>148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6">
      <c r="A255" s="1" t="s">
        <v>150</v>
      </c>
      <c r="E255" s="36" t="s">
        <v>2712</v>
      </c>
    </row>
    <row r="256" ht="158.4">
      <c r="A256" s="1" t="s">
        <v>152</v>
      </c>
      <c r="E256" s="30" t="s">
        <v>1041</v>
      </c>
    </row>
    <row r="257">
      <c r="A257" s="1" t="s">
        <v>143</v>
      </c>
      <c r="B257" s="28">
        <v>60</v>
      </c>
      <c r="C257" s="29" t="s">
        <v>1685</v>
      </c>
      <c r="D257" s="28" t="s">
        <v>145</v>
      </c>
      <c r="E257" s="30" t="s">
        <v>1686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9" t="s">
        <v>148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6">
      <c r="A259" s="1" t="s">
        <v>150</v>
      </c>
      <c r="E259" s="36" t="s">
        <v>2712</v>
      </c>
    </row>
    <row r="260" ht="132">
      <c r="A260" s="1" t="s">
        <v>152</v>
      </c>
      <c r="E260" s="30" t="s">
        <v>1044</v>
      </c>
    </row>
    <row r="261">
      <c r="A261" s="1" t="s">
        <v>143</v>
      </c>
      <c r="B261" s="28">
        <v>61</v>
      </c>
      <c r="C261" s="29" t="s">
        <v>2267</v>
      </c>
      <c r="D261" s="28" t="s">
        <v>145</v>
      </c>
      <c r="E261" s="30" t="s">
        <v>2268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9" t="s">
        <v>148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6">
      <c r="A263" s="1" t="s">
        <v>150</v>
      </c>
      <c r="E263" s="36" t="s">
        <v>2713</v>
      </c>
    </row>
    <row r="264" ht="158.4">
      <c r="A264" s="1" t="s">
        <v>152</v>
      </c>
      <c r="E264" s="30" t="s">
        <v>1041</v>
      </c>
    </row>
    <row r="265">
      <c r="A265" s="1" t="s">
        <v>143</v>
      </c>
      <c r="B265" s="28">
        <v>62</v>
      </c>
      <c r="C265" s="29" t="s">
        <v>2269</v>
      </c>
      <c r="D265" s="28" t="s">
        <v>145</v>
      </c>
      <c r="E265" s="30" t="s">
        <v>2270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9" t="s">
        <v>148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6">
      <c r="A267" s="1" t="s">
        <v>150</v>
      </c>
      <c r="E267" s="36" t="s">
        <v>2713</v>
      </c>
    </row>
    <row r="268" ht="132">
      <c r="A268" s="1" t="s">
        <v>152</v>
      </c>
      <c r="E268" s="30" t="s">
        <v>1044</v>
      </c>
    </row>
    <row r="269">
      <c r="A269" s="1" t="s">
        <v>143</v>
      </c>
      <c r="B269" s="28">
        <v>63</v>
      </c>
      <c r="C269" s="29" t="s">
        <v>1687</v>
      </c>
      <c r="D269" s="28" t="s">
        <v>145</v>
      </c>
      <c r="E269" s="30" t="s">
        <v>1688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9" t="s">
        <v>148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6">
      <c r="A271" s="1" t="s">
        <v>150</v>
      </c>
      <c r="E271" s="36" t="s">
        <v>2714</v>
      </c>
    </row>
    <row r="272" ht="158.4">
      <c r="A272" s="1" t="s">
        <v>152</v>
      </c>
      <c r="E272" s="30" t="s">
        <v>1041</v>
      </c>
    </row>
    <row r="273">
      <c r="A273" s="1" t="s">
        <v>143</v>
      </c>
      <c r="B273" s="28">
        <v>64</v>
      </c>
      <c r="C273" s="29" t="s">
        <v>1690</v>
      </c>
      <c r="D273" s="28" t="s">
        <v>145</v>
      </c>
      <c r="E273" s="30" t="s">
        <v>1691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9" t="s">
        <v>148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6">
      <c r="A275" s="1" t="s">
        <v>150</v>
      </c>
      <c r="E275" s="36" t="s">
        <v>2714</v>
      </c>
    </row>
    <row r="276" ht="132">
      <c r="A276" s="1" t="s">
        <v>152</v>
      </c>
      <c r="E276" s="30" t="s">
        <v>1044</v>
      </c>
    </row>
    <row r="277">
      <c r="A277" s="1" t="s">
        <v>143</v>
      </c>
      <c r="B277" s="28">
        <v>65</v>
      </c>
      <c r="C277" s="29" t="s">
        <v>2271</v>
      </c>
      <c r="D277" s="28" t="s">
        <v>145</v>
      </c>
      <c r="E277" s="30" t="s">
        <v>2272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9" t="s">
        <v>148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6">
      <c r="A279" s="1" t="s">
        <v>150</v>
      </c>
      <c r="E279" s="36" t="s">
        <v>2712</v>
      </c>
    </row>
    <row r="280" ht="158.4">
      <c r="A280" s="1" t="s">
        <v>152</v>
      </c>
      <c r="E280" s="30" t="s">
        <v>1041</v>
      </c>
    </row>
    <row r="281">
      <c r="A281" s="1" t="s">
        <v>143</v>
      </c>
      <c r="B281" s="28">
        <v>66</v>
      </c>
      <c r="C281" s="29" t="s">
        <v>2273</v>
      </c>
      <c r="D281" s="28" t="s">
        <v>145</v>
      </c>
      <c r="E281" s="30" t="s">
        <v>2274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9" t="s">
        <v>148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6">
      <c r="A283" s="1" t="s">
        <v>150</v>
      </c>
      <c r="E283" s="36" t="s">
        <v>2712</v>
      </c>
    </row>
    <row r="284" ht="132">
      <c r="A284" s="1" t="s">
        <v>152</v>
      </c>
      <c r="E284" s="30" t="s">
        <v>1044</v>
      </c>
    </row>
    <row r="285">
      <c r="A285" s="1" t="s">
        <v>143</v>
      </c>
      <c r="B285" s="28">
        <v>67</v>
      </c>
      <c r="C285" s="29" t="s">
        <v>1692</v>
      </c>
      <c r="D285" s="28" t="s">
        <v>145</v>
      </c>
      <c r="E285" s="30" t="s">
        <v>1693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9" t="s">
        <v>148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6">
      <c r="A287" s="1" t="s">
        <v>150</v>
      </c>
      <c r="E287" s="36" t="s">
        <v>2715</v>
      </c>
    </row>
    <row r="288" ht="158.4">
      <c r="A288" s="1" t="s">
        <v>152</v>
      </c>
      <c r="E288" s="30" t="s">
        <v>1041</v>
      </c>
    </row>
    <row r="289">
      <c r="A289" s="1" t="s">
        <v>143</v>
      </c>
      <c r="B289" s="28">
        <v>68</v>
      </c>
      <c r="C289" s="29" t="s">
        <v>1695</v>
      </c>
      <c r="D289" s="28" t="s">
        <v>145</v>
      </c>
      <c r="E289" s="30" t="s">
        <v>1696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9" t="s">
        <v>148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6">
      <c r="A291" s="1" t="s">
        <v>150</v>
      </c>
      <c r="E291" s="36" t="s">
        <v>2715</v>
      </c>
    </row>
    <row r="292" ht="132">
      <c r="A292" s="1" t="s">
        <v>152</v>
      </c>
      <c r="E292" s="30" t="s">
        <v>1044</v>
      </c>
    </row>
    <row r="293">
      <c r="A293" s="1" t="s">
        <v>143</v>
      </c>
      <c r="B293" s="28">
        <v>69</v>
      </c>
      <c r="C293" s="29" t="s">
        <v>2276</v>
      </c>
      <c r="D293" s="28" t="s">
        <v>145</v>
      </c>
      <c r="E293" s="30" t="s">
        <v>2277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9" t="s">
        <v>148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6">
      <c r="A295" s="1" t="s">
        <v>150</v>
      </c>
      <c r="E295" s="36" t="s">
        <v>2716</v>
      </c>
    </row>
    <row r="296" ht="158.4">
      <c r="A296" s="1" t="s">
        <v>152</v>
      </c>
      <c r="E296" s="30" t="s">
        <v>1041</v>
      </c>
    </row>
    <row r="297">
      <c r="A297" s="1" t="s">
        <v>143</v>
      </c>
      <c r="B297" s="28">
        <v>70</v>
      </c>
      <c r="C297" s="29" t="s">
        <v>2279</v>
      </c>
      <c r="D297" s="28" t="s">
        <v>145</v>
      </c>
      <c r="E297" s="30" t="s">
        <v>2280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9" t="s">
        <v>148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6">
      <c r="A299" s="1" t="s">
        <v>150</v>
      </c>
      <c r="E299" s="36" t="s">
        <v>2716</v>
      </c>
    </row>
    <row r="300" ht="132">
      <c r="A300" s="1" t="s">
        <v>152</v>
      </c>
      <c r="E300" s="30" t="s">
        <v>1044</v>
      </c>
    </row>
    <row r="301">
      <c r="A301" s="1" t="s">
        <v>143</v>
      </c>
      <c r="B301" s="28">
        <v>71</v>
      </c>
      <c r="C301" s="29" t="s">
        <v>2281</v>
      </c>
      <c r="D301" s="28" t="s">
        <v>145</v>
      </c>
      <c r="E301" s="30" t="s">
        <v>2282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9" t="s">
        <v>148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6">
      <c r="A303" s="1" t="s">
        <v>150</v>
      </c>
      <c r="E303" s="36" t="s">
        <v>2717</v>
      </c>
    </row>
    <row r="304" ht="158.4">
      <c r="A304" s="1" t="s">
        <v>152</v>
      </c>
      <c r="E304" s="30" t="s">
        <v>1041</v>
      </c>
    </row>
    <row r="305">
      <c r="A305" s="1" t="s">
        <v>143</v>
      </c>
      <c r="B305" s="28">
        <v>72</v>
      </c>
      <c r="C305" s="29" t="s">
        <v>2284</v>
      </c>
      <c r="D305" s="28" t="s">
        <v>145</v>
      </c>
      <c r="E305" s="30" t="s">
        <v>2285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9" t="s">
        <v>148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6">
      <c r="A307" s="1" t="s">
        <v>150</v>
      </c>
      <c r="E307" s="36" t="s">
        <v>2717</v>
      </c>
    </row>
    <row r="308" ht="132">
      <c r="A308" s="1" t="s">
        <v>152</v>
      </c>
      <c r="E308" s="30" t="s">
        <v>1044</v>
      </c>
    </row>
    <row r="309">
      <c r="A309" s="1" t="s">
        <v>143</v>
      </c>
      <c r="B309" s="28">
        <v>73</v>
      </c>
      <c r="C309" s="29" t="s">
        <v>2286</v>
      </c>
      <c r="D309" s="28" t="s">
        <v>145</v>
      </c>
      <c r="E309" s="30" t="s">
        <v>2287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9" t="s">
        <v>148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6">
      <c r="A311" s="1" t="s">
        <v>150</v>
      </c>
      <c r="E311" s="36" t="s">
        <v>2718</v>
      </c>
    </row>
    <row r="312" ht="132">
      <c r="A312" s="1" t="s">
        <v>152</v>
      </c>
      <c r="E312" s="30" t="s">
        <v>1451</v>
      </c>
    </row>
    <row r="313">
      <c r="A313" s="1" t="s">
        <v>143</v>
      </c>
      <c r="B313" s="28">
        <v>74</v>
      </c>
      <c r="C313" s="29" t="s">
        <v>2719</v>
      </c>
      <c r="D313" s="28" t="s">
        <v>145</v>
      </c>
      <c r="E313" s="30" t="s">
        <v>2720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9" t="s">
        <v>148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6">
      <c r="A315" s="1" t="s">
        <v>150</v>
      </c>
      <c r="E315" s="36" t="s">
        <v>2721</v>
      </c>
    </row>
    <row r="316" ht="132">
      <c r="A316" s="1" t="s">
        <v>152</v>
      </c>
      <c r="E316" s="30" t="s">
        <v>1451</v>
      </c>
    </row>
    <row r="317">
      <c r="A317" s="1" t="s">
        <v>143</v>
      </c>
      <c r="B317" s="28">
        <v>75</v>
      </c>
      <c r="C317" s="29" t="s">
        <v>2289</v>
      </c>
      <c r="D317" s="28" t="s">
        <v>145</v>
      </c>
      <c r="E317" s="30" t="s">
        <v>2290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9" t="s">
        <v>148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6">
      <c r="A319" s="1" t="s">
        <v>150</v>
      </c>
      <c r="E319" s="36" t="s">
        <v>2722</v>
      </c>
    </row>
    <row r="320" ht="132">
      <c r="A320" s="1" t="s">
        <v>152</v>
      </c>
      <c r="E320" s="30" t="s">
        <v>1451</v>
      </c>
    </row>
    <row r="321">
      <c r="A321" s="1" t="s">
        <v>143</v>
      </c>
      <c r="B321" s="28">
        <v>76</v>
      </c>
      <c r="C321" s="29" t="s">
        <v>1449</v>
      </c>
      <c r="D321" s="28" t="s">
        <v>145</v>
      </c>
      <c r="E321" s="30" t="s">
        <v>1450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9" t="s">
        <v>148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6">
      <c r="A323" s="1" t="s">
        <v>150</v>
      </c>
      <c r="E323" s="36" t="s">
        <v>2723</v>
      </c>
    </row>
    <row r="324" ht="132">
      <c r="A324" s="1" t="s">
        <v>152</v>
      </c>
      <c r="E324" s="30" t="s">
        <v>1451</v>
      </c>
    </row>
    <row r="325">
      <c r="A325" s="1" t="s">
        <v>143</v>
      </c>
      <c r="B325" s="28">
        <v>77</v>
      </c>
      <c r="C325" s="29" t="s">
        <v>2293</v>
      </c>
      <c r="D325" s="28" t="s">
        <v>145</v>
      </c>
      <c r="E325" s="30" t="s">
        <v>2294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9" t="s">
        <v>148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6">
      <c r="A327" s="1" t="s">
        <v>150</v>
      </c>
      <c r="E327" s="36" t="s">
        <v>2724</v>
      </c>
    </row>
    <row r="328" ht="132">
      <c r="A328" s="1" t="s">
        <v>152</v>
      </c>
      <c r="E328" s="30" t="s">
        <v>1451</v>
      </c>
    </row>
    <row r="329">
      <c r="A329" s="1" t="s">
        <v>143</v>
      </c>
      <c r="B329" s="28">
        <v>78</v>
      </c>
      <c r="C329" s="29" t="s">
        <v>2296</v>
      </c>
      <c r="D329" s="28" t="s">
        <v>145</v>
      </c>
      <c r="E329" s="30" t="s">
        <v>2297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9" t="s">
        <v>148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6">
      <c r="A331" s="1" t="s">
        <v>150</v>
      </c>
      <c r="E331" s="36" t="s">
        <v>2725</v>
      </c>
    </row>
    <row r="332" ht="158.4">
      <c r="A332" s="1" t="s">
        <v>152</v>
      </c>
      <c r="E332" s="30" t="s">
        <v>1438</v>
      </c>
    </row>
    <row r="333">
      <c r="A333" s="1" t="s">
        <v>143</v>
      </c>
      <c r="B333" s="28">
        <v>79</v>
      </c>
      <c r="C333" s="29" t="s">
        <v>2299</v>
      </c>
      <c r="D333" s="28" t="s">
        <v>145</v>
      </c>
      <c r="E333" s="30" t="s">
        <v>2300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9" t="s">
        <v>148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6">
      <c r="A335" s="1" t="s">
        <v>150</v>
      </c>
      <c r="E335" s="36" t="s">
        <v>2725</v>
      </c>
    </row>
    <row r="336" ht="132">
      <c r="A336" s="1" t="s">
        <v>152</v>
      </c>
      <c r="E336" s="30" t="s">
        <v>1044</v>
      </c>
    </row>
    <row r="337">
      <c r="A337" s="1" t="s">
        <v>143</v>
      </c>
      <c r="B337" s="28">
        <v>80</v>
      </c>
      <c r="C337" s="29" t="s">
        <v>2301</v>
      </c>
      <c r="D337" s="28" t="s">
        <v>145</v>
      </c>
      <c r="E337" s="30" t="s">
        <v>2302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9" t="s">
        <v>148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6">
      <c r="A339" s="1" t="s">
        <v>150</v>
      </c>
      <c r="E339" s="36" t="s">
        <v>2726</v>
      </c>
    </row>
    <row r="340" ht="158.4">
      <c r="A340" s="1" t="s">
        <v>152</v>
      </c>
      <c r="E340" s="30" t="s">
        <v>1438</v>
      </c>
    </row>
    <row r="341">
      <c r="A341" s="1" t="s">
        <v>143</v>
      </c>
      <c r="B341" s="28">
        <v>81</v>
      </c>
      <c r="C341" s="29" t="s">
        <v>2303</v>
      </c>
      <c r="D341" s="28" t="s">
        <v>145</v>
      </c>
      <c r="E341" s="30" t="s">
        <v>2304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9" t="s">
        <v>148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6">
      <c r="A343" s="1" t="s">
        <v>150</v>
      </c>
      <c r="E343" s="36" t="s">
        <v>2726</v>
      </c>
    </row>
    <row r="344" ht="132">
      <c r="A344" s="1" t="s">
        <v>152</v>
      </c>
      <c r="E344" s="30" t="s">
        <v>1044</v>
      </c>
    </row>
    <row r="345">
      <c r="A345" s="1" t="s">
        <v>143</v>
      </c>
      <c r="B345" s="28">
        <v>82</v>
      </c>
      <c r="C345" s="29" t="s">
        <v>2305</v>
      </c>
      <c r="D345" s="28" t="s">
        <v>145</v>
      </c>
      <c r="E345" s="30" t="s">
        <v>2306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9" t="s">
        <v>148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6">
      <c r="A347" s="1" t="s">
        <v>150</v>
      </c>
      <c r="E347" s="36" t="s">
        <v>2727</v>
      </c>
    </row>
    <row r="348" ht="158.4">
      <c r="A348" s="1" t="s">
        <v>152</v>
      </c>
      <c r="E348" s="30" t="s">
        <v>1438</v>
      </c>
    </row>
    <row r="349">
      <c r="A349" s="1" t="s">
        <v>143</v>
      </c>
      <c r="B349" s="28">
        <v>83</v>
      </c>
      <c r="C349" s="29" t="s">
        <v>2307</v>
      </c>
      <c r="D349" s="28" t="s">
        <v>145</v>
      </c>
      <c r="E349" s="30" t="s">
        <v>2308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9" t="s">
        <v>148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6">
      <c r="A351" s="1" t="s">
        <v>150</v>
      </c>
      <c r="E351" s="36" t="s">
        <v>2727</v>
      </c>
    </row>
    <row r="352" ht="132">
      <c r="A352" s="1" t="s">
        <v>152</v>
      </c>
      <c r="E352" s="30" t="s">
        <v>1044</v>
      </c>
    </row>
    <row r="353">
      <c r="A353" s="1" t="s">
        <v>143</v>
      </c>
      <c r="B353" s="28">
        <v>84</v>
      </c>
      <c r="C353" s="29" t="s">
        <v>1019</v>
      </c>
      <c r="D353" s="28" t="s">
        <v>145</v>
      </c>
      <c r="E353" s="30" t="s">
        <v>1020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9" t="s">
        <v>148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6">
      <c r="A355" s="1" t="s">
        <v>150</v>
      </c>
      <c r="E355" s="36" t="s">
        <v>2728</v>
      </c>
    </row>
    <row r="356" ht="132">
      <c r="A356" s="1" t="s">
        <v>152</v>
      </c>
      <c r="E356" s="30" t="s">
        <v>1023</v>
      </c>
    </row>
    <row r="357" ht="26.4">
      <c r="A357" s="1" t="s">
        <v>143</v>
      </c>
      <c r="B357" s="28">
        <v>85</v>
      </c>
      <c r="C357" s="29" t="s">
        <v>2310</v>
      </c>
      <c r="D357" s="28" t="s">
        <v>145</v>
      </c>
      <c r="E357" s="30" t="s">
        <v>2311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9" t="s">
        <v>148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6">
      <c r="A359" s="1" t="s">
        <v>150</v>
      </c>
      <c r="E359" s="36" t="s">
        <v>2729</v>
      </c>
    </row>
    <row r="360" ht="52.8">
      <c r="A360" s="1" t="s">
        <v>152</v>
      </c>
      <c r="E360" s="30" t="s">
        <v>2313</v>
      </c>
    </row>
    <row r="361" ht="26.4">
      <c r="A361" s="1" t="s">
        <v>143</v>
      </c>
      <c r="B361" s="28">
        <v>86</v>
      </c>
      <c r="C361" s="29" t="s">
        <v>2314</v>
      </c>
      <c r="D361" s="28" t="s">
        <v>145</v>
      </c>
      <c r="E361" s="30" t="s">
        <v>2315</v>
      </c>
      <c r="F361" s="31" t="s">
        <v>1699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9" t="s">
        <v>148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6">
      <c r="A363" s="1" t="s">
        <v>150</v>
      </c>
      <c r="E363" s="36" t="s">
        <v>2730</v>
      </c>
    </row>
    <row r="364" ht="145.2">
      <c r="A364" s="1" t="s">
        <v>152</v>
      </c>
      <c r="E364" s="30" t="s">
        <v>1700</v>
      </c>
    </row>
    <row r="365">
      <c r="A365" s="1" t="s">
        <v>143</v>
      </c>
      <c r="B365" s="28">
        <v>87</v>
      </c>
      <c r="C365" s="29" t="s">
        <v>2316</v>
      </c>
      <c r="D365" s="28" t="s">
        <v>145</v>
      </c>
      <c r="E365" s="30" t="s">
        <v>2317</v>
      </c>
      <c r="F365" s="31" t="s">
        <v>2318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9" t="s">
        <v>148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6">
      <c r="A367" s="1" t="s">
        <v>150</v>
      </c>
      <c r="E367" s="36" t="s">
        <v>2731</v>
      </c>
    </row>
    <row r="368" ht="184.8">
      <c r="A368" s="1" t="s">
        <v>152</v>
      </c>
      <c r="E368" s="30" t="s">
        <v>2320</v>
      </c>
    </row>
    <row r="369">
      <c r="A369" s="1" t="s">
        <v>143</v>
      </c>
      <c r="B369" s="28">
        <v>88</v>
      </c>
      <c r="C369" s="29" t="s">
        <v>1474</v>
      </c>
      <c r="D369" s="28" t="s">
        <v>145</v>
      </c>
      <c r="E369" s="30" t="s">
        <v>1475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9" t="s">
        <v>148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6">
      <c r="A371" s="1" t="s">
        <v>150</v>
      </c>
      <c r="E371" s="36" t="s">
        <v>2321</v>
      </c>
    </row>
    <row r="372" ht="158.4">
      <c r="A372" s="1" t="s">
        <v>152</v>
      </c>
      <c r="E372" s="30" t="s">
        <v>1041</v>
      </c>
    </row>
    <row r="373">
      <c r="A373" s="1" t="s">
        <v>143</v>
      </c>
      <c r="B373" s="28">
        <v>89</v>
      </c>
      <c r="C373" s="29" t="s">
        <v>1480</v>
      </c>
      <c r="D373" s="28" t="s">
        <v>145</v>
      </c>
      <c r="E373" s="30" t="s">
        <v>1481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9" t="s">
        <v>148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6">
      <c r="A375" s="1" t="s">
        <v>150</v>
      </c>
      <c r="E375" s="36" t="s">
        <v>2321</v>
      </c>
    </row>
    <row r="376" ht="132">
      <c r="A376" s="1" t="s">
        <v>152</v>
      </c>
      <c r="E376" s="30" t="s">
        <v>1044</v>
      </c>
    </row>
    <row r="377">
      <c r="A377" s="1" t="s">
        <v>143</v>
      </c>
      <c r="B377" s="28">
        <v>90</v>
      </c>
      <c r="C377" s="29" t="s">
        <v>1501</v>
      </c>
      <c r="D377" s="28" t="s">
        <v>145</v>
      </c>
      <c r="E377" s="30" t="s">
        <v>1502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9" t="s">
        <v>148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6">
      <c r="A379" s="1" t="s">
        <v>150</v>
      </c>
      <c r="E379" s="36" t="s">
        <v>2732</v>
      </c>
    </row>
    <row r="380" ht="158.4">
      <c r="A380" s="1" t="s">
        <v>152</v>
      </c>
      <c r="E380" s="30" t="s">
        <v>1041</v>
      </c>
    </row>
    <row r="381">
      <c r="A381" s="1" t="s">
        <v>143</v>
      </c>
      <c r="B381" s="28">
        <v>91</v>
      </c>
      <c r="C381" s="29" t="s">
        <v>1504</v>
      </c>
      <c r="D381" s="28" t="s">
        <v>145</v>
      </c>
      <c r="E381" s="30" t="s">
        <v>1505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9" t="s">
        <v>148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6">
      <c r="A383" s="1" t="s">
        <v>150</v>
      </c>
      <c r="E383" s="36" t="s">
        <v>2732</v>
      </c>
    </row>
    <row r="384" ht="132">
      <c r="A384" s="1" t="s">
        <v>152</v>
      </c>
      <c r="E384" s="30" t="s">
        <v>1044</v>
      </c>
    </row>
    <row r="385">
      <c r="A385" s="1" t="s">
        <v>143</v>
      </c>
      <c r="B385" s="28">
        <v>92</v>
      </c>
      <c r="C385" s="29" t="s">
        <v>2322</v>
      </c>
      <c r="D385" s="28" t="s">
        <v>145</v>
      </c>
      <c r="E385" s="30" t="s">
        <v>2323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9" t="s">
        <v>148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6">
      <c r="A387" s="1" t="s">
        <v>150</v>
      </c>
      <c r="E387" s="36" t="s">
        <v>2733</v>
      </c>
    </row>
    <row r="388" ht="158.4">
      <c r="A388" s="1" t="s">
        <v>152</v>
      </c>
      <c r="E388" s="30" t="s">
        <v>1041</v>
      </c>
    </row>
    <row r="389">
      <c r="A389" s="1" t="s">
        <v>143</v>
      </c>
      <c r="B389" s="28">
        <v>93</v>
      </c>
      <c r="C389" s="29" t="s">
        <v>2325</v>
      </c>
      <c r="D389" s="28" t="s">
        <v>145</v>
      </c>
      <c r="E389" s="30" t="s">
        <v>2326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9" t="s">
        <v>148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6">
      <c r="A391" s="1" t="s">
        <v>150</v>
      </c>
      <c r="E391" s="36" t="s">
        <v>2733</v>
      </c>
    </row>
    <row r="392" ht="132">
      <c r="A392" s="1" t="s">
        <v>152</v>
      </c>
      <c r="E392" s="30" t="s">
        <v>1044</v>
      </c>
    </row>
    <row r="393">
      <c r="A393" s="1" t="s">
        <v>143</v>
      </c>
      <c r="B393" s="28">
        <v>94</v>
      </c>
      <c r="C393" s="29" t="s">
        <v>2734</v>
      </c>
      <c r="D393" s="28" t="s">
        <v>145</v>
      </c>
      <c r="E393" s="30" t="s">
        <v>2735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9"/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1469</v>
      </c>
    </row>
    <row r="397">
      <c r="A397" s="1" t="s">
        <v>140</v>
      </c>
      <c r="C397" s="22" t="s">
        <v>2041</v>
      </c>
      <c r="E397" s="23" t="s">
        <v>2042</v>
      </c>
      <c r="L397" s="37"/>
      <c r="M397" s="38">
        <f>SUMIFS(M398:M417,A398:A417,"P")</f>
        <v>0</v>
      </c>
      <c r="N397" s="37"/>
    </row>
    <row r="398" ht="26.4">
      <c r="A398" s="1" t="s">
        <v>143</v>
      </c>
      <c r="B398" s="28">
        <v>95</v>
      </c>
      <c r="C398" s="29" t="s">
        <v>2327</v>
      </c>
      <c r="D398" s="28" t="s">
        <v>2328</v>
      </c>
      <c r="E398" s="30" t="s">
        <v>2329</v>
      </c>
      <c r="F398" s="31" t="s">
        <v>236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3">
        <v>0</v>
      </c>
      <c r="M398" s="20">
        <f>ROUND(G398*L398,P4)</f>
        <v>0</v>
      </c>
      <c r="N398" s="39" t="s">
        <v>237</v>
      </c>
      <c r="O398" s="35">
        <f>M398*AA398</f>
        <v>0</v>
      </c>
      <c r="P398" s="1">
        <v>3</v>
      </c>
      <c r="AA398" s="1">
        <f>IF(P398=1,$O$3,IF(P398=2,$O$4,$O$5))</f>
        <v>0</v>
      </c>
    </row>
    <row r="399" ht="26.4">
      <c r="A399" s="1" t="s">
        <v>149</v>
      </c>
      <c r="E399" s="30" t="s">
        <v>238</v>
      </c>
    </row>
    <row r="400" ht="66">
      <c r="A400" s="1" t="s">
        <v>150</v>
      </c>
      <c r="E400" s="36" t="s">
        <v>2736</v>
      </c>
    </row>
    <row r="401" ht="211.2">
      <c r="A401" s="1" t="s">
        <v>152</v>
      </c>
      <c r="E401" s="30" t="s">
        <v>239</v>
      </c>
    </row>
    <row r="402" ht="26.4">
      <c r="A402" s="1" t="s">
        <v>143</v>
      </c>
      <c r="B402" s="28">
        <v>96</v>
      </c>
      <c r="C402" s="29" t="s">
        <v>2331</v>
      </c>
      <c r="D402" s="28" t="s">
        <v>2332</v>
      </c>
      <c r="E402" s="30" t="s">
        <v>2333</v>
      </c>
      <c r="F402" s="31" t="s">
        <v>236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3">
        <v>0</v>
      </c>
      <c r="M402" s="20">
        <f>ROUND(G402*L402,P4)</f>
        <v>0</v>
      </c>
      <c r="N402" s="39" t="s">
        <v>237</v>
      </c>
      <c r="O402" s="35">
        <f>M402*AA402</f>
        <v>0</v>
      </c>
      <c r="P402" s="1">
        <v>3</v>
      </c>
      <c r="AA402" s="1">
        <f>IF(P402=1,$O$3,IF(P402=2,$O$4,$O$5))</f>
        <v>0</v>
      </c>
    </row>
    <row r="403" ht="26.4">
      <c r="A403" s="1" t="s">
        <v>149</v>
      </c>
      <c r="E403" s="30" t="s">
        <v>238</v>
      </c>
    </row>
    <row r="404" ht="66">
      <c r="A404" s="1" t="s">
        <v>150</v>
      </c>
      <c r="E404" s="36" t="s">
        <v>2737</v>
      </c>
    </row>
    <row r="405" ht="211.2">
      <c r="A405" s="1" t="s">
        <v>152</v>
      </c>
      <c r="E405" s="30" t="s">
        <v>239</v>
      </c>
    </row>
    <row r="406" ht="26.4">
      <c r="A406" s="1" t="s">
        <v>143</v>
      </c>
      <c r="B406" s="28">
        <v>97</v>
      </c>
      <c r="C406" s="29" t="s">
        <v>429</v>
      </c>
      <c r="D406" s="28" t="s">
        <v>430</v>
      </c>
      <c r="E406" s="30" t="s">
        <v>431</v>
      </c>
      <c r="F406" s="31" t="s">
        <v>236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3">
        <v>0</v>
      </c>
      <c r="M406" s="20">
        <f>ROUND(G406*L406,P4)</f>
        <v>0</v>
      </c>
      <c r="N406" s="39" t="s">
        <v>237</v>
      </c>
      <c r="O406" s="35">
        <f>M406*AA406</f>
        <v>0</v>
      </c>
      <c r="P406" s="1">
        <v>3</v>
      </c>
      <c r="AA406" s="1">
        <f>IF(P406=1,$O$3,IF(P406=2,$O$4,$O$5))</f>
        <v>0</v>
      </c>
    </row>
    <row r="407" ht="26.4">
      <c r="A407" s="1" t="s">
        <v>149</v>
      </c>
      <c r="E407" s="30" t="s">
        <v>238</v>
      </c>
    </row>
    <row r="408" ht="66">
      <c r="A408" s="1" t="s">
        <v>150</v>
      </c>
      <c r="E408" s="36" t="s">
        <v>2738</v>
      </c>
    </row>
    <row r="409" ht="211.2">
      <c r="A409" s="1" t="s">
        <v>152</v>
      </c>
      <c r="E409" s="30" t="s">
        <v>239</v>
      </c>
    </row>
    <row r="410" ht="26.4">
      <c r="A410" s="1" t="s">
        <v>143</v>
      </c>
      <c r="B410" s="28">
        <v>98</v>
      </c>
      <c r="C410" s="29" t="s">
        <v>2336</v>
      </c>
      <c r="D410" s="28" t="s">
        <v>2337</v>
      </c>
      <c r="E410" s="30" t="s">
        <v>2338</v>
      </c>
      <c r="F410" s="31" t="s">
        <v>236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3">
        <v>0</v>
      </c>
      <c r="M410" s="20">
        <f>ROUND(G410*L410,P4)</f>
        <v>0</v>
      </c>
      <c r="N410" s="39" t="s">
        <v>237</v>
      </c>
      <c r="O410" s="35">
        <f>M410*AA410</f>
        <v>0</v>
      </c>
      <c r="P410" s="1">
        <v>3</v>
      </c>
      <c r="AA410" s="1">
        <f>IF(P410=1,$O$3,IF(P410=2,$O$4,$O$5))</f>
        <v>0</v>
      </c>
    </row>
    <row r="411" ht="26.4">
      <c r="A411" s="1" t="s">
        <v>149</v>
      </c>
      <c r="E411" s="30" t="s">
        <v>238</v>
      </c>
    </row>
    <row r="412" ht="66">
      <c r="A412" s="1" t="s">
        <v>150</v>
      </c>
      <c r="E412" s="36" t="s">
        <v>2739</v>
      </c>
    </row>
    <row r="413" ht="211.2">
      <c r="A413" s="1" t="s">
        <v>152</v>
      </c>
      <c r="E413" s="30" t="s">
        <v>239</v>
      </c>
    </row>
    <row r="414" ht="26.4">
      <c r="A414" s="1" t="s">
        <v>143</v>
      </c>
      <c r="B414" s="28">
        <v>99</v>
      </c>
      <c r="C414" s="29" t="s">
        <v>1413</v>
      </c>
      <c r="D414" s="28" t="s">
        <v>1414</v>
      </c>
      <c r="E414" s="30" t="s">
        <v>1415</v>
      </c>
      <c r="F414" s="31" t="s">
        <v>236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3">
        <v>0</v>
      </c>
      <c r="M414" s="20">
        <f>ROUND(G414*L414,P4)</f>
        <v>0</v>
      </c>
      <c r="N414" s="39" t="s">
        <v>237</v>
      </c>
      <c r="O414" s="35">
        <f>M414*AA414</f>
        <v>0</v>
      </c>
      <c r="P414" s="1">
        <v>3</v>
      </c>
      <c r="AA414" s="1">
        <f>IF(P414=1,$O$3,IF(P414=2,$O$4,$O$5))</f>
        <v>0</v>
      </c>
    </row>
    <row r="415" ht="26.4">
      <c r="A415" s="1" t="s">
        <v>149</v>
      </c>
      <c r="E415" s="30" t="s">
        <v>238</v>
      </c>
    </row>
    <row r="416" ht="66">
      <c r="A416" s="1" t="s">
        <v>150</v>
      </c>
      <c r="E416" s="36" t="s">
        <v>2739</v>
      </c>
    </row>
    <row r="417" ht="211.2">
      <c r="A417" s="1" t="s">
        <v>152</v>
      </c>
      <c r="E417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2740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2740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2391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SUMIFS(M15:M34,A15:A34,"P")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2392</v>
      </c>
    </row>
    <row r="18" ht="79.2">
      <c r="A18" s="1" t="s">
        <v>152</v>
      </c>
      <c r="E18" s="30" t="s">
        <v>477</v>
      </c>
    </row>
    <row r="19" ht="26.4">
      <c r="A19" s="1" t="s">
        <v>143</v>
      </c>
      <c r="B19" s="28">
        <v>3</v>
      </c>
      <c r="C19" s="29" t="s">
        <v>926</v>
      </c>
      <c r="D19" s="28" t="s">
        <v>145</v>
      </c>
      <c r="E19" s="30" t="s">
        <v>927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2393</v>
      </c>
    </row>
    <row r="22" ht="92.4">
      <c r="A22" s="1" t="s">
        <v>152</v>
      </c>
      <c r="E22" s="30" t="s">
        <v>481</v>
      </c>
    </row>
    <row r="23" ht="26.4">
      <c r="A23" s="1" t="s">
        <v>143</v>
      </c>
      <c r="B23" s="28">
        <v>4</v>
      </c>
      <c r="C23" s="29" t="s">
        <v>1657</v>
      </c>
      <c r="D23" s="28" t="s">
        <v>145</v>
      </c>
      <c r="E23" s="30" t="s">
        <v>1658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2396</v>
      </c>
    </row>
    <row r="26" ht="105.6">
      <c r="A26" s="1" t="s">
        <v>152</v>
      </c>
      <c r="E26" s="30" t="s">
        <v>1659</v>
      </c>
    </row>
    <row r="27">
      <c r="A27" s="1" t="s">
        <v>143</v>
      </c>
      <c r="B27" s="28">
        <v>5</v>
      </c>
      <c r="C27" s="29" t="s">
        <v>2397</v>
      </c>
      <c r="D27" s="28" t="s">
        <v>145</v>
      </c>
      <c r="E27" s="30" t="s">
        <v>2398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2399</v>
      </c>
    </row>
    <row r="31">
      <c r="A31" s="1" t="s">
        <v>143</v>
      </c>
      <c r="B31" s="28">
        <v>6</v>
      </c>
      <c r="C31" s="29" t="s">
        <v>1673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92.4">
      <c r="A34" s="1" t="s">
        <v>152</v>
      </c>
      <c r="E34" s="30" t="s">
        <v>1674</v>
      </c>
    </row>
    <row r="35">
      <c r="A35" s="1" t="s">
        <v>140</v>
      </c>
      <c r="C35" s="22" t="s">
        <v>141</v>
      </c>
      <c r="E35" s="23" t="s">
        <v>1430</v>
      </c>
      <c r="L35" s="37"/>
      <c r="M35" s="38">
        <f>SUMIFS(M36:M123,A36:A123,"P")</f>
        <v>0</v>
      </c>
      <c r="N35" s="37"/>
    </row>
    <row r="36">
      <c r="A36" s="1" t="s">
        <v>143</v>
      </c>
      <c r="B36" s="28">
        <v>7</v>
      </c>
      <c r="C36" s="29" t="s">
        <v>2267</v>
      </c>
      <c r="D36" s="28" t="s">
        <v>145</v>
      </c>
      <c r="E36" s="30" t="s">
        <v>2268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1900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2269</v>
      </c>
      <c r="D40" s="28" t="s">
        <v>145</v>
      </c>
      <c r="E40" s="30" t="s">
        <v>2270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1900</v>
      </c>
    </row>
    <row r="43" ht="132">
      <c r="A43" s="1" t="s">
        <v>152</v>
      </c>
      <c r="E43" s="30" t="s">
        <v>1044</v>
      </c>
    </row>
    <row r="44">
      <c r="A44" s="1" t="s">
        <v>143</v>
      </c>
      <c r="B44" s="28">
        <v>9</v>
      </c>
      <c r="C44" s="29" t="s">
        <v>2269</v>
      </c>
      <c r="D44" s="28" t="s">
        <v>406</v>
      </c>
      <c r="E44" s="30" t="s">
        <v>2270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1900</v>
      </c>
    </row>
    <row r="47" ht="132">
      <c r="A47" s="1" t="s">
        <v>152</v>
      </c>
      <c r="E47" s="30" t="s">
        <v>1044</v>
      </c>
    </row>
    <row r="48">
      <c r="A48" s="1" t="s">
        <v>143</v>
      </c>
      <c r="B48" s="28">
        <v>10</v>
      </c>
      <c r="C48" s="29" t="s">
        <v>2271</v>
      </c>
      <c r="D48" s="28" t="s">
        <v>145</v>
      </c>
      <c r="E48" s="30" t="s">
        <v>2272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2396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2273</v>
      </c>
      <c r="D52" s="28" t="s">
        <v>145</v>
      </c>
      <c r="E52" s="30" t="s">
        <v>2274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32">
      <c r="A55" s="1" t="s">
        <v>152</v>
      </c>
      <c r="E55" s="30" t="s">
        <v>1044</v>
      </c>
    </row>
    <row r="56">
      <c r="A56" s="1" t="s">
        <v>143</v>
      </c>
      <c r="B56" s="28">
        <v>12</v>
      </c>
      <c r="C56" s="29" t="s">
        <v>1692</v>
      </c>
      <c r="D56" s="28" t="s">
        <v>145</v>
      </c>
      <c r="E56" s="30" t="s">
        <v>1693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58.4">
      <c r="A59" s="1" t="s">
        <v>152</v>
      </c>
      <c r="E59" s="30" t="s">
        <v>1041</v>
      </c>
    </row>
    <row r="60">
      <c r="A60" s="1" t="s">
        <v>143</v>
      </c>
      <c r="B60" s="28">
        <v>13</v>
      </c>
      <c r="C60" s="29" t="s">
        <v>1695</v>
      </c>
      <c r="D60" s="28" t="s">
        <v>145</v>
      </c>
      <c r="E60" s="30" t="s">
        <v>1696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2396</v>
      </c>
    </row>
    <row r="63" ht="132">
      <c r="A63" s="1" t="s">
        <v>152</v>
      </c>
      <c r="E63" s="30" t="s">
        <v>1044</v>
      </c>
    </row>
    <row r="64">
      <c r="A64" s="1" t="s">
        <v>143</v>
      </c>
      <c r="B64" s="28">
        <v>14</v>
      </c>
      <c r="C64" s="29" t="s">
        <v>1019</v>
      </c>
      <c r="D64" s="28" t="s">
        <v>145</v>
      </c>
      <c r="E64" s="30" t="s">
        <v>1020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2396</v>
      </c>
    </row>
    <row r="67" ht="132">
      <c r="A67" s="1" t="s">
        <v>152</v>
      </c>
      <c r="E67" s="30" t="s">
        <v>1023</v>
      </c>
    </row>
    <row r="68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2402</v>
      </c>
    </row>
    <row r="71" ht="171.6">
      <c r="A71" s="1" t="s">
        <v>152</v>
      </c>
      <c r="E71" s="30" t="s">
        <v>1034</v>
      </c>
    </row>
    <row r="72">
      <c r="A72" s="1" t="s">
        <v>143</v>
      </c>
      <c r="B72" s="28">
        <v>16</v>
      </c>
      <c r="C72" s="29" t="s">
        <v>1038</v>
      </c>
      <c r="D72" s="28" t="s">
        <v>145</v>
      </c>
      <c r="E72" s="30" t="s">
        <v>1039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1965</v>
      </c>
    </row>
    <row r="75" ht="158.4">
      <c r="A75" s="1" t="s">
        <v>152</v>
      </c>
      <c r="E75" s="30" t="s">
        <v>1041</v>
      </c>
    </row>
    <row r="76">
      <c r="A76" s="1" t="s">
        <v>143</v>
      </c>
      <c r="B76" s="28">
        <v>17</v>
      </c>
      <c r="C76" s="29" t="s">
        <v>2403</v>
      </c>
      <c r="D76" s="28" t="s">
        <v>145</v>
      </c>
      <c r="E76" s="30" t="s">
        <v>2404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2396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2405</v>
      </c>
      <c r="D80" s="28" t="s">
        <v>145</v>
      </c>
      <c r="E80" s="30" t="s">
        <v>2406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2396</v>
      </c>
    </row>
    <row r="83" ht="132">
      <c r="A83" s="1" t="s">
        <v>152</v>
      </c>
      <c r="E83" s="30" t="s">
        <v>1044</v>
      </c>
    </row>
    <row r="84" ht="26.4">
      <c r="A84" s="1" t="s">
        <v>143</v>
      </c>
      <c r="B84" s="28">
        <v>19</v>
      </c>
      <c r="C84" s="29" t="s">
        <v>2547</v>
      </c>
      <c r="D84" s="28" t="s">
        <v>145</v>
      </c>
      <c r="E84" s="30" t="s">
        <v>2548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2396</v>
      </c>
    </row>
    <row r="87" ht="158.4">
      <c r="A87" s="1" t="s">
        <v>152</v>
      </c>
      <c r="E87" s="30" t="s">
        <v>1443</v>
      </c>
    </row>
    <row r="88">
      <c r="A88" s="1" t="s">
        <v>143</v>
      </c>
      <c r="B88" s="28">
        <v>20</v>
      </c>
      <c r="C88" s="29" t="s">
        <v>2549</v>
      </c>
      <c r="D88" s="28" t="s">
        <v>145</v>
      </c>
      <c r="E88" s="30" t="s">
        <v>2550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2396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2551</v>
      </c>
      <c r="D92" s="28" t="s">
        <v>145</v>
      </c>
      <c r="E92" s="30" t="s">
        <v>2552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2396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2411</v>
      </c>
      <c r="D96" s="28" t="s">
        <v>145</v>
      </c>
      <c r="E96" s="30" t="s">
        <v>2412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1063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1082</v>
      </c>
      <c r="D100" s="28" t="s">
        <v>145</v>
      </c>
      <c r="E100" s="30" t="s">
        <v>1083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2396</v>
      </c>
    </row>
    <row r="103" ht="184.8">
      <c r="A103" s="1" t="s">
        <v>152</v>
      </c>
      <c r="E103" s="30" t="s">
        <v>1071</v>
      </c>
    </row>
    <row r="104" ht="26.4">
      <c r="A104" s="1" t="s">
        <v>143</v>
      </c>
      <c r="B104" s="28">
        <v>24</v>
      </c>
      <c r="C104" s="29" t="s">
        <v>2553</v>
      </c>
      <c r="D104" s="28" t="s">
        <v>145</v>
      </c>
      <c r="E104" s="30" t="s">
        <v>2554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2555</v>
      </c>
    </row>
    <row r="107" ht="158.4">
      <c r="A107" s="1" t="s">
        <v>152</v>
      </c>
      <c r="E107" s="30" t="s">
        <v>1041</v>
      </c>
    </row>
    <row r="108">
      <c r="A108" s="1" t="s">
        <v>143</v>
      </c>
      <c r="B108" s="28">
        <v>25</v>
      </c>
      <c r="C108" s="29" t="s">
        <v>2556</v>
      </c>
      <c r="D108" s="28" t="s">
        <v>145</v>
      </c>
      <c r="E108" s="30" t="s">
        <v>2557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2396</v>
      </c>
    </row>
    <row r="111" ht="184.8">
      <c r="A111" s="1" t="s">
        <v>152</v>
      </c>
      <c r="E111" s="30" t="s">
        <v>1071</v>
      </c>
    </row>
    <row r="112">
      <c r="A112" s="1" t="s">
        <v>143</v>
      </c>
      <c r="B112" s="28">
        <v>26</v>
      </c>
      <c r="C112" s="29" t="s">
        <v>2415</v>
      </c>
      <c r="D112" s="28" t="s">
        <v>145</v>
      </c>
      <c r="E112" s="30" t="s">
        <v>2416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2396</v>
      </c>
    </row>
    <row r="115" ht="145.2">
      <c r="A115" s="1" t="s">
        <v>152</v>
      </c>
      <c r="E115" s="30" t="s">
        <v>1066</v>
      </c>
    </row>
    <row r="116">
      <c r="A116" s="1" t="s">
        <v>143</v>
      </c>
      <c r="B116" s="28">
        <v>27</v>
      </c>
      <c r="C116" s="29" t="s">
        <v>1097</v>
      </c>
      <c r="D116" s="28" t="s">
        <v>145</v>
      </c>
      <c r="E116" s="30" t="s">
        <v>1098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2396</v>
      </c>
    </row>
    <row r="119" ht="184.8">
      <c r="A119" s="1" t="s">
        <v>152</v>
      </c>
      <c r="E119" s="30" t="s">
        <v>1071</v>
      </c>
    </row>
    <row r="120">
      <c r="A120" s="1" t="s">
        <v>143</v>
      </c>
      <c r="B120" s="28">
        <v>28</v>
      </c>
      <c r="C120" s="29" t="s">
        <v>1591</v>
      </c>
      <c r="D120" s="28" t="s">
        <v>145</v>
      </c>
      <c r="E120" s="30" t="s">
        <v>1592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2396</v>
      </c>
    </row>
    <row r="123" ht="184.8">
      <c r="A123" s="1" t="s">
        <v>152</v>
      </c>
      <c r="E123" s="30" t="s">
        <v>1071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2741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2741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</v>
      </c>
      <c r="E9" s="23" t="s">
        <v>1430</v>
      </c>
      <c r="L9" s="37"/>
      <c r="M9" s="38">
        <f>SUMIFS(M10:M97,A10:A97,"P")</f>
        <v>0</v>
      </c>
      <c r="N9" s="37"/>
    </row>
    <row r="10">
      <c r="A10" s="1" t="s">
        <v>143</v>
      </c>
      <c r="B10" s="28">
        <v>1</v>
      </c>
      <c r="C10" s="29" t="s">
        <v>1019</v>
      </c>
      <c r="D10" s="28" t="s">
        <v>145</v>
      </c>
      <c r="E10" s="30" t="s">
        <v>1020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2742</v>
      </c>
    </row>
    <row r="13" ht="132">
      <c r="A13" s="1" t="s">
        <v>152</v>
      </c>
      <c r="E13" s="30" t="s">
        <v>1023</v>
      </c>
    </row>
    <row r="14">
      <c r="A14" s="1" t="s">
        <v>143</v>
      </c>
      <c r="B14" s="28">
        <v>2</v>
      </c>
      <c r="C14" s="29" t="s">
        <v>1024</v>
      </c>
      <c r="D14" s="28" t="s">
        <v>145</v>
      </c>
      <c r="E14" s="30" t="s">
        <v>1025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2743</v>
      </c>
    </row>
    <row r="17" ht="171.6">
      <c r="A17" s="1" t="s">
        <v>152</v>
      </c>
      <c r="E17" s="30" t="s">
        <v>1027</v>
      </c>
    </row>
    <row r="18">
      <c r="A18" s="1" t="s">
        <v>143</v>
      </c>
      <c r="B18" s="28">
        <v>3</v>
      </c>
      <c r="C18" s="29" t="s">
        <v>1028</v>
      </c>
      <c r="D18" s="28" t="s">
        <v>145</v>
      </c>
      <c r="E18" s="30" t="s">
        <v>1029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1021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.8">
      <c r="A20" s="1" t="s">
        <v>150</v>
      </c>
      <c r="E20" s="36" t="s">
        <v>2743</v>
      </c>
    </row>
    <row r="21" ht="132">
      <c r="A21" s="1" t="s">
        <v>152</v>
      </c>
      <c r="E21" s="30" t="s">
        <v>1030</v>
      </c>
    </row>
    <row r="22">
      <c r="A22" s="1" t="s">
        <v>143</v>
      </c>
      <c r="B22" s="28">
        <v>4</v>
      </c>
      <c r="C22" s="29" t="s">
        <v>1031</v>
      </c>
      <c r="D22" s="28" t="s">
        <v>145</v>
      </c>
      <c r="E22" s="30" t="s">
        <v>1032</v>
      </c>
      <c r="F22" s="31" t="s">
        <v>292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1021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.8">
      <c r="A24" s="1" t="s">
        <v>150</v>
      </c>
      <c r="E24" s="36" t="s">
        <v>2744</v>
      </c>
    </row>
    <row r="25" ht="171.6">
      <c r="A25" s="1" t="s">
        <v>152</v>
      </c>
      <c r="E25" s="30" t="s">
        <v>1034</v>
      </c>
    </row>
    <row r="26">
      <c r="A26" s="1" t="s">
        <v>143</v>
      </c>
      <c r="B26" s="28">
        <v>5</v>
      </c>
      <c r="C26" s="29" t="s">
        <v>1035</v>
      </c>
      <c r="D26" s="28" t="s">
        <v>145</v>
      </c>
      <c r="E26" s="30" t="s">
        <v>1036</v>
      </c>
      <c r="F26" s="31" t="s">
        <v>292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1021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.8">
      <c r="A28" s="1" t="s">
        <v>150</v>
      </c>
      <c r="E28" s="36" t="s">
        <v>2744</v>
      </c>
    </row>
    <row r="29" ht="132">
      <c r="A29" s="1" t="s">
        <v>152</v>
      </c>
      <c r="E29" s="30" t="s">
        <v>1037</v>
      </c>
    </row>
    <row r="30">
      <c r="A30" s="1" t="s">
        <v>143</v>
      </c>
      <c r="B30" s="28">
        <v>6</v>
      </c>
      <c r="C30" s="29" t="s">
        <v>1038</v>
      </c>
      <c r="D30" s="28" t="s">
        <v>145</v>
      </c>
      <c r="E30" s="30" t="s">
        <v>1039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1021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.8">
      <c r="A32" s="1" t="s">
        <v>150</v>
      </c>
      <c r="E32" s="36" t="s">
        <v>2745</v>
      </c>
    </row>
    <row r="33" ht="158.4">
      <c r="A33" s="1" t="s">
        <v>152</v>
      </c>
      <c r="E33" s="30" t="s">
        <v>1041</v>
      </c>
    </row>
    <row r="34">
      <c r="A34" s="1" t="s">
        <v>143</v>
      </c>
      <c r="B34" s="28">
        <v>7</v>
      </c>
      <c r="C34" s="29" t="s">
        <v>1042</v>
      </c>
      <c r="D34" s="28" t="s">
        <v>145</v>
      </c>
      <c r="E34" s="30" t="s">
        <v>1043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1021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.8">
      <c r="A36" s="1" t="s">
        <v>150</v>
      </c>
      <c r="E36" s="36" t="s">
        <v>2745</v>
      </c>
    </row>
    <row r="37" ht="132">
      <c r="A37" s="1" t="s">
        <v>152</v>
      </c>
      <c r="E37" s="30" t="s">
        <v>1044</v>
      </c>
    </row>
    <row r="38">
      <c r="A38" s="1" t="s">
        <v>143</v>
      </c>
      <c r="B38" s="28">
        <v>8</v>
      </c>
      <c r="C38" s="29" t="s">
        <v>1045</v>
      </c>
      <c r="D38" s="28" t="s">
        <v>145</v>
      </c>
      <c r="E38" s="30" t="s">
        <v>1046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1021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.8">
      <c r="A40" s="1" t="s">
        <v>150</v>
      </c>
      <c r="E40" s="36" t="s">
        <v>1900</v>
      </c>
    </row>
    <row r="41" ht="158.4">
      <c r="A41" s="1" t="s">
        <v>152</v>
      </c>
      <c r="E41" s="30" t="s">
        <v>1041</v>
      </c>
    </row>
    <row r="42">
      <c r="A42" s="1" t="s">
        <v>143</v>
      </c>
      <c r="B42" s="28">
        <v>9</v>
      </c>
      <c r="C42" s="29" t="s">
        <v>1048</v>
      </c>
      <c r="D42" s="28" t="s">
        <v>145</v>
      </c>
      <c r="E42" s="30" t="s">
        <v>1049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1021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.8">
      <c r="A44" s="1" t="s">
        <v>150</v>
      </c>
      <c r="E44" s="36" t="s">
        <v>1900</v>
      </c>
    </row>
    <row r="45" ht="132">
      <c r="A45" s="1" t="s">
        <v>152</v>
      </c>
      <c r="E45" s="30" t="s">
        <v>1044</v>
      </c>
    </row>
    <row r="46">
      <c r="A46" s="1" t="s">
        <v>143</v>
      </c>
      <c r="B46" s="28">
        <v>10</v>
      </c>
      <c r="C46" s="29" t="s">
        <v>1050</v>
      </c>
      <c r="D46" s="28" t="s">
        <v>145</v>
      </c>
      <c r="E46" s="30" t="s">
        <v>1051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1021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.8">
      <c r="A48" s="1" t="s">
        <v>150</v>
      </c>
      <c r="E48" s="36" t="s">
        <v>1063</v>
      </c>
    </row>
    <row r="49" ht="158.4">
      <c r="A49" s="1" t="s">
        <v>152</v>
      </c>
      <c r="E49" s="30" t="s">
        <v>1041</v>
      </c>
    </row>
    <row r="50">
      <c r="A50" s="1" t="s">
        <v>143</v>
      </c>
      <c r="B50" s="28">
        <v>11</v>
      </c>
      <c r="C50" s="29" t="s">
        <v>1053</v>
      </c>
      <c r="D50" s="28" t="s">
        <v>145</v>
      </c>
      <c r="E50" s="30" t="s">
        <v>1054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1021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.8">
      <c r="A52" s="1" t="s">
        <v>150</v>
      </c>
      <c r="E52" s="36" t="s">
        <v>1063</v>
      </c>
    </row>
    <row r="53" ht="158.4">
      <c r="A53" s="1" t="s">
        <v>152</v>
      </c>
      <c r="E53" s="30" t="s">
        <v>1041</v>
      </c>
    </row>
    <row r="54" ht="26.4">
      <c r="A54" s="1" t="s">
        <v>143</v>
      </c>
      <c r="B54" s="28">
        <v>12</v>
      </c>
      <c r="C54" s="29" t="s">
        <v>1055</v>
      </c>
      <c r="D54" s="28" t="s">
        <v>145</v>
      </c>
      <c r="E54" s="30" t="s">
        <v>1056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1021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.8">
      <c r="A56" s="1" t="s">
        <v>150</v>
      </c>
      <c r="E56" s="36" t="s">
        <v>2746</v>
      </c>
    </row>
    <row r="57" ht="158.4">
      <c r="A57" s="1" t="s">
        <v>152</v>
      </c>
      <c r="E57" s="30" t="s">
        <v>1041</v>
      </c>
    </row>
    <row r="58">
      <c r="A58" s="1" t="s">
        <v>143</v>
      </c>
      <c r="B58" s="28">
        <v>13</v>
      </c>
      <c r="C58" s="29" t="s">
        <v>1058</v>
      </c>
      <c r="D58" s="28" t="s">
        <v>145</v>
      </c>
      <c r="E58" s="30" t="s">
        <v>1059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1021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.8">
      <c r="A60" s="1" t="s">
        <v>150</v>
      </c>
      <c r="E60" s="36" t="s">
        <v>1060</v>
      </c>
    </row>
    <row r="61" ht="132">
      <c r="A61" s="1" t="s">
        <v>152</v>
      </c>
      <c r="E61" s="30" t="s">
        <v>1044</v>
      </c>
    </row>
    <row r="62">
      <c r="A62" s="1" t="s">
        <v>143</v>
      </c>
      <c r="B62" s="28">
        <v>14</v>
      </c>
      <c r="C62" s="29" t="s">
        <v>2747</v>
      </c>
      <c r="D62" s="28" t="s">
        <v>145</v>
      </c>
      <c r="E62" s="30" t="s">
        <v>2748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1021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.8">
      <c r="A64" s="1" t="s">
        <v>150</v>
      </c>
      <c r="E64" s="36" t="s">
        <v>1900</v>
      </c>
    </row>
    <row r="65" ht="158.4">
      <c r="A65" s="1" t="s">
        <v>152</v>
      </c>
      <c r="E65" s="30" t="s">
        <v>1443</v>
      </c>
    </row>
    <row r="66" ht="26.4">
      <c r="A66" s="1" t="s">
        <v>143</v>
      </c>
      <c r="B66" s="28">
        <v>15</v>
      </c>
      <c r="C66" s="29" t="s">
        <v>2541</v>
      </c>
      <c r="D66" s="28" t="s">
        <v>145</v>
      </c>
      <c r="E66" s="30" t="s">
        <v>2542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1021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.8">
      <c r="A68" s="1" t="s">
        <v>150</v>
      </c>
      <c r="E68" s="36" t="s">
        <v>1900</v>
      </c>
    </row>
    <row r="69" ht="158.4">
      <c r="A69" s="1" t="s">
        <v>152</v>
      </c>
      <c r="E69" s="30" t="s">
        <v>1041</v>
      </c>
    </row>
    <row r="70">
      <c r="A70" s="1" t="s">
        <v>143</v>
      </c>
      <c r="B70" s="28">
        <v>16</v>
      </c>
      <c r="C70" s="29" t="s">
        <v>1064</v>
      </c>
      <c r="D70" s="28" t="s">
        <v>145</v>
      </c>
      <c r="E70" s="30" t="s">
        <v>1065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1021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.8">
      <c r="A72" s="1" t="s">
        <v>150</v>
      </c>
      <c r="E72" s="36" t="s">
        <v>1900</v>
      </c>
    </row>
    <row r="73" ht="145.2">
      <c r="A73" s="1" t="s">
        <v>152</v>
      </c>
      <c r="E73" s="30" t="s">
        <v>1066</v>
      </c>
    </row>
    <row r="74">
      <c r="A74" s="1" t="s">
        <v>143</v>
      </c>
      <c r="B74" s="28">
        <v>17</v>
      </c>
      <c r="C74" s="29" t="s">
        <v>2749</v>
      </c>
      <c r="D74" s="28" t="s">
        <v>145</v>
      </c>
      <c r="E74" s="30" t="s">
        <v>2750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1021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.8">
      <c r="A76" s="1" t="s">
        <v>150</v>
      </c>
      <c r="E76" s="36" t="s">
        <v>2605</v>
      </c>
    </row>
    <row r="77" ht="158.4">
      <c r="A77" s="1" t="s">
        <v>152</v>
      </c>
      <c r="E77" s="30" t="s">
        <v>1041</v>
      </c>
    </row>
    <row r="78">
      <c r="A78" s="1" t="s">
        <v>143</v>
      </c>
      <c r="B78" s="28">
        <v>18</v>
      </c>
      <c r="C78" s="29" t="s">
        <v>2751</v>
      </c>
      <c r="D78" s="28" t="s">
        <v>145</v>
      </c>
      <c r="E78" s="30" t="s">
        <v>2752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1021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.8">
      <c r="A80" s="1" t="s">
        <v>150</v>
      </c>
      <c r="E80" s="36" t="s">
        <v>2605</v>
      </c>
    </row>
    <row r="81" ht="145.2">
      <c r="A81" s="1" t="s">
        <v>152</v>
      </c>
      <c r="E81" s="30" t="s">
        <v>1066</v>
      </c>
    </row>
    <row r="82" ht="26.4">
      <c r="A82" s="1" t="s">
        <v>143</v>
      </c>
      <c r="B82" s="28">
        <v>19</v>
      </c>
      <c r="C82" s="29" t="s">
        <v>1067</v>
      </c>
      <c r="D82" s="28" t="s">
        <v>145</v>
      </c>
      <c r="E82" s="30" t="s">
        <v>1068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1021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.8">
      <c r="A84" s="1" t="s">
        <v>150</v>
      </c>
      <c r="E84" s="36" t="s">
        <v>1900</v>
      </c>
    </row>
    <row r="85" ht="158.4">
      <c r="A85" s="1" t="s">
        <v>152</v>
      </c>
      <c r="E85" s="30" t="s">
        <v>1041</v>
      </c>
    </row>
    <row r="86" ht="26.4">
      <c r="A86" s="1" t="s">
        <v>143</v>
      </c>
      <c r="B86" s="28">
        <v>20</v>
      </c>
      <c r="C86" s="29" t="s">
        <v>1072</v>
      </c>
      <c r="D86" s="28" t="s">
        <v>145</v>
      </c>
      <c r="E86" s="30" t="s">
        <v>1073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1021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.8">
      <c r="A88" s="1" t="s">
        <v>150</v>
      </c>
      <c r="E88" s="36" t="s">
        <v>1900</v>
      </c>
    </row>
    <row r="89" ht="184.8">
      <c r="A89" s="1" t="s">
        <v>152</v>
      </c>
      <c r="E89" s="30" t="s">
        <v>1071</v>
      </c>
    </row>
    <row r="90" ht="26.4">
      <c r="A90" s="1" t="s">
        <v>143</v>
      </c>
      <c r="B90" s="28">
        <v>21</v>
      </c>
      <c r="C90" s="29" t="s">
        <v>1074</v>
      </c>
      <c r="D90" s="28" t="s">
        <v>145</v>
      </c>
      <c r="E90" s="30" t="s">
        <v>1075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1021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.8">
      <c r="A92" s="1" t="s">
        <v>150</v>
      </c>
      <c r="E92" s="36" t="s">
        <v>1900</v>
      </c>
    </row>
    <row r="93" ht="184.8">
      <c r="A93" s="1" t="s">
        <v>152</v>
      </c>
      <c r="E93" s="30" t="s">
        <v>1071</v>
      </c>
    </row>
    <row r="94">
      <c r="A94" s="1" t="s">
        <v>143</v>
      </c>
      <c r="B94" s="28">
        <v>22</v>
      </c>
      <c r="C94" s="29" t="s">
        <v>1076</v>
      </c>
      <c r="D94" s="28" t="s">
        <v>145</v>
      </c>
      <c r="E94" s="30" t="s">
        <v>1077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1021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.8">
      <c r="A96" s="1" t="s">
        <v>150</v>
      </c>
      <c r="E96" s="36" t="s">
        <v>1900</v>
      </c>
    </row>
    <row r="97" ht="145.2">
      <c r="A97" s="1" t="s">
        <v>152</v>
      </c>
      <c r="E97" s="30" t="s">
        <v>1066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2753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2753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SUMIFS(M10:M17,A10:A17,"P")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2754</v>
      </c>
    </row>
    <row r="13" ht="105.6">
      <c r="A13" s="1" t="s">
        <v>152</v>
      </c>
      <c r="E13" s="30" t="s">
        <v>1961</v>
      </c>
    </row>
    <row r="14">
      <c r="A14" s="1" t="s">
        <v>143</v>
      </c>
      <c r="B14" s="28">
        <v>2</v>
      </c>
      <c r="C14" s="29" t="s">
        <v>2755</v>
      </c>
      <c r="D14" s="28" t="s">
        <v>145</v>
      </c>
      <c r="E14" s="30" t="s">
        <v>2756</v>
      </c>
      <c r="F14" s="31" t="s">
        <v>1427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1486</v>
      </c>
    </row>
    <row r="17" ht="39.6">
      <c r="A17" s="1" t="s">
        <v>152</v>
      </c>
      <c r="E17" s="30" t="s">
        <v>1641</v>
      </c>
    </row>
    <row r="18">
      <c r="A18" s="1" t="s">
        <v>140</v>
      </c>
      <c r="C18" s="22" t="s">
        <v>1458</v>
      </c>
      <c r="E18" s="23" t="s">
        <v>1459</v>
      </c>
      <c r="L18" s="37"/>
      <c r="M18" s="38">
        <f>SUMIFS(M19:M26,A19:A26,"P")</f>
        <v>0</v>
      </c>
      <c r="N18" s="37"/>
    </row>
    <row r="19">
      <c r="A19" s="1" t="s">
        <v>143</v>
      </c>
      <c r="B19" s="28">
        <v>3</v>
      </c>
      <c r="C19" s="29" t="s">
        <v>1220</v>
      </c>
      <c r="D19" s="28" t="s">
        <v>145</v>
      </c>
      <c r="E19" s="30" t="s">
        <v>1221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2757</v>
      </c>
    </row>
    <row r="22" ht="79.2">
      <c r="A22" s="1" t="s">
        <v>152</v>
      </c>
      <c r="E22" s="30" t="s">
        <v>477</v>
      </c>
    </row>
    <row r="23" ht="26.4">
      <c r="A23" s="1" t="s">
        <v>143</v>
      </c>
      <c r="B23" s="28">
        <v>4</v>
      </c>
      <c r="C23" s="29" t="s">
        <v>2758</v>
      </c>
      <c r="D23" s="28" t="s">
        <v>145</v>
      </c>
      <c r="E23" s="30" t="s">
        <v>2759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1196</v>
      </c>
    </row>
    <row r="26" ht="211.2">
      <c r="A26" s="1" t="s">
        <v>152</v>
      </c>
      <c r="E26" s="30" t="s">
        <v>2760</v>
      </c>
    </row>
    <row r="27">
      <c r="A27" s="1" t="s">
        <v>140</v>
      </c>
      <c r="C27" s="22" t="s">
        <v>141</v>
      </c>
      <c r="E27" s="23" t="s">
        <v>1430</v>
      </c>
      <c r="L27" s="37"/>
      <c r="M27" s="38">
        <f>SUMIFS(M28:M171,A28:A171,"P")</f>
        <v>0</v>
      </c>
      <c r="N27" s="37"/>
    </row>
    <row r="28">
      <c r="A28" s="1" t="s">
        <v>143</v>
      </c>
      <c r="B28" s="28">
        <v>5</v>
      </c>
      <c r="C28" s="29" t="s">
        <v>1031</v>
      </c>
      <c r="D28" s="28" t="s">
        <v>145</v>
      </c>
      <c r="E28" s="30" t="s">
        <v>1032</v>
      </c>
      <c r="F28" s="31" t="s">
        <v>292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1021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.8">
      <c r="A30" s="1" t="s">
        <v>150</v>
      </c>
      <c r="E30" s="36" t="s">
        <v>1193</v>
      </c>
    </row>
    <row r="31" ht="171.6">
      <c r="A31" s="1" t="s">
        <v>152</v>
      </c>
      <c r="E31" s="30" t="s">
        <v>1034</v>
      </c>
    </row>
    <row r="32">
      <c r="A32" s="1" t="s">
        <v>143</v>
      </c>
      <c r="B32" s="28">
        <v>6</v>
      </c>
      <c r="C32" s="29" t="s">
        <v>1035</v>
      </c>
      <c r="D32" s="28" t="s">
        <v>145</v>
      </c>
      <c r="E32" s="30" t="s">
        <v>1036</v>
      </c>
      <c r="F32" s="31" t="s">
        <v>292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1021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.8">
      <c r="A34" s="1" t="s">
        <v>150</v>
      </c>
      <c r="E34" s="36" t="s">
        <v>1193</v>
      </c>
    </row>
    <row r="35" ht="132">
      <c r="A35" s="1" t="s">
        <v>152</v>
      </c>
      <c r="E35" s="30" t="s">
        <v>1037</v>
      </c>
    </row>
    <row r="36">
      <c r="A36" s="1" t="s">
        <v>143</v>
      </c>
      <c r="B36" s="28">
        <v>7</v>
      </c>
      <c r="C36" s="29" t="s">
        <v>2421</v>
      </c>
      <c r="D36" s="28" t="s">
        <v>145</v>
      </c>
      <c r="E36" s="30" t="s">
        <v>2422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1851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2423</v>
      </c>
      <c r="D40" s="28" t="s">
        <v>145</v>
      </c>
      <c r="E40" s="30" t="s">
        <v>2424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1851</v>
      </c>
    </row>
    <row r="43" ht="145.2">
      <c r="A43" s="1" t="s">
        <v>152</v>
      </c>
      <c r="E43" s="30" t="s">
        <v>1066</v>
      </c>
    </row>
    <row r="44">
      <c r="A44" s="1" t="s">
        <v>143</v>
      </c>
      <c r="B44" s="28">
        <v>9</v>
      </c>
      <c r="C44" s="29" t="s">
        <v>2425</v>
      </c>
      <c r="D44" s="28" t="s">
        <v>145</v>
      </c>
      <c r="E44" s="30" t="s">
        <v>2426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1851</v>
      </c>
    </row>
    <row r="47" ht="158.4">
      <c r="A47" s="1" t="s">
        <v>152</v>
      </c>
      <c r="E47" s="30" t="s">
        <v>1041</v>
      </c>
    </row>
    <row r="48">
      <c r="A48" s="1" t="s">
        <v>143</v>
      </c>
      <c r="B48" s="28">
        <v>10</v>
      </c>
      <c r="C48" s="29" t="s">
        <v>2427</v>
      </c>
      <c r="D48" s="28" t="s">
        <v>145</v>
      </c>
      <c r="E48" s="30" t="s">
        <v>2428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1580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2429</v>
      </c>
      <c r="D52" s="28" t="s">
        <v>145</v>
      </c>
      <c r="E52" s="30" t="s">
        <v>2430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1580</v>
      </c>
    </row>
    <row r="55" ht="145.2">
      <c r="A55" s="1" t="s">
        <v>152</v>
      </c>
      <c r="E55" s="30" t="s">
        <v>1066</v>
      </c>
    </row>
    <row r="56" ht="26.4">
      <c r="A56" s="1" t="s">
        <v>143</v>
      </c>
      <c r="B56" s="28">
        <v>12</v>
      </c>
      <c r="C56" s="29" t="s">
        <v>2431</v>
      </c>
      <c r="D56" s="28" t="s">
        <v>145</v>
      </c>
      <c r="E56" s="30" t="s">
        <v>2432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1196</v>
      </c>
    </row>
    <row r="59" ht="158.4">
      <c r="A59" s="1" t="s">
        <v>152</v>
      </c>
      <c r="E59" s="30" t="s">
        <v>1041</v>
      </c>
    </row>
    <row r="60" ht="26.4">
      <c r="A60" s="1" t="s">
        <v>143</v>
      </c>
      <c r="B60" s="28">
        <v>13</v>
      </c>
      <c r="C60" s="29" t="s">
        <v>2433</v>
      </c>
      <c r="D60" s="28" t="s">
        <v>145</v>
      </c>
      <c r="E60" s="30" t="s">
        <v>2434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2761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2435</v>
      </c>
      <c r="D64" s="28" t="s">
        <v>145</v>
      </c>
      <c r="E64" s="30" t="s">
        <v>2436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2762</v>
      </c>
    </row>
    <row r="67" ht="145.2">
      <c r="A67" s="1" t="s">
        <v>152</v>
      </c>
      <c r="E67" s="30" t="s">
        <v>1066</v>
      </c>
    </row>
    <row r="68">
      <c r="A68" s="1" t="s">
        <v>143</v>
      </c>
      <c r="B68" s="28">
        <v>15</v>
      </c>
      <c r="C68" s="29" t="s">
        <v>2438</v>
      </c>
      <c r="D68" s="28" t="s">
        <v>145</v>
      </c>
      <c r="E68" s="30" t="s">
        <v>2439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1563</v>
      </c>
    </row>
    <row r="71" ht="158.4">
      <c r="A71" s="1" t="s">
        <v>152</v>
      </c>
      <c r="E71" s="30" t="s">
        <v>1041</v>
      </c>
    </row>
    <row r="72">
      <c r="A72" s="1" t="s">
        <v>143</v>
      </c>
      <c r="B72" s="28">
        <v>16</v>
      </c>
      <c r="C72" s="29" t="s">
        <v>2440</v>
      </c>
      <c r="D72" s="28" t="s">
        <v>145</v>
      </c>
      <c r="E72" s="30" t="s">
        <v>2441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1563</v>
      </c>
    </row>
    <row r="75" ht="145.2">
      <c r="A75" s="1" t="s">
        <v>152</v>
      </c>
      <c r="E75" s="30" t="s">
        <v>1066</v>
      </c>
    </row>
    <row r="76">
      <c r="A76" s="1" t="s">
        <v>143</v>
      </c>
      <c r="B76" s="28">
        <v>17</v>
      </c>
      <c r="C76" s="29" t="s">
        <v>2442</v>
      </c>
      <c r="D76" s="28" t="s">
        <v>145</v>
      </c>
      <c r="E76" s="30" t="s">
        <v>2443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1524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2445</v>
      </c>
      <c r="D80" s="28" t="s">
        <v>145</v>
      </c>
      <c r="E80" s="30" t="s">
        <v>2446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1524</v>
      </c>
    </row>
    <row r="83" ht="145.2">
      <c r="A83" s="1" t="s">
        <v>152</v>
      </c>
      <c r="E83" s="30" t="s">
        <v>1066</v>
      </c>
    </row>
    <row r="84">
      <c r="A84" s="1" t="s">
        <v>143</v>
      </c>
      <c r="B84" s="28">
        <v>19</v>
      </c>
      <c r="C84" s="29" t="s">
        <v>2447</v>
      </c>
      <c r="D84" s="28" t="s">
        <v>145</v>
      </c>
      <c r="E84" s="30" t="s">
        <v>2448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2763</v>
      </c>
    </row>
    <row r="87" ht="158.4">
      <c r="A87" s="1" t="s">
        <v>152</v>
      </c>
      <c r="E87" s="30" t="s">
        <v>1041</v>
      </c>
    </row>
    <row r="88">
      <c r="A88" s="1" t="s">
        <v>143</v>
      </c>
      <c r="B88" s="28">
        <v>20</v>
      </c>
      <c r="C88" s="29" t="s">
        <v>2449</v>
      </c>
      <c r="D88" s="28" t="s">
        <v>145</v>
      </c>
      <c r="E88" s="30" t="s">
        <v>2450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2763</v>
      </c>
    </row>
    <row r="91" ht="145.2">
      <c r="A91" s="1" t="s">
        <v>152</v>
      </c>
      <c r="E91" s="30" t="s">
        <v>1066</v>
      </c>
    </row>
    <row r="92">
      <c r="A92" s="1" t="s">
        <v>143</v>
      </c>
      <c r="B92" s="28">
        <v>21</v>
      </c>
      <c r="C92" s="29" t="s">
        <v>2451</v>
      </c>
      <c r="D92" s="28" t="s">
        <v>145</v>
      </c>
      <c r="E92" s="30" t="s">
        <v>2452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1193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2453</v>
      </c>
      <c r="D96" s="28" t="s">
        <v>145</v>
      </c>
      <c r="E96" s="30" t="s">
        <v>2454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1193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2455</v>
      </c>
      <c r="D100" s="28" t="s">
        <v>145</v>
      </c>
      <c r="E100" s="30" t="s">
        <v>2456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1848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2457</v>
      </c>
      <c r="D104" s="28" t="s">
        <v>145</v>
      </c>
      <c r="E104" s="30" t="s">
        <v>2458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1848</v>
      </c>
    </row>
    <row r="107" ht="145.2">
      <c r="A107" s="1" t="s">
        <v>152</v>
      </c>
      <c r="E107" s="30" t="s">
        <v>1066</v>
      </c>
    </row>
    <row r="108">
      <c r="A108" s="1" t="s">
        <v>143</v>
      </c>
      <c r="B108" s="28">
        <v>25</v>
      </c>
      <c r="C108" s="29" t="s">
        <v>2459</v>
      </c>
      <c r="D108" s="28" t="s">
        <v>145</v>
      </c>
      <c r="E108" s="30" t="s">
        <v>2460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1580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2461</v>
      </c>
      <c r="D112" s="28" t="s">
        <v>145</v>
      </c>
      <c r="E112" s="30" t="s">
        <v>2462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1580</v>
      </c>
    </row>
    <row r="115" ht="145.2">
      <c r="A115" s="1" t="s">
        <v>152</v>
      </c>
      <c r="E115" s="30" t="s">
        <v>1066</v>
      </c>
    </row>
    <row r="116">
      <c r="A116" s="1" t="s">
        <v>143</v>
      </c>
      <c r="B116" s="28">
        <v>27</v>
      </c>
      <c r="C116" s="29" t="s">
        <v>2463</v>
      </c>
      <c r="D116" s="28" t="s">
        <v>145</v>
      </c>
      <c r="E116" s="30" t="s">
        <v>2464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1580</v>
      </c>
    </row>
    <row r="119" ht="158.4">
      <c r="A119" s="1" t="s">
        <v>152</v>
      </c>
      <c r="E119" s="30" t="s">
        <v>1041</v>
      </c>
    </row>
    <row r="120">
      <c r="A120" s="1" t="s">
        <v>143</v>
      </c>
      <c r="B120" s="28">
        <v>28</v>
      </c>
      <c r="C120" s="29" t="s">
        <v>2465</v>
      </c>
      <c r="D120" s="28" t="s">
        <v>145</v>
      </c>
      <c r="E120" s="30" t="s">
        <v>2466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1580</v>
      </c>
    </row>
    <row r="123" ht="145.2">
      <c r="A123" s="1" t="s">
        <v>152</v>
      </c>
      <c r="E123" s="30" t="s">
        <v>1066</v>
      </c>
    </row>
    <row r="124" ht="26.4">
      <c r="A124" s="1" t="s">
        <v>143</v>
      </c>
      <c r="B124" s="28">
        <v>29</v>
      </c>
      <c r="C124" s="29" t="s">
        <v>2467</v>
      </c>
      <c r="D124" s="28" t="s">
        <v>145</v>
      </c>
      <c r="E124" s="30" t="s">
        <v>2468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1851</v>
      </c>
    </row>
    <row r="127" ht="158.4">
      <c r="A127" s="1" t="s">
        <v>152</v>
      </c>
      <c r="E127" s="30" t="s">
        <v>1041</v>
      </c>
    </row>
    <row r="128" ht="26.4">
      <c r="A128" s="1" t="s">
        <v>143</v>
      </c>
      <c r="B128" s="28">
        <v>30</v>
      </c>
      <c r="C128" s="29" t="s">
        <v>2469</v>
      </c>
      <c r="D128" s="28" t="s">
        <v>145</v>
      </c>
      <c r="E128" s="30" t="s">
        <v>2470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1851</v>
      </c>
    </row>
    <row r="131" ht="158.4">
      <c r="A131" s="1" t="s">
        <v>152</v>
      </c>
      <c r="E131" s="30" t="s">
        <v>1041</v>
      </c>
    </row>
    <row r="132">
      <c r="A132" s="1" t="s">
        <v>143</v>
      </c>
      <c r="B132" s="28">
        <v>31</v>
      </c>
      <c r="C132" s="29" t="s">
        <v>2471</v>
      </c>
      <c r="D132" s="28" t="s">
        <v>145</v>
      </c>
      <c r="E132" s="30" t="s">
        <v>2472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2473</v>
      </c>
    </row>
    <row r="135" ht="145.2">
      <c r="A135" s="1" t="s">
        <v>152</v>
      </c>
      <c r="E135" s="30" t="s">
        <v>1066</v>
      </c>
    </row>
    <row r="136">
      <c r="A136" s="1" t="s">
        <v>143</v>
      </c>
      <c r="B136" s="28">
        <v>32</v>
      </c>
      <c r="C136" s="29" t="s">
        <v>2474</v>
      </c>
      <c r="D136" s="28" t="s">
        <v>145</v>
      </c>
      <c r="E136" s="30" t="s">
        <v>2475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1196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2476</v>
      </c>
      <c r="D140" s="28" t="s">
        <v>145</v>
      </c>
      <c r="E140" s="30" t="s">
        <v>2477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1196</v>
      </c>
    </row>
    <row r="143" ht="145.2">
      <c r="A143" s="1" t="s">
        <v>152</v>
      </c>
      <c r="E143" s="30" t="s">
        <v>1066</v>
      </c>
    </row>
    <row r="144">
      <c r="A144" s="1" t="s">
        <v>143</v>
      </c>
      <c r="B144" s="28">
        <v>34</v>
      </c>
      <c r="C144" s="29" t="s">
        <v>2478</v>
      </c>
      <c r="D144" s="28" t="s">
        <v>145</v>
      </c>
      <c r="E144" s="30" t="s">
        <v>2479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1489</v>
      </c>
    </row>
    <row r="147" ht="158.4">
      <c r="A147" s="1" t="s">
        <v>152</v>
      </c>
      <c r="E147" s="30" t="s">
        <v>1041</v>
      </c>
    </row>
    <row r="148">
      <c r="A148" s="1" t="s">
        <v>143</v>
      </c>
      <c r="B148" s="28">
        <v>35</v>
      </c>
      <c r="C148" s="29" t="s">
        <v>2480</v>
      </c>
      <c r="D148" s="28" t="s">
        <v>145</v>
      </c>
      <c r="E148" s="30" t="s">
        <v>2481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1196</v>
      </c>
    </row>
    <row r="151" ht="158.4">
      <c r="A151" s="1" t="s">
        <v>152</v>
      </c>
      <c r="E151" s="30" t="s">
        <v>1041</v>
      </c>
    </row>
    <row r="152">
      <c r="A152" s="1" t="s">
        <v>143</v>
      </c>
      <c r="B152" s="28">
        <v>36</v>
      </c>
      <c r="C152" s="29" t="s">
        <v>2482</v>
      </c>
      <c r="D152" s="28" t="s">
        <v>145</v>
      </c>
      <c r="E152" s="30" t="s">
        <v>2483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1196</v>
      </c>
    </row>
    <row r="155" ht="145.2">
      <c r="A155" s="1" t="s">
        <v>152</v>
      </c>
      <c r="E155" s="30" t="s">
        <v>1066</v>
      </c>
    </row>
    <row r="156">
      <c r="A156" s="1" t="s">
        <v>143</v>
      </c>
      <c r="B156" s="28">
        <v>37</v>
      </c>
      <c r="C156" s="29" t="s">
        <v>2484</v>
      </c>
      <c r="D156" s="28" t="s">
        <v>145</v>
      </c>
      <c r="E156" s="30" t="s">
        <v>2485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1193</v>
      </c>
    </row>
    <row r="159" ht="211.2">
      <c r="A159" s="1" t="s">
        <v>152</v>
      </c>
      <c r="E159" s="30" t="s">
        <v>1197</v>
      </c>
    </row>
    <row r="160">
      <c r="A160" s="1" t="s">
        <v>143</v>
      </c>
      <c r="B160" s="28">
        <v>38</v>
      </c>
      <c r="C160" s="29" t="s">
        <v>2486</v>
      </c>
      <c r="D160" s="28" t="s">
        <v>145</v>
      </c>
      <c r="E160" s="30" t="s">
        <v>2487</v>
      </c>
      <c r="F160" s="31" t="s">
        <v>205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1534</v>
      </c>
    </row>
    <row r="163" ht="145.2">
      <c r="A163" s="1" t="s">
        <v>152</v>
      </c>
      <c r="E163" s="30" t="s">
        <v>2488</v>
      </c>
    </row>
    <row r="164" ht="26.4">
      <c r="A164" s="1" t="s">
        <v>143</v>
      </c>
      <c r="B164" s="28">
        <v>39</v>
      </c>
      <c r="C164" s="29" t="s">
        <v>2489</v>
      </c>
      <c r="D164" s="28" t="s">
        <v>145</v>
      </c>
      <c r="E164" s="30" t="s">
        <v>2490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1021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.8">
      <c r="A166" s="1" t="s">
        <v>150</v>
      </c>
      <c r="E166" s="36" t="s">
        <v>2764</v>
      </c>
    </row>
    <row r="167" ht="158.4">
      <c r="A167" s="1" t="s">
        <v>152</v>
      </c>
      <c r="E167" s="30" t="s">
        <v>1101</v>
      </c>
    </row>
    <row r="168">
      <c r="A168" s="1" t="s">
        <v>143</v>
      </c>
      <c r="B168" s="28">
        <v>40</v>
      </c>
      <c r="C168" s="29" t="s">
        <v>2491</v>
      </c>
      <c r="D168" s="28" t="s">
        <v>145</v>
      </c>
      <c r="E168" s="30" t="s">
        <v>2492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1021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.8">
      <c r="A170" s="1" t="s">
        <v>150</v>
      </c>
      <c r="E170" s="36" t="s">
        <v>2764</v>
      </c>
    </row>
    <row r="171" ht="158.4">
      <c r="A171" s="1" t="s">
        <v>152</v>
      </c>
      <c r="E171" s="30" t="s">
        <v>1101</v>
      </c>
    </row>
    <row r="172">
      <c r="A172" s="1" t="s">
        <v>140</v>
      </c>
      <c r="C172" s="22" t="s">
        <v>2493</v>
      </c>
      <c r="E172" s="23" t="s">
        <v>2494</v>
      </c>
      <c r="L172" s="37"/>
      <c r="M172" s="38">
        <f>SUMIFS(M173:M176,A173:A176,"P")</f>
        <v>0</v>
      </c>
      <c r="N172" s="37"/>
    </row>
    <row r="173">
      <c r="A173" s="1" t="s">
        <v>143</v>
      </c>
      <c r="B173" s="28">
        <v>41</v>
      </c>
      <c r="C173" s="29" t="s">
        <v>2495</v>
      </c>
      <c r="D173" s="28" t="s">
        <v>145</v>
      </c>
      <c r="E173" s="30" t="s">
        <v>2496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9" t="s">
        <v>145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2497</v>
      </c>
    </row>
    <row r="175" ht="52.8">
      <c r="A175" s="1" t="s">
        <v>150</v>
      </c>
      <c r="E175" s="36" t="s">
        <v>1193</v>
      </c>
    </row>
    <row r="176">
      <c r="A176" s="1" t="s">
        <v>152</v>
      </c>
      <c r="E176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2765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2765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SUMIFS(M10:M29,A10:A29,"P")</f>
        <v>0</v>
      </c>
      <c r="N9" s="37"/>
    </row>
    <row r="10" ht="26.4">
      <c r="A10" s="1" t="s">
        <v>143</v>
      </c>
      <c r="B10" s="28">
        <v>72</v>
      </c>
      <c r="C10" s="29" t="s">
        <v>2327</v>
      </c>
      <c r="D10" s="28" t="s">
        <v>2328</v>
      </c>
      <c r="E10" s="30" t="s">
        <v>2329</v>
      </c>
      <c r="F10" s="31" t="s">
        <v>236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237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149</v>
      </c>
      <c r="E11" s="30" t="s">
        <v>238</v>
      </c>
    </row>
    <row r="12" ht="66">
      <c r="A12" s="1" t="s">
        <v>150</v>
      </c>
      <c r="E12" s="36" t="s">
        <v>2732</v>
      </c>
    </row>
    <row r="13" ht="211.2">
      <c r="A13" s="1" t="s">
        <v>152</v>
      </c>
      <c r="E13" s="30" t="s">
        <v>239</v>
      </c>
    </row>
    <row r="14" ht="26.4">
      <c r="A14" s="1" t="s">
        <v>143</v>
      </c>
      <c r="B14" s="28">
        <v>73</v>
      </c>
      <c r="C14" s="29" t="s">
        <v>2331</v>
      </c>
      <c r="D14" s="28" t="s">
        <v>2332</v>
      </c>
      <c r="E14" s="30" t="s">
        <v>2333</v>
      </c>
      <c r="F14" s="31" t="s">
        <v>236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237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149</v>
      </c>
      <c r="E15" s="30" t="s">
        <v>238</v>
      </c>
    </row>
    <row r="16" ht="66">
      <c r="A16" s="1" t="s">
        <v>150</v>
      </c>
      <c r="E16" s="36" t="s">
        <v>2254</v>
      </c>
    </row>
    <row r="17" ht="211.2">
      <c r="A17" s="1" t="s">
        <v>152</v>
      </c>
      <c r="E17" s="30" t="s">
        <v>239</v>
      </c>
    </row>
    <row r="18" ht="26.4">
      <c r="A18" s="1" t="s">
        <v>143</v>
      </c>
      <c r="B18" s="28">
        <v>74</v>
      </c>
      <c r="C18" s="29" t="s">
        <v>429</v>
      </c>
      <c r="D18" s="28" t="s">
        <v>430</v>
      </c>
      <c r="E18" s="30" t="s">
        <v>431</v>
      </c>
      <c r="F18" s="31" t="s">
        <v>236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237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149</v>
      </c>
      <c r="E19" s="30" t="s">
        <v>238</v>
      </c>
    </row>
    <row r="20">
      <c r="A20" s="1" t="s">
        <v>150</v>
      </c>
      <c r="E20" s="28"/>
    </row>
    <row r="21" ht="211.2">
      <c r="A21" s="1" t="s">
        <v>152</v>
      </c>
      <c r="E21" s="30" t="s">
        <v>239</v>
      </c>
    </row>
    <row r="22" ht="26.4">
      <c r="A22" s="1" t="s">
        <v>143</v>
      </c>
      <c r="B22" s="28">
        <v>75</v>
      </c>
      <c r="C22" s="29" t="s">
        <v>1413</v>
      </c>
      <c r="D22" s="28" t="s">
        <v>1414</v>
      </c>
      <c r="E22" s="30" t="s">
        <v>1415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237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149</v>
      </c>
      <c r="E23" s="30" t="s">
        <v>238</v>
      </c>
    </row>
    <row r="24" ht="66">
      <c r="A24" s="1" t="s">
        <v>150</v>
      </c>
      <c r="E24" s="36" t="s">
        <v>2766</v>
      </c>
    </row>
    <row r="25" ht="211.2">
      <c r="A25" s="1" t="s">
        <v>152</v>
      </c>
      <c r="E25" s="30" t="s">
        <v>239</v>
      </c>
    </row>
    <row r="26" ht="26.4">
      <c r="A26" s="1" t="s">
        <v>143</v>
      </c>
      <c r="B26" s="28">
        <v>76</v>
      </c>
      <c r="C26" s="29" t="s">
        <v>2135</v>
      </c>
      <c r="D26" s="28" t="s">
        <v>145</v>
      </c>
      <c r="E26" s="30" t="s">
        <v>2629</v>
      </c>
      <c r="F26" s="31" t="s">
        <v>318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/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.4">
      <c r="A28" s="1" t="s">
        <v>150</v>
      </c>
      <c r="E28" s="36" t="s">
        <v>2767</v>
      </c>
    </row>
    <row r="29">
      <c r="A29" s="1" t="s">
        <v>152</v>
      </c>
      <c r="E29" s="30" t="s">
        <v>2138</v>
      </c>
    </row>
    <row r="30">
      <c r="A30" s="1" t="s">
        <v>140</v>
      </c>
      <c r="C30" s="22" t="s">
        <v>1418</v>
      </c>
      <c r="E30" s="23" t="s">
        <v>1419</v>
      </c>
      <c r="L30" s="37"/>
      <c r="M30" s="38">
        <f>SUMIFS(M31:M42,A31:A42,"P")</f>
        <v>0</v>
      </c>
      <c r="N30" s="37"/>
    </row>
    <row r="31">
      <c r="A31" s="1" t="s">
        <v>143</v>
      </c>
      <c r="B31" s="28">
        <v>1</v>
      </c>
      <c r="C31" s="29" t="s">
        <v>2076</v>
      </c>
      <c r="D31" s="28" t="s">
        <v>145</v>
      </c>
      <c r="E31" s="30" t="s">
        <v>2077</v>
      </c>
      <c r="F31" s="31" t="s">
        <v>258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148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6">
      <c r="A33" s="1" t="s">
        <v>150</v>
      </c>
      <c r="E33" s="36" t="s">
        <v>2768</v>
      </c>
    </row>
    <row r="34" ht="356.4">
      <c r="A34" s="1" t="s">
        <v>152</v>
      </c>
      <c r="E34" s="30" t="s">
        <v>260</v>
      </c>
    </row>
    <row r="35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148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6">
      <c r="A37" s="1" t="s">
        <v>150</v>
      </c>
      <c r="E37" s="36" t="s">
        <v>2769</v>
      </c>
    </row>
    <row r="38" ht="264">
      <c r="A38" s="1" t="s">
        <v>152</v>
      </c>
      <c r="E38" s="30" t="s">
        <v>268</v>
      </c>
    </row>
    <row r="39">
      <c r="A39" s="1" t="s">
        <v>143</v>
      </c>
      <c r="B39" s="28">
        <v>3</v>
      </c>
      <c r="C39" s="29" t="s">
        <v>2089</v>
      </c>
      <c r="D39" s="28" t="s">
        <v>145</v>
      </c>
      <c r="E39" s="30" t="s">
        <v>2090</v>
      </c>
      <c r="F39" s="31" t="s">
        <v>258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148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6">
      <c r="A41" s="1" t="s">
        <v>150</v>
      </c>
      <c r="E41" s="36" t="s">
        <v>2770</v>
      </c>
    </row>
    <row r="42" ht="330">
      <c r="A42" s="1" t="s">
        <v>152</v>
      </c>
      <c r="E42" s="30" t="s">
        <v>2092</v>
      </c>
    </row>
    <row r="43">
      <c r="A43" s="1" t="s">
        <v>140</v>
      </c>
      <c r="C43" s="22" t="s">
        <v>1423</v>
      </c>
      <c r="E43" s="23" t="s">
        <v>1424</v>
      </c>
      <c r="L43" s="37"/>
      <c r="M43" s="38">
        <f>SUMIFS(M44:M47,A44:A47,"P")</f>
        <v>0</v>
      </c>
      <c r="N43" s="37"/>
    </row>
    <row r="44">
      <c r="A44" s="1" t="s">
        <v>143</v>
      </c>
      <c r="B44" s="28">
        <v>4</v>
      </c>
      <c r="C44" s="29" t="s">
        <v>1425</v>
      </c>
      <c r="D44" s="28" t="s">
        <v>145</v>
      </c>
      <c r="E44" s="30" t="s">
        <v>1426</v>
      </c>
      <c r="F44" s="31" t="s">
        <v>1427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148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6">
      <c r="A46" s="1" t="s">
        <v>150</v>
      </c>
      <c r="E46" s="36" t="s">
        <v>2771</v>
      </c>
    </row>
    <row r="47" ht="52.8">
      <c r="A47" s="1" t="s">
        <v>152</v>
      </c>
      <c r="E47" s="30" t="s">
        <v>1429</v>
      </c>
    </row>
    <row r="48">
      <c r="A48" s="1" t="s">
        <v>140</v>
      </c>
      <c r="C48" s="22" t="s">
        <v>2106</v>
      </c>
      <c r="E48" s="23" t="s">
        <v>2107</v>
      </c>
      <c r="L48" s="37"/>
      <c r="M48" s="38">
        <f>SUMIFS(M49:M88,A49:A88,"P")</f>
        <v>0</v>
      </c>
      <c r="N48" s="37"/>
    </row>
    <row r="49" ht="26.4">
      <c r="A49" s="1" t="s">
        <v>143</v>
      </c>
      <c r="B49" s="28">
        <v>5</v>
      </c>
      <c r="C49" s="29" t="s">
        <v>1616</v>
      </c>
      <c r="D49" s="28" t="s">
        <v>145</v>
      </c>
      <c r="E49" s="30" t="s">
        <v>1617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9" t="s">
        <v>148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6">
      <c r="A51" s="1" t="s">
        <v>150</v>
      </c>
      <c r="E51" s="36" t="s">
        <v>2772</v>
      </c>
    </row>
    <row r="52" ht="79.2">
      <c r="A52" s="1" t="s">
        <v>152</v>
      </c>
      <c r="E52" s="30" t="s">
        <v>1619</v>
      </c>
    </row>
    <row r="53">
      <c r="A53" s="1" t="s">
        <v>143</v>
      </c>
      <c r="B53" s="28">
        <v>6</v>
      </c>
      <c r="C53" s="29" t="s">
        <v>2112</v>
      </c>
      <c r="D53" s="28" t="s">
        <v>145</v>
      </c>
      <c r="E53" s="30" t="s">
        <v>2113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9" t="s">
        <v>148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6">
      <c r="A55" s="1" t="s">
        <v>150</v>
      </c>
      <c r="E55" s="36" t="s">
        <v>2773</v>
      </c>
    </row>
    <row r="56" ht="79.2">
      <c r="A56" s="1" t="s">
        <v>152</v>
      </c>
      <c r="E56" s="30" t="s">
        <v>1619</v>
      </c>
    </row>
    <row r="57">
      <c r="A57" s="1" t="s">
        <v>143</v>
      </c>
      <c r="B57" s="28">
        <v>7</v>
      </c>
      <c r="C57" s="29" t="s">
        <v>2118</v>
      </c>
      <c r="D57" s="28" t="s">
        <v>145</v>
      </c>
      <c r="E57" s="30" t="s">
        <v>2119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9" t="s">
        <v>148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6">
      <c r="A59" s="1" t="s">
        <v>150</v>
      </c>
      <c r="E59" s="36" t="s">
        <v>2774</v>
      </c>
    </row>
    <row r="60" ht="79.2">
      <c r="A60" s="1" t="s">
        <v>152</v>
      </c>
      <c r="E60" s="30" t="s">
        <v>1619</v>
      </c>
    </row>
    <row r="61">
      <c r="A61" s="1" t="s">
        <v>143</v>
      </c>
      <c r="B61" s="28">
        <v>8</v>
      </c>
      <c r="C61" s="29" t="s">
        <v>269</v>
      </c>
      <c r="D61" s="28" t="s">
        <v>145</v>
      </c>
      <c r="E61" s="30" t="s">
        <v>270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9" t="s">
        <v>148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6">
      <c r="A63" s="1" t="s">
        <v>150</v>
      </c>
      <c r="E63" s="36" t="s">
        <v>2775</v>
      </c>
    </row>
    <row r="64" ht="79.2">
      <c r="A64" s="1" t="s">
        <v>152</v>
      </c>
      <c r="E64" s="30" t="s">
        <v>272</v>
      </c>
    </row>
    <row r="65">
      <c r="A65" s="1" t="s">
        <v>143</v>
      </c>
      <c r="B65" s="28">
        <v>9</v>
      </c>
      <c r="C65" s="29" t="s">
        <v>467</v>
      </c>
      <c r="D65" s="28" t="s">
        <v>145</v>
      </c>
      <c r="E65" s="30" t="s">
        <v>468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9" t="s">
        <v>148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6">
      <c r="A67" s="1" t="s">
        <v>150</v>
      </c>
      <c r="E67" s="36" t="s">
        <v>2776</v>
      </c>
    </row>
    <row r="68" ht="79.2">
      <c r="A68" s="1" t="s">
        <v>152</v>
      </c>
      <c r="E68" s="30" t="s">
        <v>272</v>
      </c>
    </row>
    <row r="69">
      <c r="A69" s="1" t="s">
        <v>143</v>
      </c>
      <c r="B69" s="28">
        <v>10</v>
      </c>
      <c r="C69" s="29" t="s">
        <v>273</v>
      </c>
      <c r="D69" s="28" t="s">
        <v>145</v>
      </c>
      <c r="E69" s="30" t="s">
        <v>274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9" t="s">
        <v>148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6">
      <c r="A71" s="1" t="s">
        <v>150</v>
      </c>
      <c r="E71" s="36" t="s">
        <v>2777</v>
      </c>
    </row>
    <row r="72" ht="79.2">
      <c r="A72" s="1" t="s">
        <v>152</v>
      </c>
      <c r="E72" s="30" t="s">
        <v>272</v>
      </c>
    </row>
    <row r="73">
      <c r="A73" s="1" t="s">
        <v>143</v>
      </c>
      <c r="B73" s="28">
        <v>11</v>
      </c>
      <c r="C73" s="29" t="s">
        <v>2778</v>
      </c>
      <c r="D73" s="28" t="s">
        <v>145</v>
      </c>
      <c r="E73" s="30" t="s">
        <v>2779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9" t="s">
        <v>148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6">
      <c r="A75" s="1" t="s">
        <v>150</v>
      </c>
      <c r="E75" s="36" t="s">
        <v>2780</v>
      </c>
    </row>
    <row r="76" ht="92.4">
      <c r="A76" s="1" t="s">
        <v>152</v>
      </c>
      <c r="E76" s="30" t="s">
        <v>279</v>
      </c>
    </row>
    <row r="77">
      <c r="A77" s="1" t="s">
        <v>143</v>
      </c>
      <c r="B77" s="28">
        <v>12</v>
      </c>
      <c r="C77" s="29" t="s">
        <v>276</v>
      </c>
      <c r="D77" s="28" t="s">
        <v>145</v>
      </c>
      <c r="E77" s="30" t="s">
        <v>277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9" t="s">
        <v>148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6">
      <c r="A79" s="1" t="s">
        <v>150</v>
      </c>
      <c r="E79" s="36" t="s">
        <v>2771</v>
      </c>
    </row>
    <row r="80" ht="92.4">
      <c r="A80" s="1" t="s">
        <v>152</v>
      </c>
      <c r="E80" s="30" t="s">
        <v>279</v>
      </c>
    </row>
    <row r="81" ht="26.4">
      <c r="A81" s="1" t="s">
        <v>143</v>
      </c>
      <c r="B81" s="28">
        <v>13</v>
      </c>
      <c r="C81" s="29" t="s">
        <v>283</v>
      </c>
      <c r="D81" s="28" t="s">
        <v>145</v>
      </c>
      <c r="E81" s="30" t="s">
        <v>284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9" t="s">
        <v>148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6">
      <c r="A83" s="1" t="s">
        <v>150</v>
      </c>
      <c r="E83" s="36" t="s">
        <v>2707</v>
      </c>
    </row>
    <row r="84" ht="105.6">
      <c r="A84" s="1" t="s">
        <v>152</v>
      </c>
      <c r="E84" s="30" t="s">
        <v>285</v>
      </c>
    </row>
    <row r="85" ht="26.4">
      <c r="A85" s="1" t="s">
        <v>143</v>
      </c>
      <c r="B85" s="28">
        <v>14</v>
      </c>
      <c r="C85" s="29" t="s">
        <v>2131</v>
      </c>
      <c r="D85" s="28" t="s">
        <v>145</v>
      </c>
      <c r="E85" s="30" t="s">
        <v>2132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3">
        <v>0</v>
      </c>
      <c r="M85" s="20">
        <f>ROUND(G85*L85,P4)</f>
        <v>0</v>
      </c>
      <c r="N85" s="39" t="s">
        <v>148</v>
      </c>
      <c r="O85" s="35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6">
      <c r="A87" s="1" t="s">
        <v>150</v>
      </c>
      <c r="E87" s="36" t="s">
        <v>2739</v>
      </c>
    </row>
    <row r="88" ht="105.6">
      <c r="A88" s="1" t="s">
        <v>152</v>
      </c>
      <c r="E88" s="30" t="s">
        <v>2134</v>
      </c>
    </row>
    <row r="89">
      <c r="A89" s="1" t="s">
        <v>140</v>
      </c>
      <c r="C89" s="22" t="s">
        <v>1458</v>
      </c>
      <c r="E89" s="23" t="s">
        <v>2139</v>
      </c>
      <c r="L89" s="37"/>
      <c r="M89" s="38">
        <f>SUMIFS(M90:M101,A90:A101,"P")</f>
        <v>0</v>
      </c>
      <c r="N89" s="37"/>
    </row>
    <row r="90">
      <c r="A90" s="1" t="s">
        <v>143</v>
      </c>
      <c r="B90" s="28">
        <v>15</v>
      </c>
      <c r="C90" s="29" t="s">
        <v>2140</v>
      </c>
      <c r="D90" s="28" t="s">
        <v>145</v>
      </c>
      <c r="E90" s="30" t="s">
        <v>2141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2781</v>
      </c>
    </row>
    <row r="93" ht="118.8">
      <c r="A93" s="1" t="s">
        <v>152</v>
      </c>
      <c r="E93" s="30" t="s">
        <v>2143</v>
      </c>
    </row>
    <row r="94">
      <c r="A94" s="1" t="s">
        <v>143</v>
      </c>
      <c r="B94" s="28">
        <v>16</v>
      </c>
      <c r="C94" s="29" t="s">
        <v>1805</v>
      </c>
      <c r="D94" s="28" t="s">
        <v>145</v>
      </c>
      <c r="E94" s="30" t="s">
        <v>1806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9" t="s">
        <v>148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6">
      <c r="A96" s="1" t="s">
        <v>150</v>
      </c>
      <c r="E96" s="36" t="s">
        <v>2782</v>
      </c>
    </row>
    <row r="97" ht="79.2">
      <c r="A97" s="1" t="s">
        <v>152</v>
      </c>
      <c r="E97" s="30" t="s">
        <v>1807</v>
      </c>
    </row>
    <row r="98">
      <c r="A98" s="1" t="s">
        <v>143</v>
      </c>
      <c r="B98" s="28">
        <v>17</v>
      </c>
      <c r="C98" s="29" t="s">
        <v>1649</v>
      </c>
      <c r="D98" s="28" t="s">
        <v>145</v>
      </c>
      <c r="E98" s="30" t="s">
        <v>1650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9" t="s">
        <v>148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6">
      <c r="A100" s="1" t="s">
        <v>150</v>
      </c>
      <c r="E100" s="36" t="s">
        <v>2783</v>
      </c>
    </row>
    <row r="101" ht="92.4">
      <c r="A101" s="1" t="s">
        <v>152</v>
      </c>
      <c r="E101" s="30" t="s">
        <v>1651</v>
      </c>
    </row>
    <row r="102">
      <c r="A102" s="1" t="s">
        <v>140</v>
      </c>
      <c r="C102" s="22" t="s">
        <v>141</v>
      </c>
      <c r="E102" s="23" t="s">
        <v>1430</v>
      </c>
      <c r="L102" s="37"/>
      <c r="M102" s="38">
        <f>SUMIFS(M103:M318,A103:A318,"P")</f>
        <v>0</v>
      </c>
      <c r="N102" s="37"/>
    </row>
    <row r="103">
      <c r="A103" s="1" t="s">
        <v>143</v>
      </c>
      <c r="B103" s="28">
        <v>18</v>
      </c>
      <c r="C103" s="29" t="s">
        <v>2784</v>
      </c>
      <c r="D103" s="28" t="s">
        <v>145</v>
      </c>
      <c r="E103" s="30" t="s">
        <v>2785</v>
      </c>
      <c r="F103" s="31" t="s">
        <v>2146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9" t="s">
        <v>148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6">
      <c r="A105" s="1" t="s">
        <v>150</v>
      </c>
      <c r="E105" s="36" t="s">
        <v>2786</v>
      </c>
    </row>
    <row r="106" ht="171.6">
      <c r="A106" s="1" t="s">
        <v>152</v>
      </c>
      <c r="E106" s="30" t="s">
        <v>2148</v>
      </c>
    </row>
    <row r="107">
      <c r="A107" s="1" t="s">
        <v>143</v>
      </c>
      <c r="B107" s="28">
        <v>19</v>
      </c>
      <c r="C107" s="29" t="s">
        <v>2787</v>
      </c>
      <c r="D107" s="28" t="s">
        <v>145</v>
      </c>
      <c r="E107" s="30" t="s">
        <v>2788</v>
      </c>
      <c r="F107" s="31" t="s">
        <v>2146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148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6">
      <c r="A109" s="1" t="s">
        <v>150</v>
      </c>
      <c r="E109" s="36" t="s">
        <v>2789</v>
      </c>
    </row>
    <row r="110" ht="171.6">
      <c r="A110" s="1" t="s">
        <v>152</v>
      </c>
      <c r="E110" s="30" t="s">
        <v>2148</v>
      </c>
    </row>
    <row r="111">
      <c r="A111" s="1" t="s">
        <v>143</v>
      </c>
      <c r="B111" s="28">
        <v>20</v>
      </c>
      <c r="C111" s="29" t="s">
        <v>2790</v>
      </c>
      <c r="D111" s="28" t="s">
        <v>145</v>
      </c>
      <c r="E111" s="30" t="s">
        <v>2791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148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6">
      <c r="A113" s="1" t="s">
        <v>150</v>
      </c>
      <c r="E113" s="36" t="s">
        <v>2792</v>
      </c>
    </row>
    <row r="114" ht="132">
      <c r="A114" s="1" t="s">
        <v>152</v>
      </c>
      <c r="E114" s="30" t="s">
        <v>1543</v>
      </c>
    </row>
    <row r="115">
      <c r="A115" s="1" t="s">
        <v>143</v>
      </c>
      <c r="B115" s="28">
        <v>21</v>
      </c>
      <c r="C115" s="29" t="s">
        <v>2363</v>
      </c>
      <c r="D115" s="28" t="s">
        <v>145</v>
      </c>
      <c r="E115" s="30" t="s">
        <v>2364</v>
      </c>
      <c r="F115" s="31" t="s">
        <v>2146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9" t="s">
        <v>148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6">
      <c r="A117" s="1" t="s">
        <v>150</v>
      </c>
      <c r="E117" s="36" t="s">
        <v>2793</v>
      </c>
    </row>
    <row r="118" ht="171.6">
      <c r="A118" s="1" t="s">
        <v>152</v>
      </c>
      <c r="E118" s="30" t="s">
        <v>2148</v>
      </c>
    </row>
    <row r="119">
      <c r="A119" s="1" t="s">
        <v>143</v>
      </c>
      <c r="B119" s="28">
        <v>22</v>
      </c>
      <c r="C119" s="29" t="s">
        <v>2366</v>
      </c>
      <c r="D119" s="28" t="s">
        <v>145</v>
      </c>
      <c r="E119" s="30" t="s">
        <v>2367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148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6">
      <c r="A121" s="1" t="s">
        <v>150</v>
      </c>
      <c r="E121" s="36" t="s">
        <v>2794</v>
      </c>
    </row>
    <row r="122" ht="132">
      <c r="A122" s="1" t="s">
        <v>152</v>
      </c>
      <c r="E122" s="30" t="s">
        <v>1543</v>
      </c>
    </row>
    <row r="123">
      <c r="A123" s="1" t="s">
        <v>143</v>
      </c>
      <c r="B123" s="28">
        <v>23</v>
      </c>
      <c r="C123" s="29" t="s">
        <v>2155</v>
      </c>
      <c r="D123" s="28" t="s">
        <v>145</v>
      </c>
      <c r="E123" s="30" t="s">
        <v>2156</v>
      </c>
      <c r="F123" s="31" t="s">
        <v>2157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148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6">
      <c r="A125" s="1" t="s">
        <v>150</v>
      </c>
      <c r="E125" s="36" t="s">
        <v>2795</v>
      </c>
    </row>
    <row r="126" ht="171.6">
      <c r="A126" s="1" t="s">
        <v>152</v>
      </c>
      <c r="E126" s="30" t="s">
        <v>2159</v>
      </c>
    </row>
    <row r="127">
      <c r="A127" s="1" t="s">
        <v>143</v>
      </c>
      <c r="B127" s="28">
        <v>24</v>
      </c>
      <c r="C127" s="29" t="s">
        <v>2166</v>
      </c>
      <c r="D127" s="28" t="s">
        <v>145</v>
      </c>
      <c r="E127" s="30" t="s">
        <v>2167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148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6">
      <c r="A129" s="1" t="s">
        <v>150</v>
      </c>
      <c r="E129" s="36" t="s">
        <v>2796</v>
      </c>
    </row>
    <row r="130" ht="132">
      <c r="A130" s="1" t="s">
        <v>152</v>
      </c>
      <c r="E130" s="30" t="s">
        <v>2169</v>
      </c>
    </row>
    <row r="131">
      <c r="A131" s="1" t="s">
        <v>143</v>
      </c>
      <c r="B131" s="28">
        <v>25</v>
      </c>
      <c r="C131" s="29" t="s">
        <v>2176</v>
      </c>
      <c r="D131" s="28" t="s">
        <v>145</v>
      </c>
      <c r="E131" s="30" t="s">
        <v>2177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148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6">
      <c r="A133" s="1" t="s">
        <v>150</v>
      </c>
      <c r="E133" s="36" t="s">
        <v>2797</v>
      </c>
    </row>
    <row r="134" ht="158.4">
      <c r="A134" s="1" t="s">
        <v>152</v>
      </c>
      <c r="E134" s="30" t="s">
        <v>1438</v>
      </c>
    </row>
    <row r="135">
      <c r="A135" s="1" t="s">
        <v>143</v>
      </c>
      <c r="B135" s="28">
        <v>26</v>
      </c>
      <c r="C135" s="29" t="s">
        <v>2179</v>
      </c>
      <c r="D135" s="28" t="s">
        <v>145</v>
      </c>
      <c r="E135" s="30" t="s">
        <v>2180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148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6">
      <c r="A137" s="1" t="s">
        <v>150</v>
      </c>
      <c r="E137" s="36" t="s">
        <v>2797</v>
      </c>
    </row>
    <row r="138" ht="132">
      <c r="A138" s="1" t="s">
        <v>152</v>
      </c>
      <c r="E138" s="30" t="s">
        <v>1044</v>
      </c>
    </row>
    <row r="139">
      <c r="A139" s="1" t="s">
        <v>143</v>
      </c>
      <c r="B139" s="28">
        <v>27</v>
      </c>
      <c r="C139" s="29" t="s">
        <v>2181</v>
      </c>
      <c r="D139" s="28" t="s">
        <v>145</v>
      </c>
      <c r="E139" s="30" t="s">
        <v>2182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148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6">
      <c r="A141" s="1" t="s">
        <v>150</v>
      </c>
      <c r="E141" s="36" t="s">
        <v>2798</v>
      </c>
    </row>
    <row r="142" ht="171.6">
      <c r="A142" s="1" t="s">
        <v>152</v>
      </c>
      <c r="E142" s="30" t="s">
        <v>1540</v>
      </c>
    </row>
    <row r="143">
      <c r="A143" s="1" t="s">
        <v>143</v>
      </c>
      <c r="B143" s="28">
        <v>28</v>
      </c>
      <c r="C143" s="29" t="s">
        <v>2184</v>
      </c>
      <c r="D143" s="28" t="s">
        <v>145</v>
      </c>
      <c r="E143" s="30" t="s">
        <v>2185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148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6">
      <c r="A145" s="1" t="s">
        <v>150</v>
      </c>
      <c r="E145" s="36" t="s">
        <v>2798</v>
      </c>
    </row>
    <row r="146" ht="132">
      <c r="A146" s="1" t="s">
        <v>152</v>
      </c>
      <c r="E146" s="30" t="s">
        <v>1543</v>
      </c>
    </row>
    <row r="147">
      <c r="A147" s="1" t="s">
        <v>143</v>
      </c>
      <c r="B147" s="28">
        <v>29</v>
      </c>
      <c r="C147" s="29" t="s">
        <v>2190</v>
      </c>
      <c r="D147" s="28" t="s">
        <v>145</v>
      </c>
      <c r="E147" s="30" t="s">
        <v>2191</v>
      </c>
      <c r="F147" s="31" t="s">
        <v>1699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148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6">
      <c r="A149" s="1" t="s">
        <v>150</v>
      </c>
      <c r="E149" s="36" t="s">
        <v>2799</v>
      </c>
    </row>
    <row r="150" ht="145.2">
      <c r="A150" s="1" t="s">
        <v>152</v>
      </c>
      <c r="E150" s="30" t="s">
        <v>1700</v>
      </c>
    </row>
    <row r="151">
      <c r="A151" s="1" t="s">
        <v>143</v>
      </c>
      <c r="B151" s="28">
        <v>30</v>
      </c>
      <c r="C151" s="29" t="s">
        <v>2193</v>
      </c>
      <c r="D151" s="28" t="s">
        <v>145</v>
      </c>
      <c r="E151" s="30" t="s">
        <v>2194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148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6">
      <c r="A153" s="1" t="s">
        <v>150</v>
      </c>
      <c r="E153" s="36" t="s">
        <v>2798</v>
      </c>
    </row>
    <row r="154" ht="145.2">
      <c r="A154" s="1" t="s">
        <v>152</v>
      </c>
      <c r="E154" s="30" t="s">
        <v>2196</v>
      </c>
    </row>
    <row r="155">
      <c r="A155" s="1" t="s">
        <v>143</v>
      </c>
      <c r="B155" s="28">
        <v>31</v>
      </c>
      <c r="C155" s="29" t="s">
        <v>2197</v>
      </c>
      <c r="D155" s="28" t="s">
        <v>145</v>
      </c>
      <c r="E155" s="30" t="s">
        <v>2198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148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6">
      <c r="A157" s="1" t="s">
        <v>150</v>
      </c>
      <c r="E157" s="36" t="s">
        <v>2800</v>
      </c>
    </row>
    <row r="158" ht="158.4">
      <c r="A158" s="1" t="s">
        <v>152</v>
      </c>
      <c r="E158" s="30" t="s">
        <v>1438</v>
      </c>
    </row>
    <row r="159">
      <c r="A159" s="1" t="s">
        <v>143</v>
      </c>
      <c r="B159" s="28">
        <v>32</v>
      </c>
      <c r="C159" s="29" t="s">
        <v>2200</v>
      </c>
      <c r="D159" s="28" t="s">
        <v>145</v>
      </c>
      <c r="E159" s="30" t="s">
        <v>2201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148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6">
      <c r="A161" s="1" t="s">
        <v>150</v>
      </c>
      <c r="E161" s="36" t="s">
        <v>2800</v>
      </c>
    </row>
    <row r="162" ht="132">
      <c r="A162" s="1" t="s">
        <v>152</v>
      </c>
      <c r="E162" s="30" t="s">
        <v>1044</v>
      </c>
    </row>
    <row r="163">
      <c r="A163" s="1" t="s">
        <v>143</v>
      </c>
      <c r="B163" s="28">
        <v>33</v>
      </c>
      <c r="C163" s="29" t="s">
        <v>1435</v>
      </c>
      <c r="D163" s="28" t="s">
        <v>145</v>
      </c>
      <c r="E163" s="30" t="s">
        <v>1436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148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6">
      <c r="A165" s="1" t="s">
        <v>150</v>
      </c>
      <c r="E165" s="36" t="s">
        <v>2128</v>
      </c>
    </row>
    <row r="166" ht="158.4">
      <c r="A166" s="1" t="s">
        <v>152</v>
      </c>
      <c r="E166" s="30" t="s">
        <v>1438</v>
      </c>
    </row>
    <row r="167">
      <c r="A167" s="1" t="s">
        <v>143</v>
      </c>
      <c r="B167" s="28">
        <v>34</v>
      </c>
      <c r="C167" s="29" t="s">
        <v>1439</v>
      </c>
      <c r="D167" s="28" t="s">
        <v>145</v>
      </c>
      <c r="E167" s="30" t="s">
        <v>1440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148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6">
      <c r="A169" s="1" t="s">
        <v>150</v>
      </c>
      <c r="E169" s="36" t="s">
        <v>2128</v>
      </c>
    </row>
    <row r="170" ht="132">
      <c r="A170" s="1" t="s">
        <v>152</v>
      </c>
      <c r="E170" s="30" t="s">
        <v>1044</v>
      </c>
    </row>
    <row r="171">
      <c r="A171" s="1" t="s">
        <v>143</v>
      </c>
      <c r="B171" s="28">
        <v>35</v>
      </c>
      <c r="C171" s="29" t="s">
        <v>2700</v>
      </c>
      <c r="D171" s="28" t="s">
        <v>145</v>
      </c>
      <c r="E171" s="30" t="s">
        <v>2701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148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6">
      <c r="A173" s="1" t="s">
        <v>150</v>
      </c>
      <c r="E173" s="36" t="s">
        <v>2801</v>
      </c>
    </row>
    <row r="174" ht="158.4">
      <c r="A174" s="1" t="s">
        <v>152</v>
      </c>
      <c r="E174" s="30" t="s">
        <v>1443</v>
      </c>
    </row>
    <row r="175">
      <c r="A175" s="1" t="s">
        <v>143</v>
      </c>
      <c r="B175" s="28">
        <v>36</v>
      </c>
      <c r="C175" s="29" t="s">
        <v>2205</v>
      </c>
      <c r="D175" s="28" t="s">
        <v>145</v>
      </c>
      <c r="E175" s="30" t="s">
        <v>2206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148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6">
      <c r="A177" s="1" t="s">
        <v>150</v>
      </c>
      <c r="E177" s="36" t="s">
        <v>2801</v>
      </c>
    </row>
    <row r="178" ht="158.4">
      <c r="A178" s="1" t="s">
        <v>152</v>
      </c>
      <c r="E178" s="30" t="s">
        <v>1438</v>
      </c>
    </row>
    <row r="179">
      <c r="A179" s="1" t="s">
        <v>143</v>
      </c>
      <c r="B179" s="28">
        <v>37</v>
      </c>
      <c r="C179" s="29" t="s">
        <v>2207</v>
      </c>
      <c r="D179" s="28" t="s">
        <v>145</v>
      </c>
      <c r="E179" s="30" t="s">
        <v>2208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148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6">
      <c r="A181" s="1" t="s">
        <v>150</v>
      </c>
      <c r="E181" s="36" t="s">
        <v>2801</v>
      </c>
    </row>
    <row r="182" ht="132">
      <c r="A182" s="1" t="s">
        <v>152</v>
      </c>
      <c r="E182" s="30" t="s">
        <v>1044</v>
      </c>
    </row>
    <row r="183">
      <c r="A183" s="1" t="s">
        <v>143</v>
      </c>
      <c r="B183" s="28">
        <v>38</v>
      </c>
      <c r="C183" s="29" t="s">
        <v>2802</v>
      </c>
      <c r="D183" s="28" t="s">
        <v>145</v>
      </c>
      <c r="E183" s="30" t="s">
        <v>2803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148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6">
      <c r="A185" s="1" t="s">
        <v>150</v>
      </c>
      <c r="E185" s="36" t="s">
        <v>2378</v>
      </c>
    </row>
    <row r="186" ht="158.4">
      <c r="A186" s="1" t="s">
        <v>152</v>
      </c>
      <c r="E186" s="30" t="s">
        <v>1041</v>
      </c>
    </row>
    <row r="187">
      <c r="A187" s="1" t="s">
        <v>143</v>
      </c>
      <c r="B187" s="28">
        <v>39</v>
      </c>
      <c r="C187" s="29" t="s">
        <v>2246</v>
      </c>
      <c r="D187" s="28" t="s">
        <v>145</v>
      </c>
      <c r="E187" s="30" t="s">
        <v>2247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148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6">
      <c r="A189" s="1" t="s">
        <v>150</v>
      </c>
      <c r="E189" s="36" t="s">
        <v>2800</v>
      </c>
    </row>
    <row r="190" ht="132">
      <c r="A190" s="1" t="s">
        <v>152</v>
      </c>
      <c r="E190" s="30" t="s">
        <v>1044</v>
      </c>
    </row>
    <row r="191">
      <c r="A191" s="1" t="s">
        <v>143</v>
      </c>
      <c r="B191" s="28">
        <v>40</v>
      </c>
      <c r="C191" s="29" t="s">
        <v>1444</v>
      </c>
      <c r="D191" s="28" t="s">
        <v>145</v>
      </c>
      <c r="E191" s="30" t="s">
        <v>1445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148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6">
      <c r="A193" s="1" t="s">
        <v>150</v>
      </c>
      <c r="E193" s="36" t="s">
        <v>2804</v>
      </c>
    </row>
    <row r="194" ht="158.4">
      <c r="A194" s="1" t="s">
        <v>152</v>
      </c>
      <c r="E194" s="30" t="s">
        <v>1443</v>
      </c>
    </row>
    <row r="195">
      <c r="A195" s="1" t="s">
        <v>143</v>
      </c>
      <c r="B195" s="28">
        <v>41</v>
      </c>
      <c r="C195" s="29" t="s">
        <v>2248</v>
      </c>
      <c r="D195" s="28" t="s">
        <v>145</v>
      </c>
      <c r="E195" s="30" t="s">
        <v>2249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148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6">
      <c r="A197" s="1" t="s">
        <v>150</v>
      </c>
      <c r="E197" s="36" t="s">
        <v>2805</v>
      </c>
    </row>
    <row r="198" ht="158.4">
      <c r="A198" s="1" t="s">
        <v>152</v>
      </c>
      <c r="E198" s="30" t="s">
        <v>1041</v>
      </c>
    </row>
    <row r="199">
      <c r="A199" s="1" t="s">
        <v>143</v>
      </c>
      <c r="B199" s="28">
        <v>42</v>
      </c>
      <c r="C199" s="29" t="s">
        <v>2255</v>
      </c>
      <c r="D199" s="28" t="s">
        <v>145</v>
      </c>
      <c r="E199" s="30" t="s">
        <v>2256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148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6">
      <c r="A201" s="1" t="s">
        <v>150</v>
      </c>
      <c r="E201" s="36" t="s">
        <v>2739</v>
      </c>
    </row>
    <row r="202" ht="158.4">
      <c r="A202" s="1" t="s">
        <v>152</v>
      </c>
      <c r="E202" s="30" t="s">
        <v>1041</v>
      </c>
    </row>
    <row r="203">
      <c r="A203" s="1" t="s">
        <v>143</v>
      </c>
      <c r="B203" s="28">
        <v>43</v>
      </c>
      <c r="C203" s="29" t="s">
        <v>2258</v>
      </c>
      <c r="D203" s="28" t="s">
        <v>145</v>
      </c>
      <c r="E203" s="30" t="s">
        <v>2259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148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6">
      <c r="A205" s="1" t="s">
        <v>150</v>
      </c>
      <c r="E205" s="36" t="s">
        <v>2639</v>
      </c>
    </row>
    <row r="206" ht="132">
      <c r="A206" s="1" t="s">
        <v>152</v>
      </c>
      <c r="E206" s="30" t="s">
        <v>1044</v>
      </c>
    </row>
    <row r="207">
      <c r="A207" s="1" t="s">
        <v>143</v>
      </c>
      <c r="B207" s="28">
        <v>44</v>
      </c>
      <c r="C207" s="29" t="s">
        <v>2261</v>
      </c>
      <c r="D207" s="28" t="s">
        <v>145</v>
      </c>
      <c r="E207" s="30" t="s">
        <v>2262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148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6">
      <c r="A209" s="1" t="s">
        <v>150</v>
      </c>
      <c r="E209" s="36" t="s">
        <v>2806</v>
      </c>
    </row>
    <row r="210" ht="158.4">
      <c r="A210" s="1" t="s">
        <v>152</v>
      </c>
      <c r="E210" s="30" t="s">
        <v>1041</v>
      </c>
    </row>
    <row r="211">
      <c r="A211" s="1" t="s">
        <v>143</v>
      </c>
      <c r="B211" s="28">
        <v>45</v>
      </c>
      <c r="C211" s="29" t="s">
        <v>2264</v>
      </c>
      <c r="D211" s="28" t="s">
        <v>145</v>
      </c>
      <c r="E211" s="30" t="s">
        <v>2265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148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6">
      <c r="A213" s="1" t="s">
        <v>150</v>
      </c>
      <c r="E213" s="36" t="s">
        <v>2806</v>
      </c>
    </row>
    <row r="214" ht="132">
      <c r="A214" s="1" t="s">
        <v>152</v>
      </c>
      <c r="E214" s="30" t="s">
        <v>1044</v>
      </c>
    </row>
    <row r="215">
      <c r="A215" s="1" t="s">
        <v>143</v>
      </c>
      <c r="B215" s="28">
        <v>46</v>
      </c>
      <c r="C215" s="29" t="s">
        <v>1682</v>
      </c>
      <c r="D215" s="28" t="s">
        <v>145</v>
      </c>
      <c r="E215" s="30" t="s">
        <v>1683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148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6">
      <c r="A217" s="1" t="s">
        <v>150</v>
      </c>
      <c r="E217" s="36" t="s">
        <v>2807</v>
      </c>
    </row>
    <row r="218" ht="158.4">
      <c r="A218" s="1" t="s">
        <v>152</v>
      </c>
      <c r="E218" s="30" t="s">
        <v>1041</v>
      </c>
    </row>
    <row r="219">
      <c r="A219" s="1" t="s">
        <v>143</v>
      </c>
      <c r="B219" s="28">
        <v>47</v>
      </c>
      <c r="C219" s="29" t="s">
        <v>1685</v>
      </c>
      <c r="D219" s="28" t="s">
        <v>145</v>
      </c>
      <c r="E219" s="30" t="s">
        <v>1686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148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6">
      <c r="A221" s="1" t="s">
        <v>150</v>
      </c>
      <c r="E221" s="36" t="s">
        <v>2807</v>
      </c>
    </row>
    <row r="222" ht="132">
      <c r="A222" s="1" t="s">
        <v>152</v>
      </c>
      <c r="E222" s="30" t="s">
        <v>1044</v>
      </c>
    </row>
    <row r="223">
      <c r="A223" s="1" t="s">
        <v>143</v>
      </c>
      <c r="B223" s="28">
        <v>48</v>
      </c>
      <c r="C223" s="29" t="s">
        <v>2267</v>
      </c>
      <c r="D223" s="28" t="s">
        <v>145</v>
      </c>
      <c r="E223" s="30" t="s">
        <v>2268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148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6">
      <c r="A225" s="1" t="s">
        <v>150</v>
      </c>
      <c r="E225" s="36" t="s">
        <v>2800</v>
      </c>
    </row>
    <row r="226" ht="158.4">
      <c r="A226" s="1" t="s">
        <v>152</v>
      </c>
      <c r="E226" s="30" t="s">
        <v>1041</v>
      </c>
    </row>
    <row r="227">
      <c r="A227" s="1" t="s">
        <v>143</v>
      </c>
      <c r="B227" s="28">
        <v>49</v>
      </c>
      <c r="C227" s="29" t="s">
        <v>2269</v>
      </c>
      <c r="D227" s="28" t="s">
        <v>145</v>
      </c>
      <c r="E227" s="30" t="s">
        <v>2270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148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6">
      <c r="A229" s="1" t="s">
        <v>150</v>
      </c>
      <c r="E229" s="36" t="s">
        <v>2800</v>
      </c>
    </row>
    <row r="230" ht="132">
      <c r="A230" s="1" t="s">
        <v>152</v>
      </c>
      <c r="E230" s="30" t="s">
        <v>1044</v>
      </c>
    </row>
    <row r="231">
      <c r="A231" s="1" t="s">
        <v>143</v>
      </c>
      <c r="B231" s="28">
        <v>50</v>
      </c>
      <c r="C231" s="29" t="s">
        <v>1687</v>
      </c>
      <c r="D231" s="28" t="s">
        <v>145</v>
      </c>
      <c r="E231" s="30" t="s">
        <v>1688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148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6">
      <c r="A233" s="1" t="s">
        <v>150</v>
      </c>
      <c r="E233" s="36" t="s">
        <v>2806</v>
      </c>
    </row>
    <row r="234" ht="158.4">
      <c r="A234" s="1" t="s">
        <v>152</v>
      </c>
      <c r="E234" s="30" t="s">
        <v>1041</v>
      </c>
    </row>
    <row r="235">
      <c r="A235" s="1" t="s">
        <v>143</v>
      </c>
      <c r="B235" s="28">
        <v>51</v>
      </c>
      <c r="C235" s="29" t="s">
        <v>1690</v>
      </c>
      <c r="D235" s="28" t="s">
        <v>145</v>
      </c>
      <c r="E235" s="30" t="s">
        <v>1691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148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6">
      <c r="A237" s="1" t="s">
        <v>150</v>
      </c>
      <c r="E237" s="36" t="s">
        <v>2806</v>
      </c>
    </row>
    <row r="238" ht="132">
      <c r="A238" s="1" t="s">
        <v>152</v>
      </c>
      <c r="E238" s="30" t="s">
        <v>1044</v>
      </c>
    </row>
    <row r="239">
      <c r="A239" s="1" t="s">
        <v>143</v>
      </c>
      <c r="B239" s="28">
        <v>52</v>
      </c>
      <c r="C239" s="29" t="s">
        <v>2271</v>
      </c>
      <c r="D239" s="28" t="s">
        <v>145</v>
      </c>
      <c r="E239" s="30" t="s">
        <v>2272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148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6">
      <c r="A241" s="1" t="s">
        <v>150</v>
      </c>
      <c r="E241" s="36" t="s">
        <v>2808</v>
      </c>
    </row>
    <row r="242" ht="158.4">
      <c r="A242" s="1" t="s">
        <v>152</v>
      </c>
      <c r="E242" s="30" t="s">
        <v>1041</v>
      </c>
    </row>
    <row r="243">
      <c r="A243" s="1" t="s">
        <v>143</v>
      </c>
      <c r="B243" s="28">
        <v>53</v>
      </c>
      <c r="C243" s="29" t="s">
        <v>2273</v>
      </c>
      <c r="D243" s="28" t="s">
        <v>145</v>
      </c>
      <c r="E243" s="30" t="s">
        <v>2274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148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6">
      <c r="A245" s="1" t="s">
        <v>150</v>
      </c>
      <c r="E245" s="36" t="s">
        <v>2808</v>
      </c>
    </row>
    <row r="246" ht="132">
      <c r="A246" s="1" t="s">
        <v>152</v>
      </c>
      <c r="E246" s="30" t="s">
        <v>1044</v>
      </c>
    </row>
    <row r="247">
      <c r="A247" s="1" t="s">
        <v>143</v>
      </c>
      <c r="B247" s="28">
        <v>54</v>
      </c>
      <c r="C247" s="29" t="s">
        <v>1692</v>
      </c>
      <c r="D247" s="28" t="s">
        <v>145</v>
      </c>
      <c r="E247" s="30" t="s">
        <v>1693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148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6">
      <c r="A249" s="1" t="s">
        <v>150</v>
      </c>
      <c r="E249" s="36" t="s">
        <v>2809</v>
      </c>
    </row>
    <row r="250" ht="158.4">
      <c r="A250" s="1" t="s">
        <v>152</v>
      </c>
      <c r="E250" s="30" t="s">
        <v>1041</v>
      </c>
    </row>
    <row r="251">
      <c r="A251" s="1" t="s">
        <v>143</v>
      </c>
      <c r="B251" s="28">
        <v>55</v>
      </c>
      <c r="C251" s="29" t="s">
        <v>1695</v>
      </c>
      <c r="D251" s="28" t="s">
        <v>145</v>
      </c>
      <c r="E251" s="30" t="s">
        <v>1696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9" t="s">
        <v>148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6">
      <c r="A253" s="1" t="s">
        <v>150</v>
      </c>
      <c r="E253" s="36" t="s">
        <v>2809</v>
      </c>
    </row>
    <row r="254" ht="132">
      <c r="A254" s="1" t="s">
        <v>152</v>
      </c>
      <c r="E254" s="30" t="s">
        <v>1044</v>
      </c>
    </row>
    <row r="255">
      <c r="A255" s="1" t="s">
        <v>143</v>
      </c>
      <c r="B255" s="28">
        <v>56</v>
      </c>
      <c r="C255" s="29" t="s">
        <v>2276</v>
      </c>
      <c r="D255" s="28" t="s">
        <v>145</v>
      </c>
      <c r="E255" s="30" t="s">
        <v>2277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148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6">
      <c r="A257" s="1" t="s">
        <v>150</v>
      </c>
      <c r="E257" s="36" t="s">
        <v>2773</v>
      </c>
    </row>
    <row r="258" ht="158.4">
      <c r="A258" s="1" t="s">
        <v>152</v>
      </c>
      <c r="E258" s="30" t="s">
        <v>1041</v>
      </c>
    </row>
    <row r="259">
      <c r="A259" s="1" t="s">
        <v>143</v>
      </c>
      <c r="B259" s="28">
        <v>57</v>
      </c>
      <c r="C259" s="29" t="s">
        <v>2279</v>
      </c>
      <c r="D259" s="28" t="s">
        <v>145</v>
      </c>
      <c r="E259" s="30" t="s">
        <v>2280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148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6">
      <c r="A261" s="1" t="s">
        <v>150</v>
      </c>
      <c r="E261" s="36" t="s">
        <v>2773</v>
      </c>
    </row>
    <row r="262" ht="132">
      <c r="A262" s="1" t="s">
        <v>152</v>
      </c>
      <c r="E262" s="30" t="s">
        <v>1044</v>
      </c>
    </row>
    <row r="263">
      <c r="A263" s="1" t="s">
        <v>143</v>
      </c>
      <c r="B263" s="28">
        <v>58</v>
      </c>
      <c r="C263" s="29" t="s">
        <v>2281</v>
      </c>
      <c r="D263" s="28" t="s">
        <v>145</v>
      </c>
      <c r="E263" s="30" t="s">
        <v>2282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9" t="s">
        <v>148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6">
      <c r="A265" s="1" t="s">
        <v>150</v>
      </c>
      <c r="E265" s="36" t="s">
        <v>2810</v>
      </c>
    </row>
    <row r="266" ht="158.4">
      <c r="A266" s="1" t="s">
        <v>152</v>
      </c>
      <c r="E266" s="30" t="s">
        <v>1041</v>
      </c>
    </row>
    <row r="267">
      <c r="A267" s="1" t="s">
        <v>143</v>
      </c>
      <c r="B267" s="28">
        <v>59</v>
      </c>
      <c r="C267" s="29" t="s">
        <v>2284</v>
      </c>
      <c r="D267" s="28" t="s">
        <v>145</v>
      </c>
      <c r="E267" s="30" t="s">
        <v>2285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9" t="s">
        <v>148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6">
      <c r="A269" s="1" t="s">
        <v>150</v>
      </c>
      <c r="E269" s="36" t="s">
        <v>2810</v>
      </c>
    </row>
    <row r="270" ht="132">
      <c r="A270" s="1" t="s">
        <v>152</v>
      </c>
      <c r="E270" s="30" t="s">
        <v>1044</v>
      </c>
    </row>
    <row r="271">
      <c r="A271" s="1" t="s">
        <v>143</v>
      </c>
      <c r="B271" s="28">
        <v>60</v>
      </c>
      <c r="C271" s="29" t="s">
        <v>2286</v>
      </c>
      <c r="D271" s="28" t="s">
        <v>145</v>
      </c>
      <c r="E271" s="30" t="s">
        <v>2287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148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6">
      <c r="A273" s="1" t="s">
        <v>150</v>
      </c>
      <c r="E273" s="36" t="s">
        <v>2811</v>
      </c>
    </row>
    <row r="274" ht="132">
      <c r="A274" s="1" t="s">
        <v>152</v>
      </c>
      <c r="E274" s="30" t="s">
        <v>1451</v>
      </c>
    </row>
    <row r="275">
      <c r="A275" s="1" t="s">
        <v>143</v>
      </c>
      <c r="B275" s="28">
        <v>61</v>
      </c>
      <c r="C275" s="29" t="s">
        <v>2719</v>
      </c>
      <c r="D275" s="28" t="s">
        <v>145</v>
      </c>
      <c r="E275" s="30" t="s">
        <v>2720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148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6">
      <c r="A277" s="1" t="s">
        <v>150</v>
      </c>
      <c r="E277" s="36" t="s">
        <v>2800</v>
      </c>
    </row>
    <row r="278" ht="132">
      <c r="A278" s="1" t="s">
        <v>152</v>
      </c>
      <c r="E278" s="30" t="s">
        <v>1451</v>
      </c>
    </row>
    <row r="279">
      <c r="A279" s="1" t="s">
        <v>143</v>
      </c>
      <c r="B279" s="28">
        <v>62</v>
      </c>
      <c r="C279" s="29" t="s">
        <v>2289</v>
      </c>
      <c r="D279" s="28" t="s">
        <v>145</v>
      </c>
      <c r="E279" s="30" t="s">
        <v>2290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9" t="s">
        <v>148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6">
      <c r="A281" s="1" t="s">
        <v>150</v>
      </c>
      <c r="E281" s="36" t="s">
        <v>2801</v>
      </c>
    </row>
    <row r="282" ht="132">
      <c r="A282" s="1" t="s">
        <v>152</v>
      </c>
      <c r="E282" s="30" t="s">
        <v>1451</v>
      </c>
    </row>
    <row r="283">
      <c r="A283" s="1" t="s">
        <v>143</v>
      </c>
      <c r="B283" s="28">
        <v>63</v>
      </c>
      <c r="C283" s="29" t="s">
        <v>2296</v>
      </c>
      <c r="D283" s="28" t="s">
        <v>145</v>
      </c>
      <c r="E283" s="30" t="s">
        <v>2297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9" t="s">
        <v>148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6">
      <c r="A285" s="1" t="s">
        <v>150</v>
      </c>
      <c r="E285" s="36" t="s">
        <v>2739</v>
      </c>
    </row>
    <row r="286" ht="158.4">
      <c r="A286" s="1" t="s">
        <v>152</v>
      </c>
      <c r="E286" s="30" t="s">
        <v>1438</v>
      </c>
    </row>
    <row r="287">
      <c r="A287" s="1" t="s">
        <v>143</v>
      </c>
      <c r="B287" s="28">
        <v>64</v>
      </c>
      <c r="C287" s="29" t="s">
        <v>2299</v>
      </c>
      <c r="D287" s="28" t="s">
        <v>145</v>
      </c>
      <c r="E287" s="30" t="s">
        <v>2300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9" t="s">
        <v>148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6">
      <c r="A289" s="1" t="s">
        <v>150</v>
      </c>
      <c r="E289" s="36" t="s">
        <v>2739</v>
      </c>
    </row>
    <row r="290" ht="132">
      <c r="A290" s="1" t="s">
        <v>152</v>
      </c>
      <c r="E290" s="30" t="s">
        <v>1044</v>
      </c>
    </row>
    <row r="291">
      <c r="A291" s="1" t="s">
        <v>143</v>
      </c>
      <c r="B291" s="28">
        <v>65</v>
      </c>
      <c r="C291" s="29" t="s">
        <v>1019</v>
      </c>
      <c r="D291" s="28" t="s">
        <v>145</v>
      </c>
      <c r="E291" s="30" t="s">
        <v>1020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9" t="s">
        <v>148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6">
      <c r="A293" s="1" t="s">
        <v>150</v>
      </c>
      <c r="E293" s="36" t="s">
        <v>2812</v>
      </c>
    </row>
    <row r="294" ht="132">
      <c r="A294" s="1" t="s">
        <v>152</v>
      </c>
      <c r="E294" s="30" t="s">
        <v>1023</v>
      </c>
    </row>
    <row r="295" ht="26.4">
      <c r="A295" s="1" t="s">
        <v>143</v>
      </c>
      <c r="B295" s="28">
        <v>66</v>
      </c>
      <c r="C295" s="29" t="s">
        <v>2310</v>
      </c>
      <c r="D295" s="28" t="s">
        <v>145</v>
      </c>
      <c r="E295" s="30" t="s">
        <v>2311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9" t="s">
        <v>148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6">
      <c r="A297" s="1" t="s">
        <v>150</v>
      </c>
      <c r="E297" s="36" t="s">
        <v>2812</v>
      </c>
    </row>
    <row r="298" ht="52.8">
      <c r="A298" s="1" t="s">
        <v>152</v>
      </c>
      <c r="E298" s="30" t="s">
        <v>2313</v>
      </c>
    </row>
    <row r="299">
      <c r="A299" s="1" t="s">
        <v>143</v>
      </c>
      <c r="B299" s="28">
        <v>67</v>
      </c>
      <c r="C299" s="29" t="s">
        <v>2316</v>
      </c>
      <c r="D299" s="28" t="s">
        <v>145</v>
      </c>
      <c r="E299" s="30" t="s">
        <v>2317</v>
      </c>
      <c r="F299" s="31" t="s">
        <v>2318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9" t="s">
        <v>148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6">
      <c r="A301" s="1" t="s">
        <v>150</v>
      </c>
      <c r="E301" s="36" t="s">
        <v>2813</v>
      </c>
    </row>
    <row r="302" ht="184.8">
      <c r="A302" s="1" t="s">
        <v>152</v>
      </c>
      <c r="E302" s="30" t="s">
        <v>2320</v>
      </c>
    </row>
    <row r="303">
      <c r="A303" s="1" t="s">
        <v>143</v>
      </c>
      <c r="B303" s="28">
        <v>68</v>
      </c>
      <c r="C303" s="29" t="s">
        <v>2814</v>
      </c>
      <c r="D303" s="28" t="s">
        <v>145</v>
      </c>
      <c r="E303" s="30" t="s">
        <v>2815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9" t="s">
        <v>148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6">
      <c r="A305" s="1" t="s">
        <v>150</v>
      </c>
      <c r="E305" s="36" t="s">
        <v>2739</v>
      </c>
    </row>
    <row r="306" ht="158.4">
      <c r="A306" s="1" t="s">
        <v>152</v>
      </c>
      <c r="E306" s="30" t="s">
        <v>1041</v>
      </c>
    </row>
    <row r="307">
      <c r="A307" s="1" t="s">
        <v>143</v>
      </c>
      <c r="B307" s="28">
        <v>69</v>
      </c>
      <c r="C307" s="29" t="s">
        <v>1499</v>
      </c>
      <c r="D307" s="28" t="s">
        <v>145</v>
      </c>
      <c r="E307" s="30" t="s">
        <v>1500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9" t="s">
        <v>148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6">
      <c r="A309" s="1" t="s">
        <v>150</v>
      </c>
      <c r="E309" s="36" t="s">
        <v>2739</v>
      </c>
    </row>
    <row r="310" ht="132">
      <c r="A310" s="1" t="s">
        <v>152</v>
      </c>
      <c r="E310" s="30" t="s">
        <v>1044</v>
      </c>
    </row>
    <row r="311">
      <c r="A311" s="1" t="s">
        <v>143</v>
      </c>
      <c r="B311" s="28">
        <v>70</v>
      </c>
      <c r="C311" s="29" t="s">
        <v>2322</v>
      </c>
      <c r="D311" s="28" t="s">
        <v>145</v>
      </c>
      <c r="E311" s="30" t="s">
        <v>2323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9" t="s">
        <v>148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6">
      <c r="A313" s="1" t="s">
        <v>150</v>
      </c>
      <c r="E313" s="36" t="s">
        <v>2800</v>
      </c>
    </row>
    <row r="314" ht="158.4">
      <c r="A314" s="1" t="s">
        <v>152</v>
      </c>
      <c r="E314" s="30" t="s">
        <v>1041</v>
      </c>
    </row>
    <row r="315">
      <c r="A315" s="1" t="s">
        <v>143</v>
      </c>
      <c r="B315" s="28">
        <v>71</v>
      </c>
      <c r="C315" s="29" t="s">
        <v>2325</v>
      </c>
      <c r="D315" s="28" t="s">
        <v>145</v>
      </c>
      <c r="E315" s="30" t="s">
        <v>2326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9" t="s">
        <v>148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6">
      <c r="A317" s="1" t="s">
        <v>150</v>
      </c>
      <c r="E317" s="36" t="s">
        <v>2800</v>
      </c>
    </row>
    <row r="318" ht="132">
      <c r="A318" s="1" t="s">
        <v>152</v>
      </c>
      <c r="E318" s="30" t="s">
        <v>1044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2816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2816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SUMIFS(M10:M17,A10:A17,"P")</f>
        <v>0</v>
      </c>
      <c r="N9" s="37"/>
    </row>
    <row r="10" ht="26.4">
      <c r="A10" s="1" t="s">
        <v>143</v>
      </c>
      <c r="B10" s="28">
        <v>1</v>
      </c>
      <c r="C10" s="29" t="s">
        <v>1620</v>
      </c>
      <c r="D10" s="28" t="s">
        <v>145</v>
      </c>
      <c r="E10" s="30" t="s">
        <v>1621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2601</v>
      </c>
    </row>
    <row r="13" ht="132">
      <c r="A13" s="1" t="s">
        <v>152</v>
      </c>
      <c r="E13" s="30" t="s">
        <v>1623</v>
      </c>
    </row>
    <row r="14" ht="26.4">
      <c r="A14" s="1" t="s">
        <v>143</v>
      </c>
      <c r="B14" s="28">
        <v>2</v>
      </c>
      <c r="C14" s="29" t="s">
        <v>1624</v>
      </c>
      <c r="D14" s="28" t="s">
        <v>145</v>
      </c>
      <c r="E14" s="30" t="s">
        <v>1625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2602</v>
      </c>
    </row>
    <row r="17" ht="132">
      <c r="A17" s="1" t="s">
        <v>152</v>
      </c>
      <c r="E17" s="30" t="s">
        <v>1623</v>
      </c>
    </row>
    <row r="18">
      <c r="A18" s="1" t="s">
        <v>140</v>
      </c>
      <c r="C18" s="22" t="s">
        <v>1458</v>
      </c>
      <c r="E18" s="23" t="s">
        <v>1459</v>
      </c>
      <c r="L18" s="37"/>
      <c r="M18" s="38">
        <f>SUMIFS(M19:M42,A19:A42,"P")</f>
        <v>0</v>
      </c>
      <c r="N18" s="37"/>
    </row>
    <row r="19">
      <c r="A19" s="1" t="s">
        <v>143</v>
      </c>
      <c r="B19" s="28">
        <v>3</v>
      </c>
      <c r="C19" s="29" t="s">
        <v>1220</v>
      </c>
      <c r="D19" s="28" t="s">
        <v>145</v>
      </c>
      <c r="E19" s="30" t="s">
        <v>1221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2817</v>
      </c>
    </row>
    <row r="22" ht="79.2">
      <c r="A22" s="1" t="s">
        <v>152</v>
      </c>
      <c r="E22" s="30" t="s">
        <v>477</v>
      </c>
    </row>
    <row r="23" ht="26.4">
      <c r="A23" s="1" t="s">
        <v>143</v>
      </c>
      <c r="B23" s="28">
        <v>4</v>
      </c>
      <c r="C23" s="29" t="s">
        <v>926</v>
      </c>
      <c r="D23" s="28" t="s">
        <v>145</v>
      </c>
      <c r="E23" s="30" t="s">
        <v>927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2818</v>
      </c>
    </row>
    <row r="26" ht="92.4">
      <c r="A26" s="1" t="s">
        <v>152</v>
      </c>
      <c r="E26" s="30" t="s">
        <v>481</v>
      </c>
    </row>
    <row r="27" ht="26.4">
      <c r="A27" s="1" t="s">
        <v>143</v>
      </c>
      <c r="B27" s="28">
        <v>5</v>
      </c>
      <c r="C27" s="29" t="s">
        <v>1657</v>
      </c>
      <c r="D27" s="28" t="s">
        <v>145</v>
      </c>
      <c r="E27" s="30" t="s">
        <v>1658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1659</v>
      </c>
    </row>
    <row r="31" ht="39.6">
      <c r="A31" s="1" t="s">
        <v>143</v>
      </c>
      <c r="B31" s="28">
        <v>6</v>
      </c>
      <c r="C31" s="29" t="s">
        <v>1660</v>
      </c>
      <c r="D31" s="28" t="s">
        <v>145</v>
      </c>
      <c r="E31" s="30" t="s">
        <v>1661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105.6">
      <c r="A34" s="1" t="s">
        <v>152</v>
      </c>
      <c r="E34" s="30" t="s">
        <v>1659</v>
      </c>
    </row>
    <row r="35">
      <c r="A35" s="1" t="s">
        <v>143</v>
      </c>
      <c r="B35" s="28">
        <v>7</v>
      </c>
      <c r="C35" s="29" t="s">
        <v>2397</v>
      </c>
      <c r="D35" s="28" t="s">
        <v>145</v>
      </c>
      <c r="E35" s="30" t="s">
        <v>2398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1021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.8">
      <c r="A37" s="1" t="s">
        <v>150</v>
      </c>
      <c r="E37" s="36" t="s">
        <v>2396</v>
      </c>
    </row>
    <row r="38" ht="105.6">
      <c r="A38" s="1" t="s">
        <v>152</v>
      </c>
      <c r="E38" s="30" t="s">
        <v>2399</v>
      </c>
    </row>
    <row r="39">
      <c r="A39" s="1" t="s">
        <v>143</v>
      </c>
      <c r="B39" s="28">
        <v>8</v>
      </c>
      <c r="C39" s="29" t="s">
        <v>1673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1021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.8">
      <c r="A41" s="1" t="s">
        <v>150</v>
      </c>
      <c r="E41" s="36" t="s">
        <v>2396</v>
      </c>
    </row>
    <row r="42" ht="92.4">
      <c r="A42" s="1" t="s">
        <v>152</v>
      </c>
      <c r="E42" s="30" t="s">
        <v>1674</v>
      </c>
    </row>
    <row r="43">
      <c r="A43" s="1" t="s">
        <v>140</v>
      </c>
      <c r="C43" s="22" t="s">
        <v>141</v>
      </c>
      <c r="E43" s="23" t="s">
        <v>1430</v>
      </c>
      <c r="L43" s="37"/>
      <c r="M43" s="38">
        <f>SUMIFS(M44:M195,A44:A195,"P")</f>
        <v>0</v>
      </c>
      <c r="N43" s="37"/>
    </row>
    <row r="44">
      <c r="A44" s="1" t="s">
        <v>143</v>
      </c>
      <c r="B44" s="28">
        <v>9</v>
      </c>
      <c r="C44" s="29" t="s">
        <v>2267</v>
      </c>
      <c r="D44" s="28" t="s">
        <v>145</v>
      </c>
      <c r="E44" s="30" t="s">
        <v>2268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2605</v>
      </c>
    </row>
    <row r="47" ht="158.4">
      <c r="A47" s="1" t="s">
        <v>152</v>
      </c>
      <c r="E47" s="30" t="s">
        <v>1041</v>
      </c>
    </row>
    <row r="48">
      <c r="A48" s="1" t="s">
        <v>143</v>
      </c>
      <c r="B48" s="28">
        <v>10</v>
      </c>
      <c r="C48" s="29" t="s">
        <v>2269</v>
      </c>
      <c r="D48" s="28" t="s">
        <v>145</v>
      </c>
      <c r="E48" s="30" t="s">
        <v>2270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2605</v>
      </c>
    </row>
    <row r="51" ht="132">
      <c r="A51" s="1" t="s">
        <v>152</v>
      </c>
      <c r="E51" s="30" t="s">
        <v>1044</v>
      </c>
    </row>
    <row r="52">
      <c r="A52" s="1" t="s">
        <v>143</v>
      </c>
      <c r="B52" s="28">
        <v>11</v>
      </c>
      <c r="C52" s="29" t="s">
        <v>2271</v>
      </c>
      <c r="D52" s="28" t="s">
        <v>145</v>
      </c>
      <c r="E52" s="30" t="s">
        <v>2272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2273</v>
      </c>
      <c r="D56" s="28" t="s">
        <v>145</v>
      </c>
      <c r="E56" s="30" t="s">
        <v>2274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32">
      <c r="A59" s="1" t="s">
        <v>152</v>
      </c>
      <c r="E59" s="30" t="s">
        <v>1044</v>
      </c>
    </row>
    <row r="60">
      <c r="A60" s="1" t="s">
        <v>143</v>
      </c>
      <c r="B60" s="28">
        <v>13</v>
      </c>
      <c r="C60" s="29" t="s">
        <v>1692</v>
      </c>
      <c r="D60" s="28" t="s">
        <v>145</v>
      </c>
      <c r="E60" s="30" t="s">
        <v>1693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1115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1695</v>
      </c>
      <c r="D64" s="28" t="s">
        <v>145</v>
      </c>
      <c r="E64" s="30" t="s">
        <v>1696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1115</v>
      </c>
    </row>
    <row r="67" ht="132">
      <c r="A67" s="1" t="s">
        <v>152</v>
      </c>
      <c r="E67" s="30" t="s">
        <v>1044</v>
      </c>
    </row>
    <row r="68">
      <c r="A68" s="1" t="s">
        <v>143</v>
      </c>
      <c r="B68" s="28">
        <v>15</v>
      </c>
      <c r="C68" s="29" t="s">
        <v>1019</v>
      </c>
      <c r="D68" s="28" t="s">
        <v>145</v>
      </c>
      <c r="E68" s="30" t="s">
        <v>1020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2391</v>
      </c>
    </row>
    <row r="71" ht="132">
      <c r="A71" s="1" t="s">
        <v>152</v>
      </c>
      <c r="E71" s="30" t="s">
        <v>1023</v>
      </c>
    </row>
    <row r="72">
      <c r="A72" s="1" t="s">
        <v>143</v>
      </c>
      <c r="B72" s="28">
        <v>16</v>
      </c>
      <c r="C72" s="29" t="s">
        <v>1024</v>
      </c>
      <c r="D72" s="28" t="s">
        <v>145</v>
      </c>
      <c r="E72" s="30" t="s">
        <v>1025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2606</v>
      </c>
    </row>
    <row r="75" ht="171.6">
      <c r="A75" s="1" t="s">
        <v>152</v>
      </c>
      <c r="E75" s="30" t="s">
        <v>1027</v>
      </c>
    </row>
    <row r="76">
      <c r="A76" s="1" t="s">
        <v>143</v>
      </c>
      <c r="B76" s="28">
        <v>17</v>
      </c>
      <c r="C76" s="29" t="s">
        <v>1028</v>
      </c>
      <c r="D76" s="28" t="s">
        <v>145</v>
      </c>
      <c r="E76" s="30" t="s">
        <v>1029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2606</v>
      </c>
    </row>
    <row r="79" ht="132">
      <c r="A79" s="1" t="s">
        <v>152</v>
      </c>
      <c r="E79" s="30" t="s">
        <v>1030</v>
      </c>
    </row>
    <row r="80">
      <c r="A80" s="1" t="s">
        <v>143</v>
      </c>
      <c r="B80" s="28">
        <v>18</v>
      </c>
      <c r="C80" s="29" t="s">
        <v>1031</v>
      </c>
      <c r="D80" s="28" t="s">
        <v>145</v>
      </c>
      <c r="E80" s="30" t="s">
        <v>1032</v>
      </c>
      <c r="F80" s="31" t="s">
        <v>292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2819</v>
      </c>
    </row>
    <row r="83" ht="171.6">
      <c r="A83" s="1" t="s">
        <v>152</v>
      </c>
      <c r="E83" s="30" t="s">
        <v>1034</v>
      </c>
    </row>
    <row r="84">
      <c r="A84" s="1" t="s">
        <v>143</v>
      </c>
      <c r="B84" s="28">
        <v>19</v>
      </c>
      <c r="C84" s="29" t="s">
        <v>1035</v>
      </c>
      <c r="D84" s="28" t="s">
        <v>145</v>
      </c>
      <c r="E84" s="30" t="s">
        <v>1036</v>
      </c>
      <c r="F84" s="31" t="s">
        <v>292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2819</v>
      </c>
    </row>
    <row r="87" ht="132">
      <c r="A87" s="1" t="s">
        <v>152</v>
      </c>
      <c r="E87" s="30" t="s">
        <v>1037</v>
      </c>
    </row>
    <row r="88">
      <c r="A88" s="1" t="s">
        <v>143</v>
      </c>
      <c r="B88" s="28">
        <v>20</v>
      </c>
      <c r="C88" s="29" t="s">
        <v>1038</v>
      </c>
      <c r="D88" s="28" t="s">
        <v>145</v>
      </c>
      <c r="E88" s="30" t="s">
        <v>1039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1989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1045</v>
      </c>
      <c r="D92" s="28" t="s">
        <v>145</v>
      </c>
      <c r="E92" s="30" t="s">
        <v>1046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1923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1048</v>
      </c>
      <c r="D96" s="28" t="s">
        <v>145</v>
      </c>
      <c r="E96" s="30" t="s">
        <v>1049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1923</v>
      </c>
    </row>
    <row r="99" ht="132">
      <c r="A99" s="1" t="s">
        <v>152</v>
      </c>
      <c r="E99" s="30" t="s">
        <v>1044</v>
      </c>
    </row>
    <row r="100">
      <c r="A100" s="1" t="s">
        <v>143</v>
      </c>
      <c r="B100" s="28">
        <v>23</v>
      </c>
      <c r="C100" s="29" t="s">
        <v>1050</v>
      </c>
      <c r="D100" s="28" t="s">
        <v>145</v>
      </c>
      <c r="E100" s="30" t="s">
        <v>1051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1903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1053</v>
      </c>
      <c r="D104" s="28" t="s">
        <v>145</v>
      </c>
      <c r="E104" s="30" t="s">
        <v>1054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1903</v>
      </c>
    </row>
    <row r="107" ht="158.4">
      <c r="A107" s="1" t="s">
        <v>152</v>
      </c>
      <c r="E107" s="30" t="s">
        <v>1041</v>
      </c>
    </row>
    <row r="108" ht="26.4">
      <c r="A108" s="1" t="s">
        <v>143</v>
      </c>
      <c r="B108" s="28">
        <v>25</v>
      </c>
      <c r="C108" s="29" t="s">
        <v>1055</v>
      </c>
      <c r="D108" s="28" t="s">
        <v>145</v>
      </c>
      <c r="E108" s="30" t="s">
        <v>1056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2608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1058</v>
      </c>
      <c r="D112" s="28" t="s">
        <v>145</v>
      </c>
      <c r="E112" s="30" t="s">
        <v>1059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2609</v>
      </c>
    </row>
    <row r="115" ht="132">
      <c r="A115" s="1" t="s">
        <v>152</v>
      </c>
      <c r="E115" s="30" t="s">
        <v>1044</v>
      </c>
    </row>
    <row r="116">
      <c r="A116" s="1" t="s">
        <v>143</v>
      </c>
      <c r="B116" s="28">
        <v>27</v>
      </c>
      <c r="C116" s="29" t="s">
        <v>1501</v>
      </c>
      <c r="D116" s="28" t="s">
        <v>145</v>
      </c>
      <c r="E116" s="30" t="s">
        <v>1502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1903</v>
      </c>
    </row>
    <row r="119" ht="158.4">
      <c r="A119" s="1" t="s">
        <v>152</v>
      </c>
      <c r="E119" s="30" t="s">
        <v>1041</v>
      </c>
    </row>
    <row r="120">
      <c r="A120" s="1" t="s">
        <v>143</v>
      </c>
      <c r="B120" s="28">
        <v>28</v>
      </c>
      <c r="C120" s="29" t="s">
        <v>1504</v>
      </c>
      <c r="D120" s="28" t="s">
        <v>145</v>
      </c>
      <c r="E120" s="30" t="s">
        <v>1505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1903</v>
      </c>
    </row>
    <row r="123" ht="132">
      <c r="A123" s="1" t="s">
        <v>152</v>
      </c>
      <c r="E123" s="30" t="s">
        <v>1044</v>
      </c>
    </row>
    <row r="124">
      <c r="A124" s="1" t="s">
        <v>143</v>
      </c>
      <c r="B124" s="28">
        <v>29</v>
      </c>
      <c r="C124" s="29" t="s">
        <v>2514</v>
      </c>
      <c r="D124" s="28" t="s">
        <v>145</v>
      </c>
      <c r="E124" s="30" t="s">
        <v>2515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1086</v>
      </c>
    </row>
    <row r="127" ht="158.4">
      <c r="A127" s="1" t="s">
        <v>152</v>
      </c>
      <c r="E127" s="30" t="s">
        <v>1041</v>
      </c>
    </row>
    <row r="128">
      <c r="A128" s="1" t="s">
        <v>143</v>
      </c>
      <c r="B128" s="28">
        <v>30</v>
      </c>
      <c r="C128" s="29" t="s">
        <v>2517</v>
      </c>
      <c r="D128" s="28" t="s">
        <v>145</v>
      </c>
      <c r="E128" s="30" t="s">
        <v>2518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1086</v>
      </c>
    </row>
    <row r="131" ht="132">
      <c r="A131" s="1" t="s">
        <v>152</v>
      </c>
      <c r="E131" s="30" t="s">
        <v>1044</v>
      </c>
    </row>
    <row r="132">
      <c r="A132" s="1" t="s">
        <v>143</v>
      </c>
      <c r="B132" s="28">
        <v>31</v>
      </c>
      <c r="C132" s="29" t="s">
        <v>2519</v>
      </c>
      <c r="D132" s="28" t="s">
        <v>145</v>
      </c>
      <c r="E132" s="30" t="s">
        <v>2520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1086</v>
      </c>
    </row>
    <row r="135" ht="158.4">
      <c r="A135" s="1" t="s">
        <v>152</v>
      </c>
      <c r="E135" s="30" t="s">
        <v>1041</v>
      </c>
    </row>
    <row r="136" ht="26.4">
      <c r="A136" s="1" t="s">
        <v>143</v>
      </c>
      <c r="B136" s="28">
        <v>32</v>
      </c>
      <c r="C136" s="29" t="s">
        <v>2521</v>
      </c>
      <c r="D136" s="28" t="s">
        <v>145</v>
      </c>
      <c r="E136" s="30" t="s">
        <v>2522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1086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2523</v>
      </c>
      <c r="D140" s="28" t="s">
        <v>145</v>
      </c>
      <c r="E140" s="30" t="s">
        <v>2524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1063</v>
      </c>
    </row>
    <row r="143" ht="132">
      <c r="A143" s="1" t="s">
        <v>152</v>
      </c>
      <c r="E143" s="30" t="s">
        <v>1044</v>
      </c>
    </row>
    <row r="144" ht="26.4">
      <c r="A144" s="1" t="s">
        <v>143</v>
      </c>
      <c r="B144" s="28">
        <v>34</v>
      </c>
      <c r="C144" s="29" t="s">
        <v>2526</v>
      </c>
      <c r="D144" s="28" t="s">
        <v>145</v>
      </c>
      <c r="E144" s="30" t="s">
        <v>2527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1900</v>
      </c>
    </row>
    <row r="147" ht="158.4">
      <c r="A147" s="1" t="s">
        <v>152</v>
      </c>
      <c r="E147" s="30" t="s">
        <v>1041</v>
      </c>
    </row>
    <row r="148">
      <c r="A148" s="1" t="s">
        <v>143</v>
      </c>
      <c r="B148" s="28">
        <v>35</v>
      </c>
      <c r="C148" s="29" t="s">
        <v>2529</v>
      </c>
      <c r="D148" s="28" t="s">
        <v>145</v>
      </c>
      <c r="E148" s="30" t="s">
        <v>2530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1900</v>
      </c>
    </row>
    <row r="151" ht="132">
      <c r="A151" s="1" t="s">
        <v>152</v>
      </c>
      <c r="E151" s="30" t="s">
        <v>1044</v>
      </c>
    </row>
    <row r="152" ht="26.4">
      <c r="A152" s="1" t="s">
        <v>143</v>
      </c>
      <c r="B152" s="28">
        <v>36</v>
      </c>
      <c r="C152" s="29" t="s">
        <v>2531</v>
      </c>
      <c r="D152" s="28" t="s">
        <v>145</v>
      </c>
      <c r="E152" s="30" t="s">
        <v>2532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1900</v>
      </c>
    </row>
    <row r="155" ht="158.4">
      <c r="A155" s="1" t="s">
        <v>152</v>
      </c>
      <c r="E155" s="30" t="s">
        <v>1041</v>
      </c>
    </row>
    <row r="156">
      <c r="A156" s="1" t="s">
        <v>143</v>
      </c>
      <c r="B156" s="28">
        <v>37</v>
      </c>
      <c r="C156" s="29" t="s">
        <v>2533</v>
      </c>
      <c r="D156" s="28" t="s">
        <v>145</v>
      </c>
      <c r="E156" s="30" t="s">
        <v>2534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1900</v>
      </c>
    </row>
    <row r="159" ht="132">
      <c r="A159" s="1" t="s">
        <v>152</v>
      </c>
      <c r="E159" s="30" t="s">
        <v>1044</v>
      </c>
    </row>
    <row r="160">
      <c r="A160" s="1" t="s">
        <v>143</v>
      </c>
      <c r="B160" s="28">
        <v>38</v>
      </c>
      <c r="C160" s="29" t="s">
        <v>2535</v>
      </c>
      <c r="D160" s="28" t="s">
        <v>145</v>
      </c>
      <c r="E160" s="30" t="s">
        <v>2536</v>
      </c>
      <c r="F160" s="31" t="s">
        <v>2537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1086</v>
      </c>
    </row>
    <row r="163" ht="145.2">
      <c r="A163" s="1" t="s">
        <v>152</v>
      </c>
      <c r="E163" s="30" t="s">
        <v>2538</v>
      </c>
    </row>
    <row r="164">
      <c r="A164" s="1" t="s">
        <v>143</v>
      </c>
      <c r="B164" s="28">
        <v>39</v>
      </c>
      <c r="C164" s="29" t="s">
        <v>2539</v>
      </c>
      <c r="D164" s="28" t="s">
        <v>145</v>
      </c>
      <c r="E164" s="30" t="s">
        <v>2540</v>
      </c>
      <c r="F164" s="31" t="s">
        <v>2537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1021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.8">
      <c r="A166" s="1" t="s">
        <v>150</v>
      </c>
      <c r="E166" s="36" t="s">
        <v>1086</v>
      </c>
    </row>
    <row r="167" ht="145.2">
      <c r="A167" s="1" t="s">
        <v>152</v>
      </c>
      <c r="E167" s="30" t="s">
        <v>2538</v>
      </c>
    </row>
    <row r="168" ht="26.4">
      <c r="A168" s="1" t="s">
        <v>143</v>
      </c>
      <c r="B168" s="28">
        <v>40</v>
      </c>
      <c r="C168" s="29" t="s">
        <v>2541</v>
      </c>
      <c r="D168" s="28" t="s">
        <v>145</v>
      </c>
      <c r="E168" s="30" t="s">
        <v>2542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1021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.8">
      <c r="A170" s="1" t="s">
        <v>150</v>
      </c>
      <c r="E170" s="36" t="s">
        <v>1965</v>
      </c>
    </row>
    <row r="171" ht="158.4">
      <c r="A171" s="1" t="s">
        <v>152</v>
      </c>
      <c r="E171" s="30" t="s">
        <v>1041</v>
      </c>
    </row>
    <row r="172">
      <c r="A172" s="1" t="s">
        <v>143</v>
      </c>
      <c r="B172" s="28">
        <v>41</v>
      </c>
      <c r="C172" s="29" t="s">
        <v>1064</v>
      </c>
      <c r="D172" s="28" t="s">
        <v>145</v>
      </c>
      <c r="E172" s="30" t="s">
        <v>1065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1021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.8">
      <c r="A174" s="1" t="s">
        <v>150</v>
      </c>
      <c r="E174" s="36" t="s">
        <v>1965</v>
      </c>
    </row>
    <row r="175" ht="145.2">
      <c r="A175" s="1" t="s">
        <v>152</v>
      </c>
      <c r="E175" s="30" t="s">
        <v>1066</v>
      </c>
    </row>
    <row r="176" ht="26.4">
      <c r="A176" s="1" t="s">
        <v>143</v>
      </c>
      <c r="B176" s="28">
        <v>42</v>
      </c>
      <c r="C176" s="29" t="s">
        <v>1067</v>
      </c>
      <c r="D176" s="28" t="s">
        <v>145</v>
      </c>
      <c r="E176" s="30" t="s">
        <v>1068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1021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.8">
      <c r="A178" s="1" t="s">
        <v>150</v>
      </c>
      <c r="E178" s="36" t="s">
        <v>1965</v>
      </c>
    </row>
    <row r="179" ht="158.4">
      <c r="A179" s="1" t="s">
        <v>152</v>
      </c>
      <c r="E179" s="30" t="s">
        <v>1041</v>
      </c>
    </row>
    <row r="180" ht="26.4">
      <c r="A180" s="1" t="s">
        <v>143</v>
      </c>
      <c r="B180" s="28">
        <v>43</v>
      </c>
      <c r="C180" s="29" t="s">
        <v>1072</v>
      </c>
      <c r="D180" s="28" t="s">
        <v>145</v>
      </c>
      <c r="E180" s="30" t="s">
        <v>1073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1021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.8">
      <c r="A182" s="1" t="s">
        <v>150</v>
      </c>
      <c r="E182" s="36" t="s">
        <v>1965</v>
      </c>
    </row>
    <row r="183" ht="184.8">
      <c r="A183" s="1" t="s">
        <v>152</v>
      </c>
      <c r="E183" s="30" t="s">
        <v>1071</v>
      </c>
    </row>
    <row r="184" ht="26.4">
      <c r="A184" s="1" t="s">
        <v>143</v>
      </c>
      <c r="B184" s="28">
        <v>44</v>
      </c>
      <c r="C184" s="29" t="s">
        <v>1074</v>
      </c>
      <c r="D184" s="28" t="s">
        <v>145</v>
      </c>
      <c r="E184" s="30" t="s">
        <v>1075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1021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.8">
      <c r="A186" s="1" t="s">
        <v>150</v>
      </c>
      <c r="E186" s="36" t="s">
        <v>1965</v>
      </c>
    </row>
    <row r="187" ht="184.8">
      <c r="A187" s="1" t="s">
        <v>152</v>
      </c>
      <c r="E187" s="30" t="s">
        <v>1071</v>
      </c>
    </row>
    <row r="188">
      <c r="A188" s="1" t="s">
        <v>143</v>
      </c>
      <c r="B188" s="28">
        <v>45</v>
      </c>
      <c r="C188" s="29" t="s">
        <v>1076</v>
      </c>
      <c r="D188" s="28" t="s">
        <v>145</v>
      </c>
      <c r="E188" s="30" t="s">
        <v>1077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1021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.8">
      <c r="A190" s="1" t="s">
        <v>150</v>
      </c>
      <c r="E190" s="36" t="s">
        <v>1965</v>
      </c>
    </row>
    <row r="191" ht="145.2">
      <c r="A191" s="1" t="s">
        <v>152</v>
      </c>
      <c r="E191" s="30" t="s">
        <v>1066</v>
      </c>
    </row>
    <row r="192">
      <c r="A192" s="1" t="s">
        <v>143</v>
      </c>
      <c r="B192" s="28">
        <v>46</v>
      </c>
      <c r="C192" s="29" t="s">
        <v>2544</v>
      </c>
      <c r="D192" s="28" t="s">
        <v>145</v>
      </c>
      <c r="E192" s="30" t="s">
        <v>2545</v>
      </c>
      <c r="F192" s="31" t="s">
        <v>2537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9" t="s">
        <v>145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.8">
      <c r="A194" s="1" t="s">
        <v>150</v>
      </c>
      <c r="E194" s="36" t="s">
        <v>1086</v>
      </c>
    </row>
    <row r="195">
      <c r="A195" s="1" t="s">
        <v>152</v>
      </c>
      <c r="E195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2820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2820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2391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SUMIFS(M15:M34,A15:A34,"P")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2392</v>
      </c>
    </row>
    <row r="18" ht="79.2">
      <c r="A18" s="1" t="s">
        <v>152</v>
      </c>
      <c r="E18" s="30" t="s">
        <v>477</v>
      </c>
    </row>
    <row r="19" ht="26.4">
      <c r="A19" s="1" t="s">
        <v>143</v>
      </c>
      <c r="B19" s="28">
        <v>3</v>
      </c>
      <c r="C19" s="29" t="s">
        <v>926</v>
      </c>
      <c r="D19" s="28" t="s">
        <v>145</v>
      </c>
      <c r="E19" s="30" t="s">
        <v>927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2393</v>
      </c>
    </row>
    <row r="22" ht="92.4">
      <c r="A22" s="1" t="s">
        <v>152</v>
      </c>
      <c r="E22" s="30" t="s">
        <v>481</v>
      </c>
    </row>
    <row r="23" ht="26.4">
      <c r="A23" s="1" t="s">
        <v>143</v>
      </c>
      <c r="B23" s="28">
        <v>4</v>
      </c>
      <c r="C23" s="29" t="s">
        <v>2394</v>
      </c>
      <c r="D23" s="28" t="s">
        <v>145</v>
      </c>
      <c r="E23" s="30" t="s">
        <v>2395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2396</v>
      </c>
    </row>
    <row r="26" ht="105.6">
      <c r="A26" s="1" t="s">
        <v>152</v>
      </c>
      <c r="E26" s="30" t="s">
        <v>1659</v>
      </c>
    </row>
    <row r="27">
      <c r="A27" s="1" t="s">
        <v>143</v>
      </c>
      <c r="B27" s="28">
        <v>5</v>
      </c>
      <c r="C27" s="29" t="s">
        <v>2397</v>
      </c>
      <c r="D27" s="28" t="s">
        <v>145</v>
      </c>
      <c r="E27" s="30" t="s">
        <v>2398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2399</v>
      </c>
    </row>
    <row r="31">
      <c r="A31" s="1" t="s">
        <v>143</v>
      </c>
      <c r="B31" s="28">
        <v>6</v>
      </c>
      <c r="C31" s="29" t="s">
        <v>1673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92.4">
      <c r="A34" s="1" t="s">
        <v>152</v>
      </c>
      <c r="E34" s="30" t="s">
        <v>1674</v>
      </c>
    </row>
    <row r="35">
      <c r="A35" s="1" t="s">
        <v>140</v>
      </c>
      <c r="C35" s="22" t="s">
        <v>141</v>
      </c>
      <c r="E35" s="23" t="s">
        <v>1430</v>
      </c>
      <c r="L35" s="37"/>
      <c r="M35" s="38">
        <f>SUMIFS(M36:M107,A36:A107,"P")</f>
        <v>0</v>
      </c>
      <c r="N35" s="37"/>
    </row>
    <row r="36">
      <c r="A36" s="1" t="s">
        <v>143</v>
      </c>
      <c r="B36" s="28">
        <v>7</v>
      </c>
      <c r="C36" s="29" t="s">
        <v>2267</v>
      </c>
      <c r="D36" s="28" t="s">
        <v>145</v>
      </c>
      <c r="E36" s="30" t="s">
        <v>2268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1900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2269</v>
      </c>
      <c r="D40" s="28" t="s">
        <v>145</v>
      </c>
      <c r="E40" s="30" t="s">
        <v>2270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1900</v>
      </c>
    </row>
    <row r="43" ht="132">
      <c r="A43" s="1" t="s">
        <v>152</v>
      </c>
      <c r="E43" s="30" t="s">
        <v>1044</v>
      </c>
    </row>
    <row r="44">
      <c r="A44" s="1" t="s">
        <v>143</v>
      </c>
      <c r="B44" s="28">
        <v>9</v>
      </c>
      <c r="C44" s="29" t="s">
        <v>2269</v>
      </c>
      <c r="D44" s="28" t="s">
        <v>406</v>
      </c>
      <c r="E44" s="30" t="s">
        <v>2270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1900</v>
      </c>
    </row>
    <row r="47" ht="132">
      <c r="A47" s="1" t="s">
        <v>152</v>
      </c>
      <c r="E47" s="30" t="s">
        <v>1044</v>
      </c>
    </row>
    <row r="48">
      <c r="A48" s="1" t="s">
        <v>143</v>
      </c>
      <c r="B48" s="28">
        <v>10</v>
      </c>
      <c r="C48" s="29" t="s">
        <v>2271</v>
      </c>
      <c r="D48" s="28" t="s">
        <v>145</v>
      </c>
      <c r="E48" s="30" t="s">
        <v>2272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2396</v>
      </c>
    </row>
    <row r="51" ht="158.4">
      <c r="A51" s="1" t="s">
        <v>152</v>
      </c>
      <c r="E51" s="30" t="s">
        <v>1041</v>
      </c>
    </row>
    <row r="52">
      <c r="A52" s="1" t="s">
        <v>143</v>
      </c>
      <c r="B52" s="28">
        <v>11</v>
      </c>
      <c r="C52" s="29" t="s">
        <v>2273</v>
      </c>
      <c r="D52" s="28" t="s">
        <v>145</v>
      </c>
      <c r="E52" s="30" t="s">
        <v>2274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32">
      <c r="A55" s="1" t="s">
        <v>152</v>
      </c>
      <c r="E55" s="30" t="s">
        <v>1044</v>
      </c>
    </row>
    <row r="56">
      <c r="A56" s="1" t="s">
        <v>143</v>
      </c>
      <c r="B56" s="28">
        <v>12</v>
      </c>
      <c r="C56" s="29" t="s">
        <v>1692</v>
      </c>
      <c r="D56" s="28" t="s">
        <v>145</v>
      </c>
      <c r="E56" s="30" t="s">
        <v>1693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58.4">
      <c r="A59" s="1" t="s">
        <v>152</v>
      </c>
      <c r="E59" s="30" t="s">
        <v>1041</v>
      </c>
    </row>
    <row r="60">
      <c r="A60" s="1" t="s">
        <v>143</v>
      </c>
      <c r="B60" s="28">
        <v>13</v>
      </c>
      <c r="C60" s="29" t="s">
        <v>1695</v>
      </c>
      <c r="D60" s="28" t="s">
        <v>145</v>
      </c>
      <c r="E60" s="30" t="s">
        <v>1696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2396</v>
      </c>
    </row>
    <row r="63" ht="132">
      <c r="A63" s="1" t="s">
        <v>152</v>
      </c>
      <c r="E63" s="30" t="s">
        <v>1044</v>
      </c>
    </row>
    <row r="64">
      <c r="A64" s="1" t="s">
        <v>143</v>
      </c>
      <c r="B64" s="28">
        <v>14</v>
      </c>
      <c r="C64" s="29" t="s">
        <v>1019</v>
      </c>
      <c r="D64" s="28" t="s">
        <v>145</v>
      </c>
      <c r="E64" s="30" t="s">
        <v>1020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2396</v>
      </c>
    </row>
    <row r="67" ht="132">
      <c r="A67" s="1" t="s">
        <v>152</v>
      </c>
      <c r="E67" s="30" t="s">
        <v>1023</v>
      </c>
    </row>
    <row r="68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2402</v>
      </c>
    </row>
    <row r="71" ht="171.6">
      <c r="A71" s="1" t="s">
        <v>152</v>
      </c>
      <c r="E71" s="30" t="s">
        <v>1034</v>
      </c>
    </row>
    <row r="72">
      <c r="A72" s="1" t="s">
        <v>143</v>
      </c>
      <c r="B72" s="28">
        <v>16</v>
      </c>
      <c r="C72" s="29" t="s">
        <v>1038</v>
      </c>
      <c r="D72" s="28" t="s">
        <v>145</v>
      </c>
      <c r="E72" s="30" t="s">
        <v>1039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1965</v>
      </c>
    </row>
    <row r="75" ht="158.4">
      <c r="A75" s="1" t="s">
        <v>152</v>
      </c>
      <c r="E75" s="30" t="s">
        <v>1041</v>
      </c>
    </row>
    <row r="76">
      <c r="A76" s="1" t="s">
        <v>143</v>
      </c>
      <c r="B76" s="28">
        <v>17</v>
      </c>
      <c r="C76" s="29" t="s">
        <v>2403</v>
      </c>
      <c r="D76" s="28" t="s">
        <v>145</v>
      </c>
      <c r="E76" s="30" t="s">
        <v>2404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2396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2405</v>
      </c>
      <c r="D80" s="28" t="s">
        <v>145</v>
      </c>
      <c r="E80" s="30" t="s">
        <v>2406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2396</v>
      </c>
    </row>
    <row r="83" ht="132">
      <c r="A83" s="1" t="s">
        <v>152</v>
      </c>
      <c r="E83" s="30" t="s">
        <v>1044</v>
      </c>
    </row>
    <row r="84">
      <c r="A84" s="1" t="s">
        <v>143</v>
      </c>
      <c r="B84" s="28">
        <v>19</v>
      </c>
      <c r="C84" s="29" t="s">
        <v>2407</v>
      </c>
      <c r="D84" s="28" t="s">
        <v>145</v>
      </c>
      <c r="E84" s="30" t="s">
        <v>2408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2396</v>
      </c>
    </row>
    <row r="87" ht="158.4">
      <c r="A87" s="1" t="s">
        <v>152</v>
      </c>
      <c r="E87" s="30" t="s">
        <v>1443</v>
      </c>
    </row>
    <row r="88">
      <c r="A88" s="1" t="s">
        <v>143</v>
      </c>
      <c r="B88" s="28">
        <v>20</v>
      </c>
      <c r="C88" s="29" t="s">
        <v>2821</v>
      </c>
      <c r="D88" s="28" t="s">
        <v>145</v>
      </c>
      <c r="E88" s="30" t="s">
        <v>2822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2396</v>
      </c>
    </row>
    <row r="91" ht="158.4">
      <c r="A91" s="1" t="s">
        <v>152</v>
      </c>
      <c r="E91" s="30" t="s">
        <v>1443</v>
      </c>
    </row>
    <row r="92">
      <c r="A92" s="1" t="s">
        <v>143</v>
      </c>
      <c r="B92" s="28">
        <v>21</v>
      </c>
      <c r="C92" s="29" t="s">
        <v>2411</v>
      </c>
      <c r="D92" s="28" t="s">
        <v>145</v>
      </c>
      <c r="E92" s="30" t="s">
        <v>2412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1063</v>
      </c>
    </row>
    <row r="95" ht="145.2">
      <c r="A95" s="1" t="s">
        <v>152</v>
      </c>
      <c r="E95" s="30" t="s">
        <v>1066</v>
      </c>
    </row>
    <row r="96">
      <c r="A96" s="1" t="s">
        <v>143</v>
      </c>
      <c r="B96" s="28">
        <v>22</v>
      </c>
      <c r="C96" s="29" t="s">
        <v>2413</v>
      </c>
      <c r="D96" s="28" t="s">
        <v>145</v>
      </c>
      <c r="E96" s="30" t="s">
        <v>2414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1063</v>
      </c>
    </row>
    <row r="99" ht="158.4">
      <c r="A99" s="1" t="s">
        <v>152</v>
      </c>
      <c r="E99" s="30" t="s">
        <v>1443</v>
      </c>
    </row>
    <row r="100">
      <c r="A100" s="1" t="s">
        <v>143</v>
      </c>
      <c r="B100" s="28">
        <v>23</v>
      </c>
      <c r="C100" s="29" t="s">
        <v>2415</v>
      </c>
      <c r="D100" s="28" t="s">
        <v>145</v>
      </c>
      <c r="E100" s="30" t="s">
        <v>2416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2396</v>
      </c>
    </row>
    <row r="103" ht="145.2">
      <c r="A103" s="1" t="s">
        <v>152</v>
      </c>
      <c r="E103" s="30" t="s">
        <v>1066</v>
      </c>
    </row>
    <row r="104">
      <c r="A104" s="1" t="s">
        <v>143</v>
      </c>
      <c r="B104" s="28">
        <v>24</v>
      </c>
      <c r="C104" s="29" t="s">
        <v>2417</v>
      </c>
      <c r="D104" s="28" t="s">
        <v>145</v>
      </c>
      <c r="E104" s="30" t="s">
        <v>2418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2396</v>
      </c>
    </row>
    <row r="107" ht="158.4">
      <c r="A107" s="1" t="s">
        <v>152</v>
      </c>
      <c r="E107" s="30" t="s">
        <v>1443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2823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2823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SUMIFS(M10:M13,A10:A13,"P")</f>
        <v>0</v>
      </c>
      <c r="N9" s="37"/>
    </row>
    <row r="10">
      <c r="A10" s="1" t="s">
        <v>143</v>
      </c>
      <c r="B10" s="28">
        <v>1</v>
      </c>
      <c r="C10" s="29" t="s">
        <v>2389</v>
      </c>
      <c r="D10" s="28" t="s">
        <v>145</v>
      </c>
      <c r="E10" s="30" t="s">
        <v>2390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2559</v>
      </c>
    </row>
    <row r="13" ht="105.6">
      <c r="A13" s="1" t="s">
        <v>152</v>
      </c>
      <c r="E13" s="30" t="s">
        <v>1961</v>
      </c>
    </row>
    <row r="14">
      <c r="A14" s="1" t="s">
        <v>140</v>
      </c>
      <c r="C14" s="22" t="s">
        <v>1458</v>
      </c>
      <c r="E14" s="23" t="s">
        <v>1459</v>
      </c>
      <c r="L14" s="37"/>
      <c r="M14" s="38">
        <f>SUMIFS(M15:M18,A15:A18,"P")</f>
        <v>0</v>
      </c>
      <c r="N14" s="37"/>
    </row>
    <row r="15">
      <c r="A15" s="1" t="s">
        <v>143</v>
      </c>
      <c r="B15" s="28">
        <v>2</v>
      </c>
      <c r="C15" s="29" t="s">
        <v>1220</v>
      </c>
      <c r="D15" s="28" t="s">
        <v>145</v>
      </c>
      <c r="E15" s="30" t="s">
        <v>1221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3">
        <v>0</v>
      </c>
      <c r="M15" s="20">
        <f>ROUND(G15*L15,P4)</f>
        <v>0</v>
      </c>
      <c r="N15" s="39" t="s">
        <v>1021</v>
      </c>
      <c r="O15" s="35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.8">
      <c r="A17" s="1" t="s">
        <v>150</v>
      </c>
      <c r="E17" s="36" t="s">
        <v>2560</v>
      </c>
    </row>
    <row r="18" ht="79.2">
      <c r="A18" s="1" t="s">
        <v>152</v>
      </c>
      <c r="E18" s="30" t="s">
        <v>477</v>
      </c>
    </row>
    <row r="19">
      <c r="A19" s="1" t="s">
        <v>140</v>
      </c>
      <c r="C19" s="22" t="s">
        <v>141</v>
      </c>
      <c r="E19" s="23" t="s">
        <v>1430</v>
      </c>
      <c r="L19" s="37"/>
      <c r="M19" s="38">
        <f>SUMIFS(M20:M163,A20:A163,"P")</f>
        <v>0</v>
      </c>
      <c r="N19" s="37"/>
    </row>
    <row r="20">
      <c r="A20" s="1" t="s">
        <v>143</v>
      </c>
      <c r="B20" s="28">
        <v>3</v>
      </c>
      <c r="C20" s="29" t="s">
        <v>1031</v>
      </c>
      <c r="D20" s="28" t="s">
        <v>145</v>
      </c>
      <c r="E20" s="30" t="s">
        <v>1032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3">
        <v>0</v>
      </c>
      <c r="M20" s="20">
        <f>ROUND(G20*L20,P4)</f>
        <v>0</v>
      </c>
      <c r="N20" s="39" t="s">
        <v>1021</v>
      </c>
      <c r="O20" s="35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.8">
      <c r="A22" s="1" t="s">
        <v>150</v>
      </c>
      <c r="E22" s="36" t="s">
        <v>1193</v>
      </c>
    </row>
    <row r="23" ht="171.6">
      <c r="A23" s="1" t="s">
        <v>152</v>
      </c>
      <c r="E23" s="30" t="s">
        <v>1034</v>
      </c>
    </row>
    <row r="24">
      <c r="A24" s="1" t="s">
        <v>143</v>
      </c>
      <c r="B24" s="28">
        <v>4</v>
      </c>
      <c r="C24" s="29" t="s">
        <v>1035</v>
      </c>
      <c r="D24" s="28" t="s">
        <v>145</v>
      </c>
      <c r="E24" s="30" t="s">
        <v>1036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3">
        <v>0</v>
      </c>
      <c r="M24" s="20">
        <f>ROUND(G24*L24,P4)</f>
        <v>0</v>
      </c>
      <c r="N24" s="39" t="s">
        <v>1021</v>
      </c>
      <c r="O24" s="35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.8">
      <c r="A26" s="1" t="s">
        <v>150</v>
      </c>
      <c r="E26" s="36" t="s">
        <v>1193</v>
      </c>
    </row>
    <row r="27" ht="132">
      <c r="A27" s="1" t="s">
        <v>152</v>
      </c>
      <c r="E27" s="30" t="s">
        <v>1037</v>
      </c>
    </row>
    <row r="28">
      <c r="A28" s="1" t="s">
        <v>143</v>
      </c>
      <c r="B28" s="28">
        <v>5</v>
      </c>
      <c r="C28" s="29" t="s">
        <v>2421</v>
      </c>
      <c r="D28" s="28" t="s">
        <v>145</v>
      </c>
      <c r="E28" s="30" t="s">
        <v>2422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1021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.8">
      <c r="A30" s="1" t="s">
        <v>150</v>
      </c>
      <c r="E30" s="36" t="s">
        <v>1193</v>
      </c>
    </row>
    <row r="31" ht="158.4">
      <c r="A31" s="1" t="s">
        <v>152</v>
      </c>
      <c r="E31" s="30" t="s">
        <v>1041</v>
      </c>
    </row>
    <row r="32">
      <c r="A32" s="1" t="s">
        <v>143</v>
      </c>
      <c r="B32" s="28">
        <v>6</v>
      </c>
      <c r="C32" s="29" t="s">
        <v>2423</v>
      </c>
      <c r="D32" s="28" t="s">
        <v>145</v>
      </c>
      <c r="E32" s="30" t="s">
        <v>2424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1021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.8">
      <c r="A34" s="1" t="s">
        <v>150</v>
      </c>
      <c r="E34" s="36" t="s">
        <v>1193</v>
      </c>
    </row>
    <row r="35" ht="145.2">
      <c r="A35" s="1" t="s">
        <v>152</v>
      </c>
      <c r="E35" s="30" t="s">
        <v>1066</v>
      </c>
    </row>
    <row r="36">
      <c r="A36" s="1" t="s">
        <v>143</v>
      </c>
      <c r="B36" s="28">
        <v>7</v>
      </c>
      <c r="C36" s="29" t="s">
        <v>2425</v>
      </c>
      <c r="D36" s="28" t="s">
        <v>145</v>
      </c>
      <c r="E36" s="30" t="s">
        <v>2426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.8">
      <c r="A38" s="1" t="s">
        <v>150</v>
      </c>
      <c r="E38" s="36" t="s">
        <v>1193</v>
      </c>
    </row>
    <row r="39" ht="158.4">
      <c r="A39" s="1" t="s">
        <v>152</v>
      </c>
      <c r="E39" s="30" t="s">
        <v>1041</v>
      </c>
    </row>
    <row r="40">
      <c r="A40" s="1" t="s">
        <v>143</v>
      </c>
      <c r="B40" s="28">
        <v>8</v>
      </c>
      <c r="C40" s="29" t="s">
        <v>2427</v>
      </c>
      <c r="D40" s="28" t="s">
        <v>145</v>
      </c>
      <c r="E40" s="30" t="s">
        <v>2428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1021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.8">
      <c r="A42" s="1" t="s">
        <v>150</v>
      </c>
      <c r="E42" s="36" t="s">
        <v>1511</v>
      </c>
    </row>
    <row r="43" ht="158.4">
      <c r="A43" s="1" t="s">
        <v>152</v>
      </c>
      <c r="E43" s="30" t="s">
        <v>1041</v>
      </c>
    </row>
    <row r="44">
      <c r="A44" s="1" t="s">
        <v>143</v>
      </c>
      <c r="B44" s="28">
        <v>9</v>
      </c>
      <c r="C44" s="29" t="s">
        <v>2429</v>
      </c>
      <c r="D44" s="28" t="s">
        <v>145</v>
      </c>
      <c r="E44" s="30" t="s">
        <v>2430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1511</v>
      </c>
    </row>
    <row r="47" ht="145.2">
      <c r="A47" s="1" t="s">
        <v>152</v>
      </c>
      <c r="E47" s="30" t="s">
        <v>1066</v>
      </c>
    </row>
    <row r="48" ht="26.4">
      <c r="A48" s="1" t="s">
        <v>143</v>
      </c>
      <c r="B48" s="28">
        <v>10</v>
      </c>
      <c r="C48" s="29" t="s">
        <v>2431</v>
      </c>
      <c r="D48" s="28" t="s">
        <v>145</v>
      </c>
      <c r="E48" s="30" t="s">
        <v>2432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1193</v>
      </c>
    </row>
    <row r="51" ht="158.4">
      <c r="A51" s="1" t="s">
        <v>152</v>
      </c>
      <c r="E51" s="30" t="s">
        <v>1041</v>
      </c>
    </row>
    <row r="52" ht="26.4">
      <c r="A52" s="1" t="s">
        <v>143</v>
      </c>
      <c r="B52" s="28">
        <v>11</v>
      </c>
      <c r="C52" s="29" t="s">
        <v>2433</v>
      </c>
      <c r="D52" s="28" t="s">
        <v>145</v>
      </c>
      <c r="E52" s="30" t="s">
        <v>2434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1193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2435</v>
      </c>
      <c r="D56" s="28" t="s">
        <v>145</v>
      </c>
      <c r="E56" s="30" t="s">
        <v>2436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1196</v>
      </c>
    </row>
    <row r="59" ht="145.2">
      <c r="A59" s="1" t="s">
        <v>152</v>
      </c>
      <c r="E59" s="30" t="s">
        <v>1066</v>
      </c>
    </row>
    <row r="60">
      <c r="A60" s="1" t="s">
        <v>143</v>
      </c>
      <c r="B60" s="28">
        <v>13</v>
      </c>
      <c r="C60" s="29" t="s">
        <v>2438</v>
      </c>
      <c r="D60" s="28" t="s">
        <v>145</v>
      </c>
      <c r="E60" s="30" t="s">
        <v>2439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1514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2440</v>
      </c>
      <c r="D64" s="28" t="s">
        <v>145</v>
      </c>
      <c r="E64" s="30" t="s">
        <v>2441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1514</v>
      </c>
    </row>
    <row r="67" ht="145.2">
      <c r="A67" s="1" t="s">
        <v>152</v>
      </c>
      <c r="E67" s="30" t="s">
        <v>1066</v>
      </c>
    </row>
    <row r="68">
      <c r="A68" s="1" t="s">
        <v>143</v>
      </c>
      <c r="B68" s="28">
        <v>15</v>
      </c>
      <c r="C68" s="29" t="s">
        <v>2442</v>
      </c>
      <c r="D68" s="28" t="s">
        <v>145</v>
      </c>
      <c r="E68" s="30" t="s">
        <v>2443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2824</v>
      </c>
    </row>
    <row r="71" ht="158.4">
      <c r="A71" s="1" t="s">
        <v>152</v>
      </c>
      <c r="E71" s="30" t="s">
        <v>1041</v>
      </c>
    </row>
    <row r="72">
      <c r="A72" s="1" t="s">
        <v>143</v>
      </c>
      <c r="B72" s="28">
        <v>16</v>
      </c>
      <c r="C72" s="29" t="s">
        <v>2445</v>
      </c>
      <c r="D72" s="28" t="s">
        <v>145</v>
      </c>
      <c r="E72" s="30" t="s">
        <v>2446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2824</v>
      </c>
    </row>
    <row r="75" ht="145.2">
      <c r="A75" s="1" t="s">
        <v>152</v>
      </c>
      <c r="E75" s="30" t="s">
        <v>1066</v>
      </c>
    </row>
    <row r="76">
      <c r="A76" s="1" t="s">
        <v>143</v>
      </c>
      <c r="B76" s="28">
        <v>17</v>
      </c>
      <c r="C76" s="29" t="s">
        <v>2447</v>
      </c>
      <c r="D76" s="28" t="s">
        <v>145</v>
      </c>
      <c r="E76" s="30" t="s">
        <v>2448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1202</v>
      </c>
    </row>
    <row r="79" ht="158.4">
      <c r="A79" s="1" t="s">
        <v>152</v>
      </c>
      <c r="E79" s="30" t="s">
        <v>1041</v>
      </c>
    </row>
    <row r="80">
      <c r="A80" s="1" t="s">
        <v>143</v>
      </c>
      <c r="B80" s="28">
        <v>18</v>
      </c>
      <c r="C80" s="29" t="s">
        <v>2449</v>
      </c>
      <c r="D80" s="28" t="s">
        <v>145</v>
      </c>
      <c r="E80" s="30" t="s">
        <v>2450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1202</v>
      </c>
    </row>
    <row r="83" ht="145.2">
      <c r="A83" s="1" t="s">
        <v>152</v>
      </c>
      <c r="E83" s="30" t="s">
        <v>1066</v>
      </c>
    </row>
    <row r="84">
      <c r="A84" s="1" t="s">
        <v>143</v>
      </c>
      <c r="B84" s="28">
        <v>19</v>
      </c>
      <c r="C84" s="29" t="s">
        <v>2451</v>
      </c>
      <c r="D84" s="28" t="s">
        <v>145</v>
      </c>
      <c r="E84" s="30" t="s">
        <v>2452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1193</v>
      </c>
    </row>
    <row r="87" ht="158.4">
      <c r="A87" s="1" t="s">
        <v>152</v>
      </c>
      <c r="E87" s="30" t="s">
        <v>1041</v>
      </c>
    </row>
    <row r="88">
      <c r="A88" s="1" t="s">
        <v>143</v>
      </c>
      <c r="B88" s="28">
        <v>20</v>
      </c>
      <c r="C88" s="29" t="s">
        <v>2453</v>
      </c>
      <c r="D88" s="28" t="s">
        <v>145</v>
      </c>
      <c r="E88" s="30" t="s">
        <v>2454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1193</v>
      </c>
    </row>
    <row r="91" ht="145.2">
      <c r="A91" s="1" t="s">
        <v>152</v>
      </c>
      <c r="E91" s="30" t="s">
        <v>1066</v>
      </c>
    </row>
    <row r="92">
      <c r="A92" s="1" t="s">
        <v>143</v>
      </c>
      <c r="B92" s="28">
        <v>21</v>
      </c>
      <c r="C92" s="29" t="s">
        <v>2455</v>
      </c>
      <c r="D92" s="28" t="s">
        <v>145</v>
      </c>
      <c r="E92" s="30" t="s">
        <v>2456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1580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2457</v>
      </c>
      <c r="D96" s="28" t="s">
        <v>145</v>
      </c>
      <c r="E96" s="30" t="s">
        <v>2458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1580</v>
      </c>
    </row>
    <row r="99" ht="145.2">
      <c r="A99" s="1" t="s">
        <v>152</v>
      </c>
      <c r="E99" s="30" t="s">
        <v>1066</v>
      </c>
    </row>
    <row r="100">
      <c r="A100" s="1" t="s">
        <v>143</v>
      </c>
      <c r="B100" s="28">
        <v>23</v>
      </c>
      <c r="C100" s="29" t="s">
        <v>2459</v>
      </c>
      <c r="D100" s="28" t="s">
        <v>145</v>
      </c>
      <c r="E100" s="30" t="s">
        <v>2460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1202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2461</v>
      </c>
      <c r="D104" s="28" t="s">
        <v>145</v>
      </c>
      <c r="E104" s="30" t="s">
        <v>2462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1202</v>
      </c>
    </row>
    <row r="107" ht="145.2">
      <c r="A107" s="1" t="s">
        <v>152</v>
      </c>
      <c r="E107" s="30" t="s">
        <v>1066</v>
      </c>
    </row>
    <row r="108">
      <c r="A108" s="1" t="s">
        <v>143</v>
      </c>
      <c r="B108" s="28">
        <v>25</v>
      </c>
      <c r="C108" s="29" t="s">
        <v>2463</v>
      </c>
      <c r="D108" s="28" t="s">
        <v>145</v>
      </c>
      <c r="E108" s="30" t="s">
        <v>2464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1511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2465</v>
      </c>
      <c r="D112" s="28" t="s">
        <v>145</v>
      </c>
      <c r="E112" s="30" t="s">
        <v>2466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1511</v>
      </c>
    </row>
    <row r="115" ht="145.2">
      <c r="A115" s="1" t="s">
        <v>152</v>
      </c>
      <c r="E115" s="30" t="s">
        <v>1066</v>
      </c>
    </row>
    <row r="116" ht="26.4">
      <c r="A116" s="1" t="s">
        <v>143</v>
      </c>
      <c r="B116" s="28">
        <v>27</v>
      </c>
      <c r="C116" s="29" t="s">
        <v>2467</v>
      </c>
      <c r="D116" s="28" t="s">
        <v>145</v>
      </c>
      <c r="E116" s="30" t="s">
        <v>2468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1193</v>
      </c>
    </row>
    <row r="119" ht="158.4">
      <c r="A119" s="1" t="s">
        <v>152</v>
      </c>
      <c r="E119" s="30" t="s">
        <v>1041</v>
      </c>
    </row>
    <row r="120" ht="26.4">
      <c r="A120" s="1" t="s">
        <v>143</v>
      </c>
      <c r="B120" s="28">
        <v>28</v>
      </c>
      <c r="C120" s="29" t="s">
        <v>2469</v>
      </c>
      <c r="D120" s="28" t="s">
        <v>145</v>
      </c>
      <c r="E120" s="30" t="s">
        <v>2470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1193</v>
      </c>
    </row>
    <row r="123" ht="158.4">
      <c r="A123" s="1" t="s">
        <v>152</v>
      </c>
      <c r="E123" s="30" t="s">
        <v>1041</v>
      </c>
    </row>
    <row r="124">
      <c r="A124" s="1" t="s">
        <v>143</v>
      </c>
      <c r="B124" s="28">
        <v>29</v>
      </c>
      <c r="C124" s="29" t="s">
        <v>2471</v>
      </c>
      <c r="D124" s="28" t="s">
        <v>145</v>
      </c>
      <c r="E124" s="30" t="s">
        <v>2472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2473</v>
      </c>
    </row>
    <row r="127" ht="145.2">
      <c r="A127" s="1" t="s">
        <v>152</v>
      </c>
      <c r="E127" s="30" t="s">
        <v>1066</v>
      </c>
    </row>
    <row r="128">
      <c r="A128" s="1" t="s">
        <v>143</v>
      </c>
      <c r="B128" s="28">
        <v>30</v>
      </c>
      <c r="C128" s="29" t="s">
        <v>2474</v>
      </c>
      <c r="D128" s="28" t="s">
        <v>145</v>
      </c>
      <c r="E128" s="30" t="s">
        <v>2475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1196</v>
      </c>
    </row>
    <row r="131" ht="158.4">
      <c r="A131" s="1" t="s">
        <v>152</v>
      </c>
      <c r="E131" s="30" t="s">
        <v>1041</v>
      </c>
    </row>
    <row r="132">
      <c r="A132" s="1" t="s">
        <v>143</v>
      </c>
      <c r="B132" s="28">
        <v>31</v>
      </c>
      <c r="C132" s="29" t="s">
        <v>2476</v>
      </c>
      <c r="D132" s="28" t="s">
        <v>145</v>
      </c>
      <c r="E132" s="30" t="s">
        <v>2477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1196</v>
      </c>
    </row>
    <row r="135" ht="145.2">
      <c r="A135" s="1" t="s">
        <v>152</v>
      </c>
      <c r="E135" s="30" t="s">
        <v>1066</v>
      </c>
    </row>
    <row r="136">
      <c r="A136" s="1" t="s">
        <v>143</v>
      </c>
      <c r="B136" s="28">
        <v>32</v>
      </c>
      <c r="C136" s="29" t="s">
        <v>2478</v>
      </c>
      <c r="D136" s="28" t="s">
        <v>145</v>
      </c>
      <c r="E136" s="30" t="s">
        <v>2479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1489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2480</v>
      </c>
      <c r="D140" s="28" t="s">
        <v>145</v>
      </c>
      <c r="E140" s="30" t="s">
        <v>2481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1193</v>
      </c>
    </row>
    <row r="143" ht="158.4">
      <c r="A143" s="1" t="s">
        <v>152</v>
      </c>
      <c r="E143" s="30" t="s">
        <v>1041</v>
      </c>
    </row>
    <row r="144">
      <c r="A144" s="1" t="s">
        <v>143</v>
      </c>
      <c r="B144" s="28">
        <v>34</v>
      </c>
      <c r="C144" s="29" t="s">
        <v>2482</v>
      </c>
      <c r="D144" s="28" t="s">
        <v>145</v>
      </c>
      <c r="E144" s="30" t="s">
        <v>2483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1193</v>
      </c>
    </row>
    <row r="147" ht="145.2">
      <c r="A147" s="1" t="s">
        <v>152</v>
      </c>
      <c r="E147" s="30" t="s">
        <v>1066</v>
      </c>
    </row>
    <row r="148">
      <c r="A148" s="1" t="s">
        <v>143</v>
      </c>
      <c r="B148" s="28">
        <v>35</v>
      </c>
      <c r="C148" s="29" t="s">
        <v>2484</v>
      </c>
      <c r="D148" s="28" t="s">
        <v>145</v>
      </c>
      <c r="E148" s="30" t="s">
        <v>2485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1193</v>
      </c>
    </row>
    <row r="151" ht="211.2">
      <c r="A151" s="1" t="s">
        <v>152</v>
      </c>
      <c r="E151" s="30" t="s">
        <v>1197</v>
      </c>
    </row>
    <row r="152">
      <c r="A152" s="1" t="s">
        <v>143</v>
      </c>
      <c r="B152" s="28">
        <v>36</v>
      </c>
      <c r="C152" s="29" t="s">
        <v>2486</v>
      </c>
      <c r="D152" s="28" t="s">
        <v>145</v>
      </c>
      <c r="E152" s="30" t="s">
        <v>2487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1534</v>
      </c>
    </row>
    <row r="155" ht="145.2">
      <c r="A155" s="1" t="s">
        <v>152</v>
      </c>
      <c r="E155" s="30" t="s">
        <v>2488</v>
      </c>
    </row>
    <row r="156" ht="26.4">
      <c r="A156" s="1" t="s">
        <v>143</v>
      </c>
      <c r="B156" s="28">
        <v>37</v>
      </c>
      <c r="C156" s="29" t="s">
        <v>2489</v>
      </c>
      <c r="D156" s="28" t="s">
        <v>145</v>
      </c>
      <c r="E156" s="30" t="s">
        <v>2490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1193</v>
      </c>
    </row>
    <row r="159" ht="158.4">
      <c r="A159" s="1" t="s">
        <v>152</v>
      </c>
      <c r="E159" s="30" t="s">
        <v>1101</v>
      </c>
    </row>
    <row r="160">
      <c r="A160" s="1" t="s">
        <v>143</v>
      </c>
      <c r="B160" s="28">
        <v>38</v>
      </c>
      <c r="C160" s="29" t="s">
        <v>2491</v>
      </c>
      <c r="D160" s="28" t="s">
        <v>145</v>
      </c>
      <c r="E160" s="30" t="s">
        <v>2492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1193</v>
      </c>
    </row>
    <row r="163" ht="158.4">
      <c r="A163" s="1" t="s">
        <v>152</v>
      </c>
      <c r="E163" s="30" t="s">
        <v>1101</v>
      </c>
    </row>
    <row r="164">
      <c r="A164" s="1" t="s">
        <v>140</v>
      </c>
      <c r="C164" s="22" t="s">
        <v>2493</v>
      </c>
      <c r="E164" s="23" t="s">
        <v>2494</v>
      </c>
      <c r="L164" s="37"/>
      <c r="M164" s="38">
        <f>SUMIFS(M165:M168,A165:A168,"P")</f>
        <v>0</v>
      </c>
      <c r="N164" s="37"/>
    </row>
    <row r="165">
      <c r="A165" s="1" t="s">
        <v>143</v>
      </c>
      <c r="B165" s="28">
        <v>39</v>
      </c>
      <c r="C165" s="29" t="s">
        <v>2495</v>
      </c>
      <c r="D165" s="28" t="s">
        <v>145</v>
      </c>
      <c r="E165" s="30" t="s">
        <v>2496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9" t="s">
        <v>145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2497</v>
      </c>
    </row>
    <row r="167" ht="52.8">
      <c r="A167" s="1" t="s">
        <v>150</v>
      </c>
      <c r="E167" s="36" t="s">
        <v>1193</v>
      </c>
    </row>
    <row r="168">
      <c r="A168" s="1" t="s">
        <v>152</v>
      </c>
      <c r="E168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2825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2825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1412</v>
      </c>
      <c r="L9" s="37"/>
      <c r="M9" s="38">
        <f>SUMIFS(M10:M29,A10:A29,"P")</f>
        <v>0</v>
      </c>
      <c r="N9" s="37"/>
    </row>
    <row r="10" ht="26.4">
      <c r="A10" s="1" t="s">
        <v>143</v>
      </c>
      <c r="B10" s="28">
        <v>63</v>
      </c>
      <c r="C10" s="29" t="s">
        <v>2327</v>
      </c>
      <c r="D10" s="28" t="s">
        <v>2328</v>
      </c>
      <c r="E10" s="30" t="s">
        <v>2329</v>
      </c>
      <c r="F10" s="31" t="s">
        <v>236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237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149</v>
      </c>
      <c r="E11" s="30" t="s">
        <v>238</v>
      </c>
    </row>
    <row r="12" ht="66">
      <c r="A12" s="1" t="s">
        <v>150</v>
      </c>
      <c r="E12" s="36" t="s">
        <v>2800</v>
      </c>
    </row>
    <row r="13" ht="211.2">
      <c r="A13" s="1" t="s">
        <v>152</v>
      </c>
      <c r="E13" s="30" t="s">
        <v>239</v>
      </c>
    </row>
    <row r="14" ht="26.4">
      <c r="A14" s="1" t="s">
        <v>143</v>
      </c>
      <c r="B14" s="28">
        <v>64</v>
      </c>
      <c r="C14" s="29" t="s">
        <v>2331</v>
      </c>
      <c r="D14" s="28" t="s">
        <v>2332</v>
      </c>
      <c r="E14" s="30" t="s">
        <v>2333</v>
      </c>
      <c r="F14" s="31" t="s">
        <v>236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237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26.4">
      <c r="A15" s="1" t="s">
        <v>149</v>
      </c>
      <c r="E15" s="30" t="s">
        <v>238</v>
      </c>
    </row>
    <row r="16" ht="66">
      <c r="A16" s="1" t="s">
        <v>150</v>
      </c>
      <c r="E16" s="36" t="s">
        <v>2826</v>
      </c>
    </row>
    <row r="17" ht="211.2">
      <c r="A17" s="1" t="s">
        <v>152</v>
      </c>
      <c r="E17" s="30" t="s">
        <v>239</v>
      </c>
    </row>
    <row r="18" ht="26.4">
      <c r="A18" s="1" t="s">
        <v>143</v>
      </c>
      <c r="B18" s="28">
        <v>65</v>
      </c>
      <c r="C18" s="29" t="s">
        <v>429</v>
      </c>
      <c r="D18" s="28" t="s">
        <v>430</v>
      </c>
      <c r="E18" s="30" t="s">
        <v>431</v>
      </c>
      <c r="F18" s="31" t="s">
        <v>236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237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26.4">
      <c r="A19" s="1" t="s">
        <v>149</v>
      </c>
      <c r="E19" s="30" t="s">
        <v>238</v>
      </c>
    </row>
    <row r="20" ht="66">
      <c r="A20" s="1" t="s">
        <v>150</v>
      </c>
      <c r="E20" s="36" t="s">
        <v>2800</v>
      </c>
    </row>
    <row r="21" ht="211.2">
      <c r="A21" s="1" t="s">
        <v>152</v>
      </c>
      <c r="E21" s="30" t="s">
        <v>239</v>
      </c>
    </row>
    <row r="22" ht="26.4">
      <c r="A22" s="1" t="s">
        <v>143</v>
      </c>
      <c r="B22" s="28">
        <v>66</v>
      </c>
      <c r="C22" s="29" t="s">
        <v>1413</v>
      </c>
      <c r="D22" s="28" t="s">
        <v>1414</v>
      </c>
      <c r="E22" s="30" t="s">
        <v>1415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237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149</v>
      </c>
      <c r="E23" s="30" t="s">
        <v>238</v>
      </c>
    </row>
    <row r="24" ht="66">
      <c r="A24" s="1" t="s">
        <v>150</v>
      </c>
      <c r="E24" s="36" t="s">
        <v>2827</v>
      </c>
    </row>
    <row r="25" ht="211.2">
      <c r="A25" s="1" t="s">
        <v>152</v>
      </c>
      <c r="E25" s="30" t="s">
        <v>239</v>
      </c>
    </row>
    <row r="26" ht="26.4">
      <c r="A26" s="1" t="s">
        <v>143</v>
      </c>
      <c r="B26" s="28">
        <v>67</v>
      </c>
      <c r="C26" s="29" t="s">
        <v>2135</v>
      </c>
      <c r="D26" s="28" t="s">
        <v>145</v>
      </c>
      <c r="E26" s="30" t="s">
        <v>2629</v>
      </c>
      <c r="F26" s="31" t="s">
        <v>318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/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.4">
      <c r="A28" s="1" t="s">
        <v>150</v>
      </c>
      <c r="E28" s="36" t="s">
        <v>2828</v>
      </c>
    </row>
    <row r="29">
      <c r="A29" s="1" t="s">
        <v>152</v>
      </c>
      <c r="E29" s="30" t="s">
        <v>2138</v>
      </c>
    </row>
    <row r="30">
      <c r="A30" s="1" t="s">
        <v>140</v>
      </c>
      <c r="C30" s="22" t="s">
        <v>1418</v>
      </c>
      <c r="E30" s="23" t="s">
        <v>1419</v>
      </c>
      <c r="L30" s="37"/>
      <c r="M30" s="38">
        <f>SUMIFS(M31:M42,A31:A42,"P")</f>
        <v>0</v>
      </c>
      <c r="N30" s="37"/>
    </row>
    <row r="31">
      <c r="A31" s="1" t="s">
        <v>143</v>
      </c>
      <c r="B31" s="28">
        <v>1</v>
      </c>
      <c r="C31" s="29" t="s">
        <v>2076</v>
      </c>
      <c r="D31" s="28" t="s">
        <v>145</v>
      </c>
      <c r="E31" s="30" t="s">
        <v>2077</v>
      </c>
      <c r="F31" s="31" t="s">
        <v>258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148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6">
      <c r="A33" s="1" t="s">
        <v>150</v>
      </c>
      <c r="E33" s="36" t="s">
        <v>2829</v>
      </c>
    </row>
    <row r="34" ht="356.4">
      <c r="A34" s="1" t="s">
        <v>152</v>
      </c>
      <c r="E34" s="30" t="s">
        <v>260</v>
      </c>
    </row>
    <row r="35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148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6">
      <c r="A37" s="1" t="s">
        <v>150</v>
      </c>
      <c r="E37" s="36" t="s">
        <v>2830</v>
      </c>
    </row>
    <row r="38" ht="264">
      <c r="A38" s="1" t="s">
        <v>152</v>
      </c>
      <c r="E38" s="30" t="s">
        <v>268</v>
      </c>
    </row>
    <row r="39">
      <c r="A39" s="1" t="s">
        <v>143</v>
      </c>
      <c r="B39" s="28">
        <v>3</v>
      </c>
      <c r="C39" s="29" t="s">
        <v>2089</v>
      </c>
      <c r="D39" s="28" t="s">
        <v>145</v>
      </c>
      <c r="E39" s="30" t="s">
        <v>2090</v>
      </c>
      <c r="F39" s="31" t="s">
        <v>258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148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6">
      <c r="A41" s="1" t="s">
        <v>150</v>
      </c>
      <c r="E41" s="36" t="s">
        <v>2831</v>
      </c>
    </row>
    <row r="42" ht="330">
      <c r="A42" s="1" t="s">
        <v>152</v>
      </c>
      <c r="E42" s="30" t="s">
        <v>2092</v>
      </c>
    </row>
    <row r="43">
      <c r="A43" s="1" t="s">
        <v>140</v>
      </c>
      <c r="C43" s="22" t="s">
        <v>1423</v>
      </c>
      <c r="E43" s="23" t="s">
        <v>1424</v>
      </c>
      <c r="L43" s="37"/>
      <c r="M43" s="38">
        <f>SUMIFS(M44:M47,A44:A47,"P")</f>
        <v>0</v>
      </c>
      <c r="N43" s="37"/>
    </row>
    <row r="44">
      <c r="A44" s="1" t="s">
        <v>143</v>
      </c>
      <c r="B44" s="28">
        <v>4</v>
      </c>
      <c r="C44" s="29" t="s">
        <v>1425</v>
      </c>
      <c r="D44" s="28" t="s">
        <v>145</v>
      </c>
      <c r="E44" s="30" t="s">
        <v>1426</v>
      </c>
      <c r="F44" s="31" t="s">
        <v>1427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148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6">
      <c r="A46" s="1" t="s">
        <v>150</v>
      </c>
      <c r="E46" s="36" t="s">
        <v>2832</v>
      </c>
    </row>
    <row r="47" ht="52.8">
      <c r="A47" s="1" t="s">
        <v>152</v>
      </c>
      <c r="E47" s="30" t="s">
        <v>1429</v>
      </c>
    </row>
    <row r="48">
      <c r="A48" s="1" t="s">
        <v>140</v>
      </c>
      <c r="C48" s="22" t="s">
        <v>2106</v>
      </c>
      <c r="E48" s="23" t="s">
        <v>2107</v>
      </c>
      <c r="L48" s="37"/>
      <c r="M48" s="38">
        <f>SUMIFS(M49:M84,A49:A84,"P")</f>
        <v>0</v>
      </c>
      <c r="N48" s="37"/>
    </row>
    <row r="49" ht="26.4">
      <c r="A49" s="1" t="s">
        <v>143</v>
      </c>
      <c r="B49" s="28">
        <v>5</v>
      </c>
      <c r="C49" s="29" t="s">
        <v>1616</v>
      </c>
      <c r="D49" s="28" t="s">
        <v>145</v>
      </c>
      <c r="E49" s="30" t="s">
        <v>1617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9" t="s">
        <v>148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6">
      <c r="A51" s="1" t="s">
        <v>150</v>
      </c>
      <c r="E51" s="36" t="s">
        <v>2801</v>
      </c>
    </row>
    <row r="52" ht="79.2">
      <c r="A52" s="1" t="s">
        <v>152</v>
      </c>
      <c r="E52" s="30" t="s">
        <v>1619</v>
      </c>
    </row>
    <row r="53">
      <c r="A53" s="1" t="s">
        <v>143</v>
      </c>
      <c r="B53" s="28">
        <v>6</v>
      </c>
      <c r="C53" s="29" t="s">
        <v>2112</v>
      </c>
      <c r="D53" s="28" t="s">
        <v>145</v>
      </c>
      <c r="E53" s="30" t="s">
        <v>2113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9" t="s">
        <v>148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6">
      <c r="A55" s="1" t="s">
        <v>150</v>
      </c>
      <c r="E55" s="36" t="s">
        <v>2800</v>
      </c>
    </row>
    <row r="56" ht="79.2">
      <c r="A56" s="1" t="s">
        <v>152</v>
      </c>
      <c r="E56" s="30" t="s">
        <v>1619</v>
      </c>
    </row>
    <row r="57">
      <c r="A57" s="1" t="s">
        <v>143</v>
      </c>
      <c r="B57" s="28">
        <v>7</v>
      </c>
      <c r="C57" s="29" t="s">
        <v>2118</v>
      </c>
      <c r="D57" s="28" t="s">
        <v>145</v>
      </c>
      <c r="E57" s="30" t="s">
        <v>2119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9" t="s">
        <v>148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6">
      <c r="A59" s="1" t="s">
        <v>150</v>
      </c>
      <c r="E59" s="36" t="s">
        <v>2833</v>
      </c>
    </row>
    <row r="60" ht="79.2">
      <c r="A60" s="1" t="s">
        <v>152</v>
      </c>
      <c r="E60" s="30" t="s">
        <v>1619</v>
      </c>
    </row>
    <row r="61">
      <c r="A61" s="1" t="s">
        <v>143</v>
      </c>
      <c r="B61" s="28">
        <v>8</v>
      </c>
      <c r="C61" s="29" t="s">
        <v>467</v>
      </c>
      <c r="D61" s="28" t="s">
        <v>145</v>
      </c>
      <c r="E61" s="30" t="s">
        <v>468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3">
        <v>0</v>
      </c>
      <c r="M61" s="20">
        <f>ROUND(G61*L61,P4)</f>
        <v>0</v>
      </c>
      <c r="N61" s="39" t="s">
        <v>148</v>
      </c>
      <c r="O61" s="35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6">
      <c r="A63" s="1" t="s">
        <v>150</v>
      </c>
      <c r="E63" s="36" t="s">
        <v>2834</v>
      </c>
    </row>
    <row r="64" ht="79.2">
      <c r="A64" s="1" t="s">
        <v>152</v>
      </c>
      <c r="E64" s="30" t="s">
        <v>272</v>
      </c>
    </row>
    <row r="65">
      <c r="A65" s="1" t="s">
        <v>143</v>
      </c>
      <c r="B65" s="28">
        <v>9</v>
      </c>
      <c r="C65" s="29" t="s">
        <v>273</v>
      </c>
      <c r="D65" s="28" t="s">
        <v>145</v>
      </c>
      <c r="E65" s="30" t="s">
        <v>274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3">
        <v>0</v>
      </c>
      <c r="M65" s="20">
        <f>ROUND(G65*L65,P4)</f>
        <v>0</v>
      </c>
      <c r="N65" s="39" t="s">
        <v>148</v>
      </c>
      <c r="O65" s="35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6">
      <c r="A67" s="1" t="s">
        <v>150</v>
      </c>
      <c r="E67" s="36" t="s">
        <v>2835</v>
      </c>
    </row>
    <row r="68" ht="79.2">
      <c r="A68" s="1" t="s">
        <v>152</v>
      </c>
      <c r="E68" s="30" t="s">
        <v>272</v>
      </c>
    </row>
    <row r="69">
      <c r="A69" s="1" t="s">
        <v>143</v>
      </c>
      <c r="B69" s="28">
        <v>10</v>
      </c>
      <c r="C69" s="29" t="s">
        <v>2778</v>
      </c>
      <c r="D69" s="28" t="s">
        <v>145</v>
      </c>
      <c r="E69" s="30" t="s">
        <v>2779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3">
        <v>0</v>
      </c>
      <c r="M69" s="20">
        <f>ROUND(G69*L69,P4)</f>
        <v>0</v>
      </c>
      <c r="N69" s="39" t="s">
        <v>148</v>
      </c>
      <c r="O69" s="35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6">
      <c r="A71" s="1" t="s">
        <v>150</v>
      </c>
      <c r="E71" s="36" t="s">
        <v>2836</v>
      </c>
    </row>
    <row r="72" ht="92.4">
      <c r="A72" s="1" t="s">
        <v>152</v>
      </c>
      <c r="E72" s="30" t="s">
        <v>279</v>
      </c>
    </row>
    <row r="73">
      <c r="A73" s="1" t="s">
        <v>143</v>
      </c>
      <c r="B73" s="28">
        <v>11</v>
      </c>
      <c r="C73" s="29" t="s">
        <v>276</v>
      </c>
      <c r="D73" s="28" t="s">
        <v>145</v>
      </c>
      <c r="E73" s="30" t="s">
        <v>277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3">
        <v>0</v>
      </c>
      <c r="M73" s="20">
        <f>ROUND(G73*L73,P4)</f>
        <v>0</v>
      </c>
      <c r="N73" s="39" t="s">
        <v>148</v>
      </c>
      <c r="O73" s="35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6">
      <c r="A75" s="1" t="s">
        <v>150</v>
      </c>
      <c r="E75" s="36" t="s">
        <v>2832</v>
      </c>
    </row>
    <row r="76" ht="92.4">
      <c r="A76" s="1" t="s">
        <v>152</v>
      </c>
      <c r="E76" s="30" t="s">
        <v>279</v>
      </c>
    </row>
    <row r="77" ht="26.4">
      <c r="A77" s="1" t="s">
        <v>143</v>
      </c>
      <c r="B77" s="28">
        <v>12</v>
      </c>
      <c r="C77" s="29" t="s">
        <v>283</v>
      </c>
      <c r="D77" s="28" t="s">
        <v>145</v>
      </c>
      <c r="E77" s="30" t="s">
        <v>284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9" t="s">
        <v>148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6">
      <c r="A79" s="1" t="s">
        <v>150</v>
      </c>
      <c r="E79" s="36" t="s">
        <v>2707</v>
      </c>
    </row>
    <row r="80" ht="105.6">
      <c r="A80" s="1" t="s">
        <v>152</v>
      </c>
      <c r="E80" s="30" t="s">
        <v>285</v>
      </c>
    </row>
    <row r="81" ht="26.4">
      <c r="A81" s="1" t="s">
        <v>143</v>
      </c>
      <c r="B81" s="28">
        <v>13</v>
      </c>
      <c r="C81" s="29" t="s">
        <v>2131</v>
      </c>
      <c r="D81" s="28" t="s">
        <v>145</v>
      </c>
      <c r="E81" s="30" t="s">
        <v>2132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9" t="s">
        <v>148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6">
      <c r="A83" s="1" t="s">
        <v>150</v>
      </c>
      <c r="E83" s="36" t="s">
        <v>2739</v>
      </c>
    </row>
    <row r="84" ht="105.6">
      <c r="A84" s="1" t="s">
        <v>152</v>
      </c>
      <c r="E84" s="30" t="s">
        <v>2134</v>
      </c>
    </row>
    <row r="85">
      <c r="A85" s="1" t="s">
        <v>140</v>
      </c>
      <c r="C85" s="22" t="s">
        <v>1458</v>
      </c>
      <c r="E85" s="23" t="s">
        <v>2139</v>
      </c>
      <c r="L85" s="37"/>
      <c r="M85" s="38">
        <f>SUMIFS(M86:M93,A86:A93,"P")</f>
        <v>0</v>
      </c>
      <c r="N85" s="37"/>
    </row>
    <row r="86">
      <c r="A86" s="1" t="s">
        <v>143</v>
      </c>
      <c r="B86" s="28">
        <v>14</v>
      </c>
      <c r="C86" s="29" t="s">
        <v>1805</v>
      </c>
      <c r="D86" s="28" t="s">
        <v>145</v>
      </c>
      <c r="E86" s="30" t="s">
        <v>1806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9" t="s">
        <v>148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6">
      <c r="A88" s="1" t="s">
        <v>150</v>
      </c>
      <c r="E88" s="36" t="s">
        <v>2800</v>
      </c>
    </row>
    <row r="89" ht="79.2">
      <c r="A89" s="1" t="s">
        <v>152</v>
      </c>
      <c r="E89" s="30" t="s">
        <v>1807</v>
      </c>
    </row>
    <row r="90">
      <c r="A90" s="1" t="s">
        <v>143</v>
      </c>
      <c r="B90" s="28">
        <v>15</v>
      </c>
      <c r="C90" s="29" t="s">
        <v>1649</v>
      </c>
      <c r="D90" s="28" t="s">
        <v>145</v>
      </c>
      <c r="E90" s="30" t="s">
        <v>1650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9" t="s">
        <v>148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6">
      <c r="A92" s="1" t="s">
        <v>150</v>
      </c>
      <c r="E92" s="36" t="s">
        <v>2837</v>
      </c>
    </row>
    <row r="93" ht="92.4">
      <c r="A93" s="1" t="s">
        <v>152</v>
      </c>
      <c r="E93" s="30" t="s">
        <v>1651</v>
      </c>
    </row>
    <row r="94">
      <c r="A94" s="1" t="s">
        <v>140</v>
      </c>
      <c r="C94" s="22" t="s">
        <v>141</v>
      </c>
      <c r="E94" s="23" t="s">
        <v>1430</v>
      </c>
      <c r="L94" s="37"/>
      <c r="M94" s="38">
        <f>SUMIFS(M95:M282,A95:A282,"P")</f>
        <v>0</v>
      </c>
      <c r="N94" s="37"/>
    </row>
    <row r="95">
      <c r="A95" s="1" t="s">
        <v>143</v>
      </c>
      <c r="B95" s="28">
        <v>16</v>
      </c>
      <c r="C95" s="29" t="s">
        <v>2363</v>
      </c>
      <c r="D95" s="28" t="s">
        <v>145</v>
      </c>
      <c r="E95" s="30" t="s">
        <v>2364</v>
      </c>
      <c r="F95" s="31" t="s">
        <v>2146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9" t="s">
        <v>148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6">
      <c r="A97" s="1" t="s">
        <v>150</v>
      </c>
      <c r="E97" s="36" t="s">
        <v>2838</v>
      </c>
    </row>
    <row r="98" ht="171.6">
      <c r="A98" s="1" t="s">
        <v>152</v>
      </c>
      <c r="E98" s="30" t="s">
        <v>2148</v>
      </c>
    </row>
    <row r="99">
      <c r="A99" s="1" t="s">
        <v>143</v>
      </c>
      <c r="B99" s="28">
        <v>17</v>
      </c>
      <c r="C99" s="29" t="s">
        <v>2366</v>
      </c>
      <c r="D99" s="28" t="s">
        <v>145</v>
      </c>
      <c r="E99" s="30" t="s">
        <v>2367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9" t="s">
        <v>148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6">
      <c r="A101" s="1" t="s">
        <v>150</v>
      </c>
      <c r="E101" s="36" t="s">
        <v>2839</v>
      </c>
    </row>
    <row r="102" ht="132">
      <c r="A102" s="1" t="s">
        <v>152</v>
      </c>
      <c r="E102" s="30" t="s">
        <v>1543</v>
      </c>
    </row>
    <row r="103">
      <c r="A103" s="1" t="s">
        <v>143</v>
      </c>
      <c r="B103" s="28">
        <v>18</v>
      </c>
      <c r="C103" s="29" t="s">
        <v>2155</v>
      </c>
      <c r="D103" s="28" t="s">
        <v>145</v>
      </c>
      <c r="E103" s="30" t="s">
        <v>2156</v>
      </c>
      <c r="F103" s="31" t="s">
        <v>2157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9" t="s">
        <v>148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6">
      <c r="A105" s="1" t="s">
        <v>150</v>
      </c>
      <c r="E105" s="36" t="s">
        <v>2840</v>
      </c>
    </row>
    <row r="106" ht="171.6">
      <c r="A106" s="1" t="s">
        <v>152</v>
      </c>
      <c r="E106" s="30" t="s">
        <v>2159</v>
      </c>
    </row>
    <row r="107">
      <c r="A107" s="1" t="s">
        <v>143</v>
      </c>
      <c r="B107" s="28">
        <v>19</v>
      </c>
      <c r="C107" s="29" t="s">
        <v>2166</v>
      </c>
      <c r="D107" s="28" t="s">
        <v>145</v>
      </c>
      <c r="E107" s="30" t="s">
        <v>2167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148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6">
      <c r="A109" s="1" t="s">
        <v>150</v>
      </c>
      <c r="E109" s="36" t="s">
        <v>2841</v>
      </c>
    </row>
    <row r="110" ht="132">
      <c r="A110" s="1" t="s">
        <v>152</v>
      </c>
      <c r="E110" s="30" t="s">
        <v>2169</v>
      </c>
    </row>
    <row r="111">
      <c r="A111" s="1" t="s">
        <v>143</v>
      </c>
      <c r="B111" s="28">
        <v>20</v>
      </c>
      <c r="C111" s="29" t="s">
        <v>2176</v>
      </c>
      <c r="D111" s="28" t="s">
        <v>145</v>
      </c>
      <c r="E111" s="30" t="s">
        <v>2177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148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6">
      <c r="A113" s="1" t="s">
        <v>150</v>
      </c>
      <c r="E113" s="36" t="s">
        <v>2800</v>
      </c>
    </row>
    <row r="114" ht="158.4">
      <c r="A114" s="1" t="s">
        <v>152</v>
      </c>
      <c r="E114" s="30" t="s">
        <v>1438</v>
      </c>
    </row>
    <row r="115">
      <c r="A115" s="1" t="s">
        <v>143</v>
      </c>
      <c r="B115" s="28">
        <v>21</v>
      </c>
      <c r="C115" s="29" t="s">
        <v>2179</v>
      </c>
      <c r="D115" s="28" t="s">
        <v>145</v>
      </c>
      <c r="E115" s="30" t="s">
        <v>2180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9" t="s">
        <v>148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6">
      <c r="A117" s="1" t="s">
        <v>150</v>
      </c>
      <c r="E117" s="36" t="s">
        <v>2800</v>
      </c>
    </row>
    <row r="118" ht="132">
      <c r="A118" s="1" t="s">
        <v>152</v>
      </c>
      <c r="E118" s="30" t="s">
        <v>1044</v>
      </c>
    </row>
    <row r="119">
      <c r="A119" s="1" t="s">
        <v>143</v>
      </c>
      <c r="B119" s="28">
        <v>22</v>
      </c>
      <c r="C119" s="29" t="s">
        <v>2181</v>
      </c>
      <c r="D119" s="28" t="s">
        <v>145</v>
      </c>
      <c r="E119" s="30" t="s">
        <v>2182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148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6">
      <c r="A121" s="1" t="s">
        <v>150</v>
      </c>
      <c r="E121" s="36" t="s">
        <v>2842</v>
      </c>
    </row>
    <row r="122" ht="171.6">
      <c r="A122" s="1" t="s">
        <v>152</v>
      </c>
      <c r="E122" s="30" t="s">
        <v>1540</v>
      </c>
    </row>
    <row r="123">
      <c r="A123" s="1" t="s">
        <v>143</v>
      </c>
      <c r="B123" s="28">
        <v>23</v>
      </c>
      <c r="C123" s="29" t="s">
        <v>2184</v>
      </c>
      <c r="D123" s="28" t="s">
        <v>145</v>
      </c>
      <c r="E123" s="30" t="s">
        <v>2185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148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6">
      <c r="A125" s="1" t="s">
        <v>150</v>
      </c>
      <c r="E125" s="36" t="s">
        <v>2842</v>
      </c>
    </row>
    <row r="126" ht="132">
      <c r="A126" s="1" t="s">
        <v>152</v>
      </c>
      <c r="E126" s="30" t="s">
        <v>1543</v>
      </c>
    </row>
    <row r="127">
      <c r="A127" s="1" t="s">
        <v>143</v>
      </c>
      <c r="B127" s="28">
        <v>24</v>
      </c>
      <c r="C127" s="29" t="s">
        <v>2190</v>
      </c>
      <c r="D127" s="28" t="s">
        <v>145</v>
      </c>
      <c r="E127" s="30" t="s">
        <v>2191</v>
      </c>
      <c r="F127" s="31" t="s">
        <v>1699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148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6">
      <c r="A129" s="1" t="s">
        <v>150</v>
      </c>
      <c r="E129" s="36" t="s">
        <v>2805</v>
      </c>
    </row>
    <row r="130" ht="145.2">
      <c r="A130" s="1" t="s">
        <v>152</v>
      </c>
      <c r="E130" s="30" t="s">
        <v>1700</v>
      </c>
    </row>
    <row r="131">
      <c r="A131" s="1" t="s">
        <v>143</v>
      </c>
      <c r="B131" s="28">
        <v>25</v>
      </c>
      <c r="C131" s="29" t="s">
        <v>2193</v>
      </c>
      <c r="D131" s="28" t="s">
        <v>145</v>
      </c>
      <c r="E131" s="30" t="s">
        <v>2194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148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6">
      <c r="A133" s="1" t="s">
        <v>150</v>
      </c>
      <c r="E133" s="36" t="s">
        <v>2842</v>
      </c>
    </row>
    <row r="134" ht="145.2">
      <c r="A134" s="1" t="s">
        <v>152</v>
      </c>
      <c r="E134" s="30" t="s">
        <v>2196</v>
      </c>
    </row>
    <row r="135">
      <c r="A135" s="1" t="s">
        <v>143</v>
      </c>
      <c r="B135" s="28">
        <v>26</v>
      </c>
      <c r="C135" s="29" t="s">
        <v>2197</v>
      </c>
      <c r="D135" s="28" t="s">
        <v>145</v>
      </c>
      <c r="E135" s="30" t="s">
        <v>2198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148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6">
      <c r="A137" s="1" t="s">
        <v>150</v>
      </c>
      <c r="E137" s="36" t="s">
        <v>2739</v>
      </c>
    </row>
    <row r="138" ht="158.4">
      <c r="A138" s="1" t="s">
        <v>152</v>
      </c>
      <c r="E138" s="30" t="s">
        <v>1438</v>
      </c>
    </row>
    <row r="139">
      <c r="A139" s="1" t="s">
        <v>143</v>
      </c>
      <c r="B139" s="28">
        <v>27</v>
      </c>
      <c r="C139" s="29" t="s">
        <v>2200</v>
      </c>
      <c r="D139" s="28" t="s">
        <v>145</v>
      </c>
      <c r="E139" s="30" t="s">
        <v>2201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148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6">
      <c r="A141" s="1" t="s">
        <v>150</v>
      </c>
      <c r="E141" s="36" t="s">
        <v>2739</v>
      </c>
    </row>
    <row r="142" ht="132">
      <c r="A142" s="1" t="s">
        <v>152</v>
      </c>
      <c r="E142" s="30" t="s">
        <v>1044</v>
      </c>
    </row>
    <row r="143">
      <c r="A143" s="1" t="s">
        <v>143</v>
      </c>
      <c r="B143" s="28">
        <v>28</v>
      </c>
      <c r="C143" s="29" t="s">
        <v>1435</v>
      </c>
      <c r="D143" s="28" t="s">
        <v>145</v>
      </c>
      <c r="E143" s="30" t="s">
        <v>1436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148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6">
      <c r="A145" s="1" t="s">
        <v>150</v>
      </c>
      <c r="E145" s="36" t="s">
        <v>2811</v>
      </c>
    </row>
    <row r="146" ht="158.4">
      <c r="A146" s="1" t="s">
        <v>152</v>
      </c>
      <c r="E146" s="30" t="s">
        <v>1438</v>
      </c>
    </row>
    <row r="147">
      <c r="A147" s="1" t="s">
        <v>143</v>
      </c>
      <c r="B147" s="28">
        <v>29</v>
      </c>
      <c r="C147" s="29" t="s">
        <v>1439</v>
      </c>
      <c r="D147" s="28" t="s">
        <v>145</v>
      </c>
      <c r="E147" s="30" t="s">
        <v>1440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148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6">
      <c r="A149" s="1" t="s">
        <v>150</v>
      </c>
      <c r="E149" s="36" t="s">
        <v>2811</v>
      </c>
    </row>
    <row r="150" ht="132">
      <c r="A150" s="1" t="s">
        <v>152</v>
      </c>
      <c r="E150" s="30" t="s">
        <v>1044</v>
      </c>
    </row>
    <row r="151">
      <c r="A151" s="1" t="s">
        <v>143</v>
      </c>
      <c r="B151" s="28">
        <v>30</v>
      </c>
      <c r="C151" s="29" t="s">
        <v>2700</v>
      </c>
      <c r="D151" s="28" t="s">
        <v>145</v>
      </c>
      <c r="E151" s="30" t="s">
        <v>2701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148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6">
      <c r="A153" s="1" t="s">
        <v>150</v>
      </c>
      <c r="E153" s="36" t="s">
        <v>2811</v>
      </c>
    </row>
    <row r="154" ht="158.4">
      <c r="A154" s="1" t="s">
        <v>152</v>
      </c>
      <c r="E154" s="30" t="s">
        <v>1443</v>
      </c>
    </row>
    <row r="155">
      <c r="A155" s="1" t="s">
        <v>143</v>
      </c>
      <c r="B155" s="28">
        <v>31</v>
      </c>
      <c r="C155" s="29" t="s">
        <v>2205</v>
      </c>
      <c r="D155" s="28" t="s">
        <v>145</v>
      </c>
      <c r="E155" s="30" t="s">
        <v>2206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148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6">
      <c r="A157" s="1" t="s">
        <v>150</v>
      </c>
      <c r="E157" s="36" t="s">
        <v>2811</v>
      </c>
    </row>
    <row r="158" ht="158.4">
      <c r="A158" s="1" t="s">
        <v>152</v>
      </c>
      <c r="E158" s="30" t="s">
        <v>1438</v>
      </c>
    </row>
    <row r="159">
      <c r="A159" s="1" t="s">
        <v>143</v>
      </c>
      <c r="B159" s="28">
        <v>32</v>
      </c>
      <c r="C159" s="29" t="s">
        <v>2207</v>
      </c>
      <c r="D159" s="28" t="s">
        <v>145</v>
      </c>
      <c r="E159" s="30" t="s">
        <v>2208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148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6">
      <c r="A161" s="1" t="s">
        <v>150</v>
      </c>
      <c r="E161" s="36" t="s">
        <v>2811</v>
      </c>
    </row>
    <row r="162" ht="132">
      <c r="A162" s="1" t="s">
        <v>152</v>
      </c>
      <c r="E162" s="30" t="s">
        <v>1044</v>
      </c>
    </row>
    <row r="163">
      <c r="A163" s="1" t="s">
        <v>143</v>
      </c>
      <c r="B163" s="28">
        <v>33</v>
      </c>
      <c r="C163" s="29" t="s">
        <v>2802</v>
      </c>
      <c r="D163" s="28" t="s">
        <v>145</v>
      </c>
      <c r="E163" s="30" t="s">
        <v>2803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148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6">
      <c r="A165" s="1" t="s">
        <v>150</v>
      </c>
      <c r="E165" s="36" t="s">
        <v>2739</v>
      </c>
    </row>
    <row r="166" ht="158.4">
      <c r="A166" s="1" t="s">
        <v>152</v>
      </c>
      <c r="E166" s="30" t="s">
        <v>1041</v>
      </c>
    </row>
    <row r="167">
      <c r="A167" s="1" t="s">
        <v>143</v>
      </c>
      <c r="B167" s="28">
        <v>34</v>
      </c>
      <c r="C167" s="29" t="s">
        <v>2246</v>
      </c>
      <c r="D167" s="28" t="s">
        <v>145</v>
      </c>
      <c r="E167" s="30" t="s">
        <v>2247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148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6">
      <c r="A169" s="1" t="s">
        <v>150</v>
      </c>
      <c r="E169" s="36" t="s">
        <v>2739</v>
      </c>
    </row>
    <row r="170" ht="132">
      <c r="A170" s="1" t="s">
        <v>152</v>
      </c>
      <c r="E170" s="30" t="s">
        <v>1044</v>
      </c>
    </row>
    <row r="171">
      <c r="A171" s="1" t="s">
        <v>143</v>
      </c>
      <c r="B171" s="28">
        <v>35</v>
      </c>
      <c r="C171" s="29" t="s">
        <v>1444</v>
      </c>
      <c r="D171" s="28" t="s">
        <v>145</v>
      </c>
      <c r="E171" s="30" t="s">
        <v>1445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148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6">
      <c r="A173" s="1" t="s">
        <v>150</v>
      </c>
      <c r="E173" s="36" t="s">
        <v>2843</v>
      </c>
    </row>
    <row r="174" ht="158.4">
      <c r="A174" s="1" t="s">
        <v>152</v>
      </c>
      <c r="E174" s="30" t="s">
        <v>1443</v>
      </c>
    </row>
    <row r="175">
      <c r="A175" s="1" t="s">
        <v>143</v>
      </c>
      <c r="B175" s="28">
        <v>36</v>
      </c>
      <c r="C175" s="29" t="s">
        <v>2255</v>
      </c>
      <c r="D175" s="28" t="s">
        <v>145</v>
      </c>
      <c r="E175" s="30" t="s">
        <v>2256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148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6">
      <c r="A177" s="1" t="s">
        <v>150</v>
      </c>
      <c r="E177" s="36" t="s">
        <v>2739</v>
      </c>
    </row>
    <row r="178" ht="158.4">
      <c r="A178" s="1" t="s">
        <v>152</v>
      </c>
      <c r="E178" s="30" t="s">
        <v>1041</v>
      </c>
    </row>
    <row r="179">
      <c r="A179" s="1" t="s">
        <v>143</v>
      </c>
      <c r="B179" s="28">
        <v>37</v>
      </c>
      <c r="C179" s="29" t="s">
        <v>2258</v>
      </c>
      <c r="D179" s="28" t="s">
        <v>145</v>
      </c>
      <c r="E179" s="30" t="s">
        <v>2259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148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6">
      <c r="A181" s="1" t="s">
        <v>150</v>
      </c>
      <c r="E181" s="36" t="s">
        <v>2739</v>
      </c>
    </row>
    <row r="182" ht="132">
      <c r="A182" s="1" t="s">
        <v>152</v>
      </c>
      <c r="E182" s="30" t="s">
        <v>1044</v>
      </c>
    </row>
    <row r="183">
      <c r="A183" s="1" t="s">
        <v>143</v>
      </c>
      <c r="B183" s="28">
        <v>38</v>
      </c>
      <c r="C183" s="29" t="s">
        <v>2261</v>
      </c>
      <c r="D183" s="28" t="s">
        <v>145</v>
      </c>
      <c r="E183" s="30" t="s">
        <v>2262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9" t="s">
        <v>148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6">
      <c r="A185" s="1" t="s">
        <v>150</v>
      </c>
      <c r="E185" s="36" t="s">
        <v>2805</v>
      </c>
    </row>
    <row r="186" ht="158.4">
      <c r="A186" s="1" t="s">
        <v>152</v>
      </c>
      <c r="E186" s="30" t="s">
        <v>1041</v>
      </c>
    </row>
    <row r="187">
      <c r="A187" s="1" t="s">
        <v>143</v>
      </c>
      <c r="B187" s="28">
        <v>39</v>
      </c>
      <c r="C187" s="29" t="s">
        <v>2264</v>
      </c>
      <c r="D187" s="28" t="s">
        <v>145</v>
      </c>
      <c r="E187" s="30" t="s">
        <v>2265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9" t="s">
        <v>148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6">
      <c r="A189" s="1" t="s">
        <v>150</v>
      </c>
      <c r="E189" s="36" t="s">
        <v>2844</v>
      </c>
    </row>
    <row r="190" ht="132">
      <c r="A190" s="1" t="s">
        <v>152</v>
      </c>
      <c r="E190" s="30" t="s">
        <v>1044</v>
      </c>
    </row>
    <row r="191">
      <c r="A191" s="1" t="s">
        <v>143</v>
      </c>
      <c r="B191" s="28">
        <v>40</v>
      </c>
      <c r="C191" s="29" t="s">
        <v>1682</v>
      </c>
      <c r="D191" s="28" t="s">
        <v>145</v>
      </c>
      <c r="E191" s="30" t="s">
        <v>1683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9" t="s">
        <v>148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6">
      <c r="A193" s="1" t="s">
        <v>150</v>
      </c>
      <c r="E193" s="36" t="s">
        <v>2800</v>
      </c>
    </row>
    <row r="194" ht="158.4">
      <c r="A194" s="1" t="s">
        <v>152</v>
      </c>
      <c r="E194" s="30" t="s">
        <v>1041</v>
      </c>
    </row>
    <row r="195">
      <c r="A195" s="1" t="s">
        <v>143</v>
      </c>
      <c r="B195" s="28">
        <v>41</v>
      </c>
      <c r="C195" s="29" t="s">
        <v>1685</v>
      </c>
      <c r="D195" s="28" t="s">
        <v>145</v>
      </c>
      <c r="E195" s="30" t="s">
        <v>1686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9" t="s">
        <v>148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6">
      <c r="A197" s="1" t="s">
        <v>150</v>
      </c>
      <c r="E197" s="36" t="s">
        <v>2800</v>
      </c>
    </row>
    <row r="198" ht="132">
      <c r="A198" s="1" t="s">
        <v>152</v>
      </c>
      <c r="E198" s="30" t="s">
        <v>1044</v>
      </c>
    </row>
    <row r="199">
      <c r="A199" s="1" t="s">
        <v>143</v>
      </c>
      <c r="B199" s="28">
        <v>42</v>
      </c>
      <c r="C199" s="29" t="s">
        <v>2267</v>
      </c>
      <c r="D199" s="28" t="s">
        <v>145</v>
      </c>
      <c r="E199" s="30" t="s">
        <v>2268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9" t="s">
        <v>148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6">
      <c r="A201" s="1" t="s">
        <v>150</v>
      </c>
      <c r="E201" s="36" t="s">
        <v>2739</v>
      </c>
    </row>
    <row r="202" ht="158.4">
      <c r="A202" s="1" t="s">
        <v>152</v>
      </c>
      <c r="E202" s="30" t="s">
        <v>1041</v>
      </c>
    </row>
    <row r="203">
      <c r="A203" s="1" t="s">
        <v>143</v>
      </c>
      <c r="B203" s="28">
        <v>43</v>
      </c>
      <c r="C203" s="29" t="s">
        <v>2269</v>
      </c>
      <c r="D203" s="28" t="s">
        <v>145</v>
      </c>
      <c r="E203" s="30" t="s">
        <v>2270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9" t="s">
        <v>148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6">
      <c r="A205" s="1" t="s">
        <v>150</v>
      </c>
      <c r="E205" s="36" t="s">
        <v>2739</v>
      </c>
    </row>
    <row r="206" ht="132">
      <c r="A206" s="1" t="s">
        <v>152</v>
      </c>
      <c r="E206" s="30" t="s">
        <v>1044</v>
      </c>
    </row>
    <row r="207">
      <c r="A207" s="1" t="s">
        <v>143</v>
      </c>
      <c r="B207" s="28">
        <v>44</v>
      </c>
      <c r="C207" s="29" t="s">
        <v>1687</v>
      </c>
      <c r="D207" s="28" t="s">
        <v>145</v>
      </c>
      <c r="E207" s="30" t="s">
        <v>1688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9" t="s">
        <v>148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6">
      <c r="A209" s="1" t="s">
        <v>150</v>
      </c>
      <c r="E209" s="36" t="s">
        <v>2739</v>
      </c>
    </row>
    <row r="210" ht="158.4">
      <c r="A210" s="1" t="s">
        <v>152</v>
      </c>
      <c r="E210" s="30" t="s">
        <v>1041</v>
      </c>
    </row>
    <row r="211">
      <c r="A211" s="1" t="s">
        <v>143</v>
      </c>
      <c r="B211" s="28">
        <v>45</v>
      </c>
      <c r="C211" s="29" t="s">
        <v>1690</v>
      </c>
      <c r="D211" s="28" t="s">
        <v>145</v>
      </c>
      <c r="E211" s="30" t="s">
        <v>1691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9" t="s">
        <v>148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6">
      <c r="A213" s="1" t="s">
        <v>150</v>
      </c>
      <c r="E213" s="36" t="s">
        <v>2739</v>
      </c>
    </row>
    <row r="214" ht="132">
      <c r="A214" s="1" t="s">
        <v>152</v>
      </c>
      <c r="E214" s="30" t="s">
        <v>1044</v>
      </c>
    </row>
    <row r="215">
      <c r="A215" s="1" t="s">
        <v>143</v>
      </c>
      <c r="B215" s="28">
        <v>46</v>
      </c>
      <c r="C215" s="29" t="s">
        <v>2271</v>
      </c>
      <c r="D215" s="28" t="s">
        <v>145</v>
      </c>
      <c r="E215" s="30" t="s">
        <v>2272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9" t="s">
        <v>148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6">
      <c r="A217" s="1" t="s">
        <v>150</v>
      </c>
      <c r="E217" s="36" t="s">
        <v>2800</v>
      </c>
    </row>
    <row r="218" ht="158.4">
      <c r="A218" s="1" t="s">
        <v>152</v>
      </c>
      <c r="E218" s="30" t="s">
        <v>1041</v>
      </c>
    </row>
    <row r="219">
      <c r="A219" s="1" t="s">
        <v>143</v>
      </c>
      <c r="B219" s="28">
        <v>47</v>
      </c>
      <c r="C219" s="29" t="s">
        <v>2273</v>
      </c>
      <c r="D219" s="28" t="s">
        <v>145</v>
      </c>
      <c r="E219" s="30" t="s">
        <v>2274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9" t="s">
        <v>148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6">
      <c r="A221" s="1" t="s">
        <v>150</v>
      </c>
      <c r="E221" s="36" t="s">
        <v>2800</v>
      </c>
    </row>
    <row r="222" ht="132">
      <c r="A222" s="1" t="s">
        <v>152</v>
      </c>
      <c r="E222" s="30" t="s">
        <v>1044</v>
      </c>
    </row>
    <row r="223">
      <c r="A223" s="1" t="s">
        <v>143</v>
      </c>
      <c r="B223" s="28">
        <v>48</v>
      </c>
      <c r="C223" s="29" t="s">
        <v>1692</v>
      </c>
      <c r="D223" s="28" t="s">
        <v>145</v>
      </c>
      <c r="E223" s="30" t="s">
        <v>1693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9" t="s">
        <v>148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6">
      <c r="A225" s="1" t="s">
        <v>150</v>
      </c>
      <c r="E225" s="36" t="s">
        <v>2800</v>
      </c>
    </row>
    <row r="226" ht="158.4">
      <c r="A226" s="1" t="s">
        <v>152</v>
      </c>
      <c r="E226" s="30" t="s">
        <v>1041</v>
      </c>
    </row>
    <row r="227">
      <c r="A227" s="1" t="s">
        <v>143</v>
      </c>
      <c r="B227" s="28">
        <v>49</v>
      </c>
      <c r="C227" s="29" t="s">
        <v>1695</v>
      </c>
      <c r="D227" s="28" t="s">
        <v>145</v>
      </c>
      <c r="E227" s="30" t="s">
        <v>1696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9" t="s">
        <v>148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6">
      <c r="A229" s="1" t="s">
        <v>150</v>
      </c>
      <c r="E229" s="36" t="s">
        <v>2800</v>
      </c>
    </row>
    <row r="230" ht="132">
      <c r="A230" s="1" t="s">
        <v>152</v>
      </c>
      <c r="E230" s="30" t="s">
        <v>1044</v>
      </c>
    </row>
    <row r="231">
      <c r="A231" s="1" t="s">
        <v>143</v>
      </c>
      <c r="B231" s="28">
        <v>50</v>
      </c>
      <c r="C231" s="29" t="s">
        <v>2276</v>
      </c>
      <c r="D231" s="28" t="s">
        <v>145</v>
      </c>
      <c r="E231" s="30" t="s">
        <v>2277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9" t="s">
        <v>148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6">
      <c r="A233" s="1" t="s">
        <v>150</v>
      </c>
      <c r="E233" s="36" t="s">
        <v>2800</v>
      </c>
    </row>
    <row r="234" ht="158.4">
      <c r="A234" s="1" t="s">
        <v>152</v>
      </c>
      <c r="E234" s="30" t="s">
        <v>1041</v>
      </c>
    </row>
    <row r="235">
      <c r="A235" s="1" t="s">
        <v>143</v>
      </c>
      <c r="B235" s="28">
        <v>51</v>
      </c>
      <c r="C235" s="29" t="s">
        <v>2279</v>
      </c>
      <c r="D235" s="28" t="s">
        <v>145</v>
      </c>
      <c r="E235" s="30" t="s">
        <v>2280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9" t="s">
        <v>148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6">
      <c r="A237" s="1" t="s">
        <v>150</v>
      </c>
      <c r="E237" s="36" t="s">
        <v>2800</v>
      </c>
    </row>
    <row r="238" ht="132">
      <c r="A238" s="1" t="s">
        <v>152</v>
      </c>
      <c r="E238" s="30" t="s">
        <v>1044</v>
      </c>
    </row>
    <row r="239">
      <c r="A239" s="1" t="s">
        <v>143</v>
      </c>
      <c r="B239" s="28">
        <v>52</v>
      </c>
      <c r="C239" s="29" t="s">
        <v>2281</v>
      </c>
      <c r="D239" s="28" t="s">
        <v>145</v>
      </c>
      <c r="E239" s="30" t="s">
        <v>2282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9" t="s">
        <v>148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6">
      <c r="A241" s="1" t="s">
        <v>150</v>
      </c>
      <c r="E241" s="36" t="s">
        <v>2845</v>
      </c>
    </row>
    <row r="242" ht="158.4">
      <c r="A242" s="1" t="s">
        <v>152</v>
      </c>
      <c r="E242" s="30" t="s">
        <v>1041</v>
      </c>
    </row>
    <row r="243">
      <c r="A243" s="1" t="s">
        <v>143</v>
      </c>
      <c r="B243" s="28">
        <v>53</v>
      </c>
      <c r="C243" s="29" t="s">
        <v>2284</v>
      </c>
      <c r="D243" s="28" t="s">
        <v>145</v>
      </c>
      <c r="E243" s="30" t="s">
        <v>2285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9" t="s">
        <v>148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6">
      <c r="A245" s="1" t="s">
        <v>150</v>
      </c>
      <c r="E245" s="36" t="s">
        <v>2845</v>
      </c>
    </row>
    <row r="246" ht="132">
      <c r="A246" s="1" t="s">
        <v>152</v>
      </c>
      <c r="E246" s="30" t="s">
        <v>1044</v>
      </c>
    </row>
    <row r="247">
      <c r="A247" s="1" t="s">
        <v>143</v>
      </c>
      <c r="B247" s="28">
        <v>54</v>
      </c>
      <c r="C247" s="29" t="s">
        <v>2286</v>
      </c>
      <c r="D247" s="28" t="s">
        <v>145</v>
      </c>
      <c r="E247" s="30" t="s">
        <v>2287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9" t="s">
        <v>148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6">
      <c r="A249" s="1" t="s">
        <v>150</v>
      </c>
      <c r="E249" s="36" t="s">
        <v>2800</v>
      </c>
    </row>
    <row r="250" ht="132">
      <c r="A250" s="1" t="s">
        <v>152</v>
      </c>
      <c r="E250" s="30" t="s">
        <v>1451</v>
      </c>
    </row>
    <row r="251">
      <c r="A251" s="1" t="s">
        <v>143</v>
      </c>
      <c r="B251" s="28">
        <v>55</v>
      </c>
      <c r="C251" s="29" t="s">
        <v>2289</v>
      </c>
      <c r="D251" s="28" t="s">
        <v>145</v>
      </c>
      <c r="E251" s="30" t="s">
        <v>2290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9" t="s">
        <v>148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6">
      <c r="A253" s="1" t="s">
        <v>150</v>
      </c>
      <c r="E253" s="36" t="s">
        <v>2811</v>
      </c>
    </row>
    <row r="254" ht="132">
      <c r="A254" s="1" t="s">
        <v>152</v>
      </c>
      <c r="E254" s="30" t="s">
        <v>1451</v>
      </c>
    </row>
    <row r="255">
      <c r="A255" s="1" t="s">
        <v>143</v>
      </c>
      <c r="B255" s="28">
        <v>56</v>
      </c>
      <c r="C255" s="29" t="s">
        <v>2296</v>
      </c>
      <c r="D255" s="28" t="s">
        <v>145</v>
      </c>
      <c r="E255" s="30" t="s">
        <v>2297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9" t="s">
        <v>148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6">
      <c r="A257" s="1" t="s">
        <v>150</v>
      </c>
      <c r="E257" s="36" t="s">
        <v>2739</v>
      </c>
    </row>
    <row r="258" ht="158.4">
      <c r="A258" s="1" t="s">
        <v>152</v>
      </c>
      <c r="E258" s="30" t="s">
        <v>1438</v>
      </c>
    </row>
    <row r="259">
      <c r="A259" s="1" t="s">
        <v>143</v>
      </c>
      <c r="B259" s="28">
        <v>57</v>
      </c>
      <c r="C259" s="29" t="s">
        <v>2299</v>
      </c>
      <c r="D259" s="28" t="s">
        <v>145</v>
      </c>
      <c r="E259" s="30" t="s">
        <v>2300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9" t="s">
        <v>148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6">
      <c r="A261" s="1" t="s">
        <v>150</v>
      </c>
      <c r="E261" s="36" t="s">
        <v>2739</v>
      </c>
    </row>
    <row r="262" ht="132">
      <c r="A262" s="1" t="s">
        <v>152</v>
      </c>
      <c r="E262" s="30" t="s">
        <v>1044</v>
      </c>
    </row>
    <row r="263">
      <c r="A263" s="1" t="s">
        <v>143</v>
      </c>
      <c r="B263" s="28">
        <v>58</v>
      </c>
      <c r="C263" s="29" t="s">
        <v>1019</v>
      </c>
      <c r="D263" s="28" t="s">
        <v>145</v>
      </c>
      <c r="E263" s="30" t="s">
        <v>1020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9" t="s">
        <v>148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6">
      <c r="A265" s="1" t="s">
        <v>150</v>
      </c>
      <c r="E265" s="36" t="s">
        <v>2846</v>
      </c>
    </row>
    <row r="266" ht="132">
      <c r="A266" s="1" t="s">
        <v>152</v>
      </c>
      <c r="E266" s="30" t="s">
        <v>1023</v>
      </c>
    </row>
    <row r="267" ht="26.4">
      <c r="A267" s="1" t="s">
        <v>143</v>
      </c>
      <c r="B267" s="28">
        <v>59</v>
      </c>
      <c r="C267" s="29" t="s">
        <v>2310</v>
      </c>
      <c r="D267" s="28" t="s">
        <v>145</v>
      </c>
      <c r="E267" s="30" t="s">
        <v>2311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9" t="s">
        <v>148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6">
      <c r="A269" s="1" t="s">
        <v>150</v>
      </c>
      <c r="E269" s="36" t="s">
        <v>2846</v>
      </c>
    </row>
    <row r="270" ht="52.8">
      <c r="A270" s="1" t="s">
        <v>152</v>
      </c>
      <c r="E270" s="30" t="s">
        <v>2313</v>
      </c>
    </row>
    <row r="271">
      <c r="A271" s="1" t="s">
        <v>143</v>
      </c>
      <c r="B271" s="28">
        <v>60</v>
      </c>
      <c r="C271" s="29" t="s">
        <v>2316</v>
      </c>
      <c r="D271" s="28" t="s">
        <v>145</v>
      </c>
      <c r="E271" s="30" t="s">
        <v>2317</v>
      </c>
      <c r="F271" s="31" t="s">
        <v>2318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9" t="s">
        <v>148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6">
      <c r="A273" s="1" t="s">
        <v>150</v>
      </c>
      <c r="E273" s="36" t="s">
        <v>2847</v>
      </c>
    </row>
    <row r="274" ht="184.8">
      <c r="A274" s="1" t="s">
        <v>152</v>
      </c>
      <c r="E274" s="30" t="s">
        <v>2320</v>
      </c>
    </row>
    <row r="275">
      <c r="A275" s="1" t="s">
        <v>143</v>
      </c>
      <c r="B275" s="28">
        <v>61</v>
      </c>
      <c r="C275" s="29" t="s">
        <v>2322</v>
      </c>
      <c r="D275" s="28" t="s">
        <v>145</v>
      </c>
      <c r="E275" s="30" t="s">
        <v>2323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9" t="s">
        <v>148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6">
      <c r="A277" s="1" t="s">
        <v>150</v>
      </c>
      <c r="E277" s="36" t="s">
        <v>2739</v>
      </c>
    </row>
    <row r="278" ht="158.4">
      <c r="A278" s="1" t="s">
        <v>152</v>
      </c>
      <c r="E278" s="30" t="s">
        <v>1041</v>
      </c>
    </row>
    <row r="279">
      <c r="A279" s="1" t="s">
        <v>143</v>
      </c>
      <c r="B279" s="28">
        <v>62</v>
      </c>
      <c r="C279" s="29" t="s">
        <v>2325</v>
      </c>
      <c r="D279" s="28" t="s">
        <v>145</v>
      </c>
      <c r="E279" s="30" t="s">
        <v>2326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9" t="s">
        <v>148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6">
      <c r="A281" s="1" t="s">
        <v>150</v>
      </c>
      <c r="E281" s="36" t="s">
        <v>2739</v>
      </c>
    </row>
    <row r="282" ht="132">
      <c r="A282" s="1" t="s">
        <v>152</v>
      </c>
      <c r="E282" s="30" t="s">
        <v>1044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2848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2848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2106</v>
      </c>
      <c r="E9" s="23" t="s">
        <v>2107</v>
      </c>
      <c r="L9" s="37"/>
      <c r="M9" s="38">
        <f>SUMIFS(M10:M17,A10:A17,"P")</f>
        <v>0</v>
      </c>
      <c r="N9" s="37"/>
    </row>
    <row r="10" ht="26.4">
      <c r="A10" s="1" t="s">
        <v>143</v>
      </c>
      <c r="B10" s="28">
        <v>1</v>
      </c>
      <c r="C10" s="29" t="s">
        <v>1620</v>
      </c>
      <c r="D10" s="28" t="s">
        <v>145</v>
      </c>
      <c r="E10" s="30" t="s">
        <v>1621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1021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.8">
      <c r="A12" s="1" t="s">
        <v>150</v>
      </c>
      <c r="E12" s="36" t="s">
        <v>2601</v>
      </c>
    </row>
    <row r="13" ht="132">
      <c r="A13" s="1" t="s">
        <v>152</v>
      </c>
      <c r="E13" s="30" t="s">
        <v>1623</v>
      </c>
    </row>
    <row r="14" ht="26.4">
      <c r="A14" s="1" t="s">
        <v>143</v>
      </c>
      <c r="B14" s="28">
        <v>2</v>
      </c>
      <c r="C14" s="29" t="s">
        <v>1624</v>
      </c>
      <c r="D14" s="28" t="s">
        <v>145</v>
      </c>
      <c r="E14" s="30" t="s">
        <v>1625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1021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.8">
      <c r="A16" s="1" t="s">
        <v>150</v>
      </c>
      <c r="E16" s="36" t="s">
        <v>2602</v>
      </c>
    </row>
    <row r="17" ht="132">
      <c r="A17" s="1" t="s">
        <v>152</v>
      </c>
      <c r="E17" s="30" t="s">
        <v>1623</v>
      </c>
    </row>
    <row r="18">
      <c r="A18" s="1" t="s">
        <v>140</v>
      </c>
      <c r="C18" s="22" t="s">
        <v>1458</v>
      </c>
      <c r="E18" s="23" t="s">
        <v>1459</v>
      </c>
      <c r="L18" s="37"/>
      <c r="M18" s="38">
        <f>SUMIFS(M19:M42,A19:A42,"P")</f>
        <v>0</v>
      </c>
      <c r="N18" s="37"/>
    </row>
    <row r="19">
      <c r="A19" s="1" t="s">
        <v>143</v>
      </c>
      <c r="B19" s="28">
        <v>3</v>
      </c>
      <c r="C19" s="29" t="s">
        <v>1220</v>
      </c>
      <c r="D19" s="28" t="s">
        <v>145</v>
      </c>
      <c r="E19" s="30" t="s">
        <v>1221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.8">
      <c r="A21" s="1" t="s">
        <v>150</v>
      </c>
      <c r="E21" s="36" t="s">
        <v>2849</v>
      </c>
    </row>
    <row r="22" ht="79.2">
      <c r="A22" s="1" t="s">
        <v>152</v>
      </c>
      <c r="E22" s="30" t="s">
        <v>477</v>
      </c>
    </row>
    <row r="23" ht="26.4">
      <c r="A23" s="1" t="s">
        <v>143</v>
      </c>
      <c r="B23" s="28">
        <v>4</v>
      </c>
      <c r="C23" s="29" t="s">
        <v>926</v>
      </c>
      <c r="D23" s="28" t="s">
        <v>145</v>
      </c>
      <c r="E23" s="30" t="s">
        <v>927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.8">
      <c r="A25" s="1" t="s">
        <v>150</v>
      </c>
      <c r="E25" s="36" t="s">
        <v>2818</v>
      </c>
    </row>
    <row r="26" ht="92.4">
      <c r="A26" s="1" t="s">
        <v>152</v>
      </c>
      <c r="E26" s="30" t="s">
        <v>481</v>
      </c>
    </row>
    <row r="27" ht="26.4">
      <c r="A27" s="1" t="s">
        <v>143</v>
      </c>
      <c r="B27" s="28">
        <v>5</v>
      </c>
      <c r="C27" s="29" t="s">
        <v>1657</v>
      </c>
      <c r="D27" s="28" t="s">
        <v>145</v>
      </c>
      <c r="E27" s="30" t="s">
        <v>1658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1021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.8">
      <c r="A29" s="1" t="s">
        <v>150</v>
      </c>
      <c r="E29" s="36" t="s">
        <v>2396</v>
      </c>
    </row>
    <row r="30" ht="105.6">
      <c r="A30" s="1" t="s">
        <v>152</v>
      </c>
      <c r="E30" s="30" t="s">
        <v>1659</v>
      </c>
    </row>
    <row r="31" ht="39.6">
      <c r="A31" s="1" t="s">
        <v>143</v>
      </c>
      <c r="B31" s="28">
        <v>6</v>
      </c>
      <c r="C31" s="29" t="s">
        <v>1660</v>
      </c>
      <c r="D31" s="28" t="s">
        <v>145</v>
      </c>
      <c r="E31" s="30" t="s">
        <v>1661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1021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.8">
      <c r="A33" s="1" t="s">
        <v>150</v>
      </c>
      <c r="E33" s="36" t="s">
        <v>2396</v>
      </c>
    </row>
    <row r="34" ht="105.6">
      <c r="A34" s="1" t="s">
        <v>152</v>
      </c>
      <c r="E34" s="30" t="s">
        <v>1659</v>
      </c>
    </row>
    <row r="35">
      <c r="A35" s="1" t="s">
        <v>143</v>
      </c>
      <c r="B35" s="28">
        <v>7</v>
      </c>
      <c r="C35" s="29" t="s">
        <v>2397</v>
      </c>
      <c r="D35" s="28" t="s">
        <v>145</v>
      </c>
      <c r="E35" s="30" t="s">
        <v>2398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1021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.8">
      <c r="A37" s="1" t="s">
        <v>150</v>
      </c>
      <c r="E37" s="36" t="s">
        <v>2396</v>
      </c>
    </row>
    <row r="38" ht="105.6">
      <c r="A38" s="1" t="s">
        <v>152</v>
      </c>
      <c r="E38" s="30" t="s">
        <v>2399</v>
      </c>
    </row>
    <row r="39">
      <c r="A39" s="1" t="s">
        <v>143</v>
      </c>
      <c r="B39" s="28">
        <v>8</v>
      </c>
      <c r="C39" s="29" t="s">
        <v>1673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9" t="s">
        <v>1021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.8">
      <c r="A41" s="1" t="s">
        <v>150</v>
      </c>
      <c r="E41" s="36" t="s">
        <v>2396</v>
      </c>
    </row>
    <row r="42" ht="92.4">
      <c r="A42" s="1" t="s">
        <v>152</v>
      </c>
      <c r="E42" s="30" t="s">
        <v>1674</v>
      </c>
    </row>
    <row r="43">
      <c r="A43" s="1" t="s">
        <v>140</v>
      </c>
      <c r="C43" s="22" t="s">
        <v>141</v>
      </c>
      <c r="E43" s="23" t="s">
        <v>1430</v>
      </c>
      <c r="L43" s="37"/>
      <c r="M43" s="38">
        <f>SUMIFS(M44:M195,A44:A195,"P")</f>
        <v>0</v>
      </c>
      <c r="N43" s="37"/>
    </row>
    <row r="44">
      <c r="A44" s="1" t="s">
        <v>143</v>
      </c>
      <c r="B44" s="28">
        <v>9</v>
      </c>
      <c r="C44" s="29" t="s">
        <v>2267</v>
      </c>
      <c r="D44" s="28" t="s">
        <v>145</v>
      </c>
      <c r="E44" s="30" t="s">
        <v>2268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9" t="s">
        <v>1021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.8">
      <c r="A46" s="1" t="s">
        <v>150</v>
      </c>
      <c r="E46" s="36" t="s">
        <v>2605</v>
      </c>
    </row>
    <row r="47" ht="158.4">
      <c r="A47" s="1" t="s">
        <v>152</v>
      </c>
      <c r="E47" s="30" t="s">
        <v>1041</v>
      </c>
    </row>
    <row r="48">
      <c r="A48" s="1" t="s">
        <v>143</v>
      </c>
      <c r="B48" s="28">
        <v>10</v>
      </c>
      <c r="C48" s="29" t="s">
        <v>2269</v>
      </c>
      <c r="D48" s="28" t="s">
        <v>145</v>
      </c>
      <c r="E48" s="30" t="s">
        <v>2270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9" t="s">
        <v>1021</v>
      </c>
      <c r="O48" s="35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.8">
      <c r="A50" s="1" t="s">
        <v>150</v>
      </c>
      <c r="E50" s="36" t="s">
        <v>2605</v>
      </c>
    </row>
    <row r="51" ht="132">
      <c r="A51" s="1" t="s">
        <v>152</v>
      </c>
      <c r="E51" s="30" t="s">
        <v>1044</v>
      </c>
    </row>
    <row r="52">
      <c r="A52" s="1" t="s">
        <v>143</v>
      </c>
      <c r="B52" s="28">
        <v>11</v>
      </c>
      <c r="C52" s="29" t="s">
        <v>2271</v>
      </c>
      <c r="D52" s="28" t="s">
        <v>145</v>
      </c>
      <c r="E52" s="30" t="s">
        <v>2272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9" t="s">
        <v>1021</v>
      </c>
      <c r="O52" s="35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.8">
      <c r="A54" s="1" t="s">
        <v>150</v>
      </c>
      <c r="E54" s="36" t="s">
        <v>2396</v>
      </c>
    </row>
    <row r="55" ht="158.4">
      <c r="A55" s="1" t="s">
        <v>152</v>
      </c>
      <c r="E55" s="30" t="s">
        <v>1041</v>
      </c>
    </row>
    <row r="56">
      <c r="A56" s="1" t="s">
        <v>143</v>
      </c>
      <c r="B56" s="28">
        <v>12</v>
      </c>
      <c r="C56" s="29" t="s">
        <v>2273</v>
      </c>
      <c r="D56" s="28" t="s">
        <v>145</v>
      </c>
      <c r="E56" s="30" t="s">
        <v>2274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9" t="s">
        <v>1021</v>
      </c>
      <c r="O56" s="35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.8">
      <c r="A58" s="1" t="s">
        <v>150</v>
      </c>
      <c r="E58" s="36" t="s">
        <v>2396</v>
      </c>
    </row>
    <row r="59" ht="132">
      <c r="A59" s="1" t="s">
        <v>152</v>
      </c>
      <c r="E59" s="30" t="s">
        <v>1044</v>
      </c>
    </row>
    <row r="60">
      <c r="A60" s="1" t="s">
        <v>143</v>
      </c>
      <c r="B60" s="28">
        <v>13</v>
      </c>
      <c r="C60" s="29" t="s">
        <v>1692</v>
      </c>
      <c r="D60" s="28" t="s">
        <v>145</v>
      </c>
      <c r="E60" s="30" t="s">
        <v>1693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9" t="s">
        <v>1021</v>
      </c>
      <c r="O60" s="35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.8">
      <c r="A62" s="1" t="s">
        <v>150</v>
      </c>
      <c r="E62" s="36" t="s">
        <v>1115</v>
      </c>
    </row>
    <row r="63" ht="158.4">
      <c r="A63" s="1" t="s">
        <v>152</v>
      </c>
      <c r="E63" s="30" t="s">
        <v>1041</v>
      </c>
    </row>
    <row r="64">
      <c r="A64" s="1" t="s">
        <v>143</v>
      </c>
      <c r="B64" s="28">
        <v>14</v>
      </c>
      <c r="C64" s="29" t="s">
        <v>1695</v>
      </c>
      <c r="D64" s="28" t="s">
        <v>145</v>
      </c>
      <c r="E64" s="30" t="s">
        <v>1696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9" t="s">
        <v>1021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.8">
      <c r="A66" s="1" t="s">
        <v>150</v>
      </c>
      <c r="E66" s="36" t="s">
        <v>1115</v>
      </c>
    </row>
    <row r="67" ht="132">
      <c r="A67" s="1" t="s">
        <v>152</v>
      </c>
      <c r="E67" s="30" t="s">
        <v>1044</v>
      </c>
    </row>
    <row r="68">
      <c r="A68" s="1" t="s">
        <v>143</v>
      </c>
      <c r="B68" s="28">
        <v>15</v>
      </c>
      <c r="C68" s="29" t="s">
        <v>1019</v>
      </c>
      <c r="D68" s="28" t="s">
        <v>145</v>
      </c>
      <c r="E68" s="30" t="s">
        <v>1020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9" t="s">
        <v>1021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.8">
      <c r="A70" s="1" t="s">
        <v>150</v>
      </c>
      <c r="E70" s="36" t="s">
        <v>2850</v>
      </c>
    </row>
    <row r="71" ht="132">
      <c r="A71" s="1" t="s">
        <v>152</v>
      </c>
      <c r="E71" s="30" t="s">
        <v>1023</v>
      </c>
    </row>
    <row r="72">
      <c r="A72" s="1" t="s">
        <v>143</v>
      </c>
      <c r="B72" s="28">
        <v>16</v>
      </c>
      <c r="C72" s="29" t="s">
        <v>1024</v>
      </c>
      <c r="D72" s="28" t="s">
        <v>145</v>
      </c>
      <c r="E72" s="30" t="s">
        <v>1025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9" t="s">
        <v>1021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.8">
      <c r="A74" s="1" t="s">
        <v>150</v>
      </c>
      <c r="E74" s="36" t="s">
        <v>2606</v>
      </c>
    </row>
    <row r="75" ht="171.6">
      <c r="A75" s="1" t="s">
        <v>152</v>
      </c>
      <c r="E75" s="30" t="s">
        <v>1027</v>
      </c>
    </row>
    <row r="76">
      <c r="A76" s="1" t="s">
        <v>143</v>
      </c>
      <c r="B76" s="28">
        <v>17</v>
      </c>
      <c r="C76" s="29" t="s">
        <v>1028</v>
      </c>
      <c r="D76" s="28" t="s">
        <v>145</v>
      </c>
      <c r="E76" s="30" t="s">
        <v>1029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9" t="s">
        <v>1021</v>
      </c>
      <c r="O76" s="35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.8">
      <c r="A78" s="1" t="s">
        <v>150</v>
      </c>
      <c r="E78" s="36" t="s">
        <v>2606</v>
      </c>
    </row>
    <row r="79" ht="132">
      <c r="A79" s="1" t="s">
        <v>152</v>
      </c>
      <c r="E79" s="30" t="s">
        <v>1030</v>
      </c>
    </row>
    <row r="80">
      <c r="A80" s="1" t="s">
        <v>143</v>
      </c>
      <c r="B80" s="28">
        <v>18</v>
      </c>
      <c r="C80" s="29" t="s">
        <v>1031</v>
      </c>
      <c r="D80" s="28" t="s">
        <v>145</v>
      </c>
      <c r="E80" s="30" t="s">
        <v>1032</v>
      </c>
      <c r="F80" s="31" t="s">
        <v>292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9" t="s">
        <v>1021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.8">
      <c r="A82" s="1" t="s">
        <v>150</v>
      </c>
      <c r="E82" s="36" t="s">
        <v>2851</v>
      </c>
    </row>
    <row r="83" ht="171.6">
      <c r="A83" s="1" t="s">
        <v>152</v>
      </c>
      <c r="E83" s="30" t="s">
        <v>1034</v>
      </c>
    </row>
    <row r="84">
      <c r="A84" s="1" t="s">
        <v>143</v>
      </c>
      <c r="B84" s="28">
        <v>19</v>
      </c>
      <c r="C84" s="29" t="s">
        <v>1035</v>
      </c>
      <c r="D84" s="28" t="s">
        <v>145</v>
      </c>
      <c r="E84" s="30" t="s">
        <v>1036</v>
      </c>
      <c r="F84" s="31" t="s">
        <v>292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9" t="s">
        <v>1021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.8">
      <c r="A86" s="1" t="s">
        <v>150</v>
      </c>
      <c r="E86" s="36" t="s">
        <v>2851</v>
      </c>
    </row>
    <row r="87" ht="132">
      <c r="A87" s="1" t="s">
        <v>152</v>
      </c>
      <c r="E87" s="30" t="s">
        <v>1037</v>
      </c>
    </row>
    <row r="88">
      <c r="A88" s="1" t="s">
        <v>143</v>
      </c>
      <c r="B88" s="28">
        <v>20</v>
      </c>
      <c r="C88" s="29" t="s">
        <v>1038</v>
      </c>
      <c r="D88" s="28" t="s">
        <v>145</v>
      </c>
      <c r="E88" s="30" t="s">
        <v>1039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9" t="s">
        <v>1021</v>
      </c>
      <c r="O88" s="35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.8">
      <c r="A90" s="1" t="s">
        <v>150</v>
      </c>
      <c r="E90" s="36" t="s">
        <v>1989</v>
      </c>
    </row>
    <row r="91" ht="158.4">
      <c r="A91" s="1" t="s">
        <v>152</v>
      </c>
      <c r="E91" s="30" t="s">
        <v>1041</v>
      </c>
    </row>
    <row r="92">
      <c r="A92" s="1" t="s">
        <v>143</v>
      </c>
      <c r="B92" s="28">
        <v>21</v>
      </c>
      <c r="C92" s="29" t="s">
        <v>1045</v>
      </c>
      <c r="D92" s="28" t="s">
        <v>145</v>
      </c>
      <c r="E92" s="30" t="s">
        <v>1046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9" t="s">
        <v>1021</v>
      </c>
      <c r="O92" s="35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.8">
      <c r="A94" s="1" t="s">
        <v>150</v>
      </c>
      <c r="E94" s="36" t="s">
        <v>1115</v>
      </c>
    </row>
    <row r="95" ht="158.4">
      <c r="A95" s="1" t="s">
        <v>152</v>
      </c>
      <c r="E95" s="30" t="s">
        <v>1041</v>
      </c>
    </row>
    <row r="96">
      <c r="A96" s="1" t="s">
        <v>143</v>
      </c>
      <c r="B96" s="28">
        <v>22</v>
      </c>
      <c r="C96" s="29" t="s">
        <v>1048</v>
      </c>
      <c r="D96" s="28" t="s">
        <v>145</v>
      </c>
      <c r="E96" s="30" t="s">
        <v>1049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9" t="s">
        <v>1021</v>
      </c>
      <c r="O96" s="35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.8">
      <c r="A98" s="1" t="s">
        <v>150</v>
      </c>
      <c r="E98" s="36" t="s">
        <v>1115</v>
      </c>
    </row>
    <row r="99" ht="132">
      <c r="A99" s="1" t="s">
        <v>152</v>
      </c>
      <c r="E99" s="30" t="s">
        <v>1044</v>
      </c>
    </row>
    <row r="100">
      <c r="A100" s="1" t="s">
        <v>143</v>
      </c>
      <c r="B100" s="28">
        <v>23</v>
      </c>
      <c r="C100" s="29" t="s">
        <v>1050</v>
      </c>
      <c r="D100" s="28" t="s">
        <v>145</v>
      </c>
      <c r="E100" s="30" t="s">
        <v>1051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9" t="s">
        <v>1021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.8">
      <c r="A102" s="1" t="s">
        <v>150</v>
      </c>
      <c r="E102" s="36" t="s">
        <v>1903</v>
      </c>
    </row>
    <row r="103" ht="158.4">
      <c r="A103" s="1" t="s">
        <v>152</v>
      </c>
      <c r="E103" s="30" t="s">
        <v>1041</v>
      </c>
    </row>
    <row r="104">
      <c r="A104" s="1" t="s">
        <v>143</v>
      </c>
      <c r="B104" s="28">
        <v>24</v>
      </c>
      <c r="C104" s="29" t="s">
        <v>1053</v>
      </c>
      <c r="D104" s="28" t="s">
        <v>145</v>
      </c>
      <c r="E104" s="30" t="s">
        <v>1054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9" t="s">
        <v>1021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.8">
      <c r="A106" s="1" t="s">
        <v>150</v>
      </c>
      <c r="E106" s="36" t="s">
        <v>1903</v>
      </c>
    </row>
    <row r="107" ht="158.4">
      <c r="A107" s="1" t="s">
        <v>152</v>
      </c>
      <c r="E107" s="30" t="s">
        <v>1041</v>
      </c>
    </row>
    <row r="108" ht="26.4">
      <c r="A108" s="1" t="s">
        <v>143</v>
      </c>
      <c r="B108" s="28">
        <v>25</v>
      </c>
      <c r="C108" s="29" t="s">
        <v>1055</v>
      </c>
      <c r="D108" s="28" t="s">
        <v>145</v>
      </c>
      <c r="E108" s="30" t="s">
        <v>1056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9" t="s">
        <v>1021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.8">
      <c r="A110" s="1" t="s">
        <v>150</v>
      </c>
      <c r="E110" s="36" t="s">
        <v>2608</v>
      </c>
    </row>
    <row r="111" ht="158.4">
      <c r="A111" s="1" t="s">
        <v>152</v>
      </c>
      <c r="E111" s="30" t="s">
        <v>1041</v>
      </c>
    </row>
    <row r="112">
      <c r="A112" s="1" t="s">
        <v>143</v>
      </c>
      <c r="B112" s="28">
        <v>26</v>
      </c>
      <c r="C112" s="29" t="s">
        <v>1058</v>
      </c>
      <c r="D112" s="28" t="s">
        <v>145</v>
      </c>
      <c r="E112" s="30" t="s">
        <v>1059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9" t="s">
        <v>1021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.8">
      <c r="A114" s="1" t="s">
        <v>150</v>
      </c>
      <c r="E114" s="36" t="s">
        <v>2609</v>
      </c>
    </row>
    <row r="115" ht="132">
      <c r="A115" s="1" t="s">
        <v>152</v>
      </c>
      <c r="E115" s="30" t="s">
        <v>1044</v>
      </c>
    </row>
    <row r="116">
      <c r="A116" s="1" t="s">
        <v>143</v>
      </c>
      <c r="B116" s="28">
        <v>27</v>
      </c>
      <c r="C116" s="29" t="s">
        <v>1501</v>
      </c>
      <c r="D116" s="28" t="s">
        <v>145</v>
      </c>
      <c r="E116" s="30" t="s">
        <v>1502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9" t="s">
        <v>1021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.8">
      <c r="A118" s="1" t="s">
        <v>150</v>
      </c>
      <c r="E118" s="36" t="s">
        <v>1903</v>
      </c>
    </row>
    <row r="119" ht="158.4">
      <c r="A119" s="1" t="s">
        <v>152</v>
      </c>
      <c r="E119" s="30" t="s">
        <v>1041</v>
      </c>
    </row>
    <row r="120">
      <c r="A120" s="1" t="s">
        <v>143</v>
      </c>
      <c r="B120" s="28">
        <v>28</v>
      </c>
      <c r="C120" s="29" t="s">
        <v>1504</v>
      </c>
      <c r="D120" s="28" t="s">
        <v>145</v>
      </c>
      <c r="E120" s="30" t="s">
        <v>1505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9" t="s">
        <v>1021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.8">
      <c r="A122" s="1" t="s">
        <v>150</v>
      </c>
      <c r="E122" s="36" t="s">
        <v>1903</v>
      </c>
    </row>
    <row r="123" ht="132">
      <c r="A123" s="1" t="s">
        <v>152</v>
      </c>
      <c r="E123" s="30" t="s">
        <v>1044</v>
      </c>
    </row>
    <row r="124">
      <c r="A124" s="1" t="s">
        <v>143</v>
      </c>
      <c r="B124" s="28">
        <v>29</v>
      </c>
      <c r="C124" s="29" t="s">
        <v>2514</v>
      </c>
      <c r="D124" s="28" t="s">
        <v>145</v>
      </c>
      <c r="E124" s="30" t="s">
        <v>2515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9" t="s">
        <v>1021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.8">
      <c r="A126" s="1" t="s">
        <v>150</v>
      </c>
      <c r="E126" s="36" t="s">
        <v>1086</v>
      </c>
    </row>
    <row r="127" ht="158.4">
      <c r="A127" s="1" t="s">
        <v>152</v>
      </c>
      <c r="E127" s="30" t="s">
        <v>1041</v>
      </c>
    </row>
    <row r="128">
      <c r="A128" s="1" t="s">
        <v>143</v>
      </c>
      <c r="B128" s="28">
        <v>30</v>
      </c>
      <c r="C128" s="29" t="s">
        <v>2517</v>
      </c>
      <c r="D128" s="28" t="s">
        <v>145</v>
      </c>
      <c r="E128" s="30" t="s">
        <v>2518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9" t="s">
        <v>1021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.8">
      <c r="A130" s="1" t="s">
        <v>150</v>
      </c>
      <c r="E130" s="36" t="s">
        <v>1086</v>
      </c>
    </row>
    <row r="131" ht="132">
      <c r="A131" s="1" t="s">
        <v>152</v>
      </c>
      <c r="E131" s="30" t="s">
        <v>1044</v>
      </c>
    </row>
    <row r="132">
      <c r="A132" s="1" t="s">
        <v>143</v>
      </c>
      <c r="B132" s="28">
        <v>31</v>
      </c>
      <c r="C132" s="29" t="s">
        <v>2519</v>
      </c>
      <c r="D132" s="28" t="s">
        <v>145</v>
      </c>
      <c r="E132" s="30" t="s">
        <v>2520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9" t="s">
        <v>1021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.8">
      <c r="A134" s="1" t="s">
        <v>150</v>
      </c>
      <c r="E134" s="36" t="s">
        <v>1086</v>
      </c>
    </row>
    <row r="135" ht="158.4">
      <c r="A135" s="1" t="s">
        <v>152</v>
      </c>
      <c r="E135" s="30" t="s">
        <v>1041</v>
      </c>
    </row>
    <row r="136" ht="26.4">
      <c r="A136" s="1" t="s">
        <v>143</v>
      </c>
      <c r="B136" s="28">
        <v>32</v>
      </c>
      <c r="C136" s="29" t="s">
        <v>2521</v>
      </c>
      <c r="D136" s="28" t="s">
        <v>145</v>
      </c>
      <c r="E136" s="30" t="s">
        <v>2522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9" t="s">
        <v>1021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.8">
      <c r="A138" s="1" t="s">
        <v>150</v>
      </c>
      <c r="E138" s="36" t="s">
        <v>1086</v>
      </c>
    </row>
    <row r="139" ht="158.4">
      <c r="A139" s="1" t="s">
        <v>152</v>
      </c>
      <c r="E139" s="30" t="s">
        <v>1041</v>
      </c>
    </row>
    <row r="140">
      <c r="A140" s="1" t="s">
        <v>143</v>
      </c>
      <c r="B140" s="28">
        <v>33</v>
      </c>
      <c r="C140" s="29" t="s">
        <v>2523</v>
      </c>
      <c r="D140" s="28" t="s">
        <v>145</v>
      </c>
      <c r="E140" s="30" t="s">
        <v>2524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9" t="s">
        <v>1021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.8">
      <c r="A142" s="1" t="s">
        <v>150</v>
      </c>
      <c r="E142" s="36" t="s">
        <v>1063</v>
      </c>
    </row>
    <row r="143" ht="132">
      <c r="A143" s="1" t="s">
        <v>152</v>
      </c>
      <c r="E143" s="30" t="s">
        <v>1044</v>
      </c>
    </row>
    <row r="144" ht="26.4">
      <c r="A144" s="1" t="s">
        <v>143</v>
      </c>
      <c r="B144" s="28">
        <v>34</v>
      </c>
      <c r="C144" s="29" t="s">
        <v>2526</v>
      </c>
      <c r="D144" s="28" t="s">
        <v>145</v>
      </c>
      <c r="E144" s="30" t="s">
        <v>2527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9" t="s">
        <v>1021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.8">
      <c r="A146" s="1" t="s">
        <v>150</v>
      </c>
      <c r="E146" s="36" t="s">
        <v>1115</v>
      </c>
    </row>
    <row r="147" ht="158.4">
      <c r="A147" s="1" t="s">
        <v>152</v>
      </c>
      <c r="E147" s="30" t="s">
        <v>1041</v>
      </c>
    </row>
    <row r="148">
      <c r="A148" s="1" t="s">
        <v>143</v>
      </c>
      <c r="B148" s="28">
        <v>35</v>
      </c>
      <c r="C148" s="29" t="s">
        <v>2529</v>
      </c>
      <c r="D148" s="28" t="s">
        <v>145</v>
      </c>
      <c r="E148" s="30" t="s">
        <v>2530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9" t="s">
        <v>1021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.8">
      <c r="A150" s="1" t="s">
        <v>150</v>
      </c>
      <c r="E150" s="36" t="s">
        <v>1115</v>
      </c>
    </row>
    <row r="151" ht="132">
      <c r="A151" s="1" t="s">
        <v>152</v>
      </c>
      <c r="E151" s="30" t="s">
        <v>1044</v>
      </c>
    </row>
    <row r="152" ht="26.4">
      <c r="A152" s="1" t="s">
        <v>143</v>
      </c>
      <c r="B152" s="28">
        <v>36</v>
      </c>
      <c r="C152" s="29" t="s">
        <v>2531</v>
      </c>
      <c r="D152" s="28" t="s">
        <v>145</v>
      </c>
      <c r="E152" s="30" t="s">
        <v>2532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9" t="s">
        <v>1021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.8">
      <c r="A154" s="1" t="s">
        <v>150</v>
      </c>
      <c r="E154" s="36" t="s">
        <v>1115</v>
      </c>
    </row>
    <row r="155" ht="158.4">
      <c r="A155" s="1" t="s">
        <v>152</v>
      </c>
      <c r="E155" s="30" t="s">
        <v>1041</v>
      </c>
    </row>
    <row r="156">
      <c r="A156" s="1" t="s">
        <v>143</v>
      </c>
      <c r="B156" s="28">
        <v>37</v>
      </c>
      <c r="C156" s="29" t="s">
        <v>2533</v>
      </c>
      <c r="D156" s="28" t="s">
        <v>145</v>
      </c>
      <c r="E156" s="30" t="s">
        <v>2534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9" t="s">
        <v>1021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.8">
      <c r="A158" s="1" t="s">
        <v>150</v>
      </c>
      <c r="E158" s="36" t="s">
        <v>1115</v>
      </c>
    </row>
    <row r="159" ht="132">
      <c r="A159" s="1" t="s">
        <v>152</v>
      </c>
      <c r="E159" s="30" t="s">
        <v>1044</v>
      </c>
    </row>
    <row r="160">
      <c r="A160" s="1" t="s">
        <v>143</v>
      </c>
      <c r="B160" s="28">
        <v>38</v>
      </c>
      <c r="C160" s="29" t="s">
        <v>2535</v>
      </c>
      <c r="D160" s="28" t="s">
        <v>145</v>
      </c>
      <c r="E160" s="30" t="s">
        <v>2536</v>
      </c>
      <c r="F160" s="31" t="s">
        <v>2537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9" t="s">
        <v>1021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.8">
      <c r="A162" s="1" t="s">
        <v>150</v>
      </c>
      <c r="E162" s="36" t="s">
        <v>1086</v>
      </c>
    </row>
    <row r="163" ht="145.2">
      <c r="A163" s="1" t="s">
        <v>152</v>
      </c>
      <c r="E163" s="30" t="s">
        <v>2538</v>
      </c>
    </row>
    <row r="164">
      <c r="A164" s="1" t="s">
        <v>143</v>
      </c>
      <c r="B164" s="28">
        <v>39</v>
      </c>
      <c r="C164" s="29" t="s">
        <v>2539</v>
      </c>
      <c r="D164" s="28" t="s">
        <v>145</v>
      </c>
      <c r="E164" s="30" t="s">
        <v>2540</v>
      </c>
      <c r="F164" s="31" t="s">
        <v>2537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9" t="s">
        <v>1021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.8">
      <c r="A166" s="1" t="s">
        <v>150</v>
      </c>
      <c r="E166" s="36" t="s">
        <v>1086</v>
      </c>
    </row>
    <row r="167" ht="145.2">
      <c r="A167" s="1" t="s">
        <v>152</v>
      </c>
      <c r="E167" s="30" t="s">
        <v>2538</v>
      </c>
    </row>
    <row r="168" ht="26.4">
      <c r="A168" s="1" t="s">
        <v>143</v>
      </c>
      <c r="B168" s="28">
        <v>40</v>
      </c>
      <c r="C168" s="29" t="s">
        <v>2541</v>
      </c>
      <c r="D168" s="28" t="s">
        <v>145</v>
      </c>
      <c r="E168" s="30" t="s">
        <v>2542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9" t="s">
        <v>1021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.8">
      <c r="A170" s="1" t="s">
        <v>150</v>
      </c>
      <c r="E170" s="36" t="s">
        <v>1115</v>
      </c>
    </row>
    <row r="171" ht="158.4">
      <c r="A171" s="1" t="s">
        <v>152</v>
      </c>
      <c r="E171" s="30" t="s">
        <v>1041</v>
      </c>
    </row>
    <row r="172">
      <c r="A172" s="1" t="s">
        <v>143</v>
      </c>
      <c r="B172" s="28">
        <v>41</v>
      </c>
      <c r="C172" s="29" t="s">
        <v>1064</v>
      </c>
      <c r="D172" s="28" t="s">
        <v>145</v>
      </c>
      <c r="E172" s="30" t="s">
        <v>1065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3">
        <v>0</v>
      </c>
      <c r="M172" s="20">
        <f>ROUND(G172*L172,P4)</f>
        <v>0</v>
      </c>
      <c r="N172" s="39" t="s">
        <v>1021</v>
      </c>
      <c r="O172" s="35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.8">
      <c r="A174" s="1" t="s">
        <v>150</v>
      </c>
      <c r="E174" s="36" t="s">
        <v>1115</v>
      </c>
    </row>
    <row r="175" ht="145.2">
      <c r="A175" s="1" t="s">
        <v>152</v>
      </c>
      <c r="E175" s="30" t="s">
        <v>1066</v>
      </c>
    </row>
    <row r="176" ht="26.4">
      <c r="A176" s="1" t="s">
        <v>143</v>
      </c>
      <c r="B176" s="28">
        <v>42</v>
      </c>
      <c r="C176" s="29" t="s">
        <v>1067</v>
      </c>
      <c r="D176" s="28" t="s">
        <v>145</v>
      </c>
      <c r="E176" s="30" t="s">
        <v>1068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9" t="s">
        <v>1021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.8">
      <c r="A178" s="1" t="s">
        <v>150</v>
      </c>
      <c r="E178" s="36" t="s">
        <v>1115</v>
      </c>
    </row>
    <row r="179" ht="158.4">
      <c r="A179" s="1" t="s">
        <v>152</v>
      </c>
      <c r="E179" s="30" t="s">
        <v>1041</v>
      </c>
    </row>
    <row r="180" ht="26.4">
      <c r="A180" s="1" t="s">
        <v>143</v>
      </c>
      <c r="B180" s="28">
        <v>43</v>
      </c>
      <c r="C180" s="29" t="s">
        <v>1072</v>
      </c>
      <c r="D180" s="28" t="s">
        <v>145</v>
      </c>
      <c r="E180" s="30" t="s">
        <v>1073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9" t="s">
        <v>1021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.8">
      <c r="A182" s="1" t="s">
        <v>150</v>
      </c>
      <c r="E182" s="36" t="s">
        <v>1115</v>
      </c>
    </row>
    <row r="183" ht="184.8">
      <c r="A183" s="1" t="s">
        <v>152</v>
      </c>
      <c r="E183" s="30" t="s">
        <v>1071</v>
      </c>
    </row>
    <row r="184" ht="26.4">
      <c r="A184" s="1" t="s">
        <v>143</v>
      </c>
      <c r="B184" s="28">
        <v>44</v>
      </c>
      <c r="C184" s="29" t="s">
        <v>1074</v>
      </c>
      <c r="D184" s="28" t="s">
        <v>145</v>
      </c>
      <c r="E184" s="30" t="s">
        <v>1075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1021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.8">
      <c r="A186" s="1" t="s">
        <v>150</v>
      </c>
      <c r="E186" s="36" t="s">
        <v>1115</v>
      </c>
    </row>
    <row r="187" ht="184.8">
      <c r="A187" s="1" t="s">
        <v>152</v>
      </c>
      <c r="E187" s="30" t="s">
        <v>1071</v>
      </c>
    </row>
    <row r="188">
      <c r="A188" s="1" t="s">
        <v>143</v>
      </c>
      <c r="B188" s="28">
        <v>45</v>
      </c>
      <c r="C188" s="29" t="s">
        <v>1076</v>
      </c>
      <c r="D188" s="28" t="s">
        <v>145</v>
      </c>
      <c r="E188" s="30" t="s">
        <v>1077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1021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.8">
      <c r="A190" s="1" t="s">
        <v>150</v>
      </c>
      <c r="E190" s="36" t="s">
        <v>1115</v>
      </c>
    </row>
    <row r="191" ht="145.2">
      <c r="A191" s="1" t="s">
        <v>152</v>
      </c>
      <c r="E191" s="30" t="s">
        <v>1066</v>
      </c>
    </row>
    <row r="192">
      <c r="A192" s="1" t="s">
        <v>143</v>
      </c>
      <c r="B192" s="28">
        <v>46</v>
      </c>
      <c r="C192" s="29" t="s">
        <v>2544</v>
      </c>
      <c r="D192" s="28" t="s">
        <v>145</v>
      </c>
      <c r="E192" s="30" t="s">
        <v>2545</v>
      </c>
      <c r="F192" s="31" t="s">
        <v>2537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9" t="s">
        <v>145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.8">
      <c r="A194" s="1" t="s">
        <v>150</v>
      </c>
      <c r="E194" s="36" t="s">
        <v>1086</v>
      </c>
    </row>
    <row r="195">
      <c r="A195" s="1" t="s">
        <v>152</v>
      </c>
      <c r="E195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2852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2852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1411</v>
      </c>
      <c r="E9" s="23" t="s">
        <v>2853</v>
      </c>
      <c r="L9" s="37"/>
      <c r="M9" s="38">
        <f>SUMIFS(M10:M17,A10:A17,"P")</f>
        <v>0</v>
      </c>
      <c r="N9" s="37"/>
    </row>
    <row r="10">
      <c r="A10" s="1" t="s">
        <v>143</v>
      </c>
      <c r="B10" s="28">
        <v>1</v>
      </c>
      <c r="C10" s="29" t="s">
        <v>2049</v>
      </c>
      <c r="D10" s="28" t="s">
        <v>145</v>
      </c>
      <c r="E10" s="30" t="s">
        <v>2854</v>
      </c>
      <c r="F10" s="31" t="s">
        <v>2051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145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6">
      <c r="A13" s="1" t="s">
        <v>152</v>
      </c>
      <c r="E13" s="30" t="s">
        <v>2053</v>
      </c>
    </row>
    <row r="14">
      <c r="A14" s="1" t="s">
        <v>143</v>
      </c>
      <c r="B14" s="28">
        <v>2</v>
      </c>
      <c r="C14" s="29" t="s">
        <v>1766</v>
      </c>
      <c r="D14" s="28" t="s">
        <v>145</v>
      </c>
      <c r="E14" s="30" t="s">
        <v>1767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145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2855</v>
      </c>
    </row>
    <row r="16">
      <c r="A16" s="1" t="s">
        <v>150</v>
      </c>
      <c r="E16" s="28"/>
    </row>
    <row r="17" ht="79.2">
      <c r="A17" s="1" t="s">
        <v>152</v>
      </c>
      <c r="E17" s="30" t="s">
        <v>1768</v>
      </c>
    </row>
    <row r="18">
      <c r="A18" s="1" t="s">
        <v>140</v>
      </c>
      <c r="C18" s="22" t="s">
        <v>1418</v>
      </c>
      <c r="E18" s="23" t="s">
        <v>1419</v>
      </c>
      <c r="L18" s="37"/>
      <c r="M18" s="38">
        <f>SUMIFS(M19:M26,A19:A26,"P")</f>
        <v>0</v>
      </c>
      <c r="N18" s="37"/>
    </row>
    <row r="19">
      <c r="A19" s="1" t="s">
        <v>143</v>
      </c>
      <c r="B19" s="28">
        <v>3</v>
      </c>
      <c r="C19" s="29" t="s">
        <v>1777</v>
      </c>
      <c r="D19" s="28" t="s">
        <v>145</v>
      </c>
      <c r="E19" s="30" t="s">
        <v>1778</v>
      </c>
      <c r="F19" s="31" t="s">
        <v>258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3">
        <v>0</v>
      </c>
      <c r="M19" s="20">
        <f>ROUND(G19*L19,P4)</f>
        <v>0</v>
      </c>
      <c r="N19" s="39" t="s">
        <v>1021</v>
      </c>
      <c r="O19" s="35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2856</v>
      </c>
    </row>
    <row r="21" ht="52.8">
      <c r="A21" s="1" t="s">
        <v>150</v>
      </c>
      <c r="E21" s="36" t="s">
        <v>2857</v>
      </c>
    </row>
    <row r="22" ht="356.4">
      <c r="A22" s="1" t="s">
        <v>152</v>
      </c>
      <c r="E22" s="30" t="s">
        <v>260</v>
      </c>
    </row>
    <row r="23">
      <c r="A23" s="1" t="s">
        <v>143</v>
      </c>
      <c r="B23" s="28">
        <v>4</v>
      </c>
      <c r="C23" s="29" t="s">
        <v>256</v>
      </c>
      <c r="D23" s="28" t="s">
        <v>145</v>
      </c>
      <c r="E23" s="30" t="s">
        <v>257</v>
      </c>
      <c r="F23" s="31" t="s">
        <v>258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9" t="s">
        <v>1021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2858</v>
      </c>
    </row>
    <row r="25" ht="52.8">
      <c r="A25" s="1" t="s">
        <v>150</v>
      </c>
      <c r="E25" s="36" t="s">
        <v>2859</v>
      </c>
    </row>
    <row r="26" ht="356.4">
      <c r="A26" s="1" t="s">
        <v>152</v>
      </c>
      <c r="E26" s="30" t="s">
        <v>260</v>
      </c>
    </row>
    <row r="27">
      <c r="A27" s="1" t="s">
        <v>140</v>
      </c>
      <c r="C27" s="22" t="s">
        <v>2860</v>
      </c>
      <c r="E27" s="23" t="s">
        <v>2861</v>
      </c>
      <c r="L27" s="37"/>
      <c r="M27" s="38">
        <f>SUMIFS(M28:M39,A28:A39,"P")</f>
        <v>0</v>
      </c>
      <c r="N27" s="37"/>
    </row>
    <row r="28">
      <c r="A28" s="1" t="s">
        <v>143</v>
      </c>
      <c r="B28" s="28">
        <v>5</v>
      </c>
      <c r="C28" s="29" t="s">
        <v>265</v>
      </c>
      <c r="D28" s="28" t="s">
        <v>145</v>
      </c>
      <c r="E28" s="30" t="s">
        <v>266</v>
      </c>
      <c r="F28" s="31" t="s">
        <v>258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3">
        <v>0</v>
      </c>
      <c r="M28" s="20">
        <f>ROUND(G28*L28,P4)</f>
        <v>0</v>
      </c>
      <c r="N28" s="39" t="s">
        <v>1021</v>
      </c>
      <c r="O28" s="35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2858</v>
      </c>
    </row>
    <row r="30" ht="52.8">
      <c r="A30" s="1" t="s">
        <v>150</v>
      </c>
      <c r="E30" s="36" t="s">
        <v>2859</v>
      </c>
    </row>
    <row r="31" ht="264">
      <c r="A31" s="1" t="s">
        <v>152</v>
      </c>
      <c r="E31" s="30" t="s">
        <v>268</v>
      </c>
    </row>
    <row r="32">
      <c r="A32" s="1" t="s">
        <v>143</v>
      </c>
      <c r="B32" s="28">
        <v>6</v>
      </c>
      <c r="C32" s="29" t="s">
        <v>2862</v>
      </c>
      <c r="D32" s="28" t="s">
        <v>145</v>
      </c>
      <c r="E32" s="30" t="s">
        <v>2863</v>
      </c>
      <c r="F32" s="31" t="s">
        <v>258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3">
        <v>0</v>
      </c>
      <c r="M32" s="20">
        <f>ROUND(G32*L32,P4)</f>
        <v>0</v>
      </c>
      <c r="N32" s="39" t="s">
        <v>1021</v>
      </c>
      <c r="O32" s="35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2864</v>
      </c>
    </row>
    <row r="34" ht="52.8">
      <c r="A34" s="1" t="s">
        <v>150</v>
      </c>
      <c r="E34" s="36" t="s">
        <v>2865</v>
      </c>
    </row>
    <row r="35" ht="264">
      <c r="A35" s="1" t="s">
        <v>152</v>
      </c>
      <c r="E35" s="30" t="s">
        <v>2866</v>
      </c>
    </row>
    <row r="36">
      <c r="A36" s="1" t="s">
        <v>143</v>
      </c>
      <c r="B36" s="28">
        <v>7</v>
      </c>
      <c r="C36" s="29" t="s">
        <v>2867</v>
      </c>
      <c r="D36" s="28" t="s">
        <v>145</v>
      </c>
      <c r="E36" s="30" t="s">
        <v>2868</v>
      </c>
      <c r="F36" s="31" t="s">
        <v>1427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3">
        <v>0</v>
      </c>
      <c r="M36" s="20">
        <f>ROUND(G36*L36,P4)</f>
        <v>0</v>
      </c>
      <c r="N36" s="39" t="s">
        <v>1021</v>
      </c>
      <c r="O36" s="35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2869</v>
      </c>
    </row>
    <row r="38">
      <c r="A38" s="1" t="s">
        <v>150</v>
      </c>
      <c r="E38" s="28"/>
    </row>
    <row r="39" ht="52.8">
      <c r="A39" s="1" t="s">
        <v>152</v>
      </c>
      <c r="E39" s="30" t="s">
        <v>2870</v>
      </c>
    </row>
    <row r="40">
      <c r="A40" s="1" t="s">
        <v>140</v>
      </c>
      <c r="C40" s="22" t="s">
        <v>1614</v>
      </c>
      <c r="E40" s="23" t="s">
        <v>2871</v>
      </c>
      <c r="L40" s="37"/>
      <c r="M40" s="38">
        <f>SUMIFS(M41:M44,A41:A44,"P")</f>
        <v>0</v>
      </c>
      <c r="N40" s="37"/>
    </row>
    <row r="41">
      <c r="A41" s="1" t="s">
        <v>143</v>
      </c>
      <c r="B41" s="28">
        <v>8</v>
      </c>
      <c r="C41" s="29" t="s">
        <v>2872</v>
      </c>
      <c r="D41" s="28" t="s">
        <v>145</v>
      </c>
      <c r="E41" s="30" t="s">
        <v>2873</v>
      </c>
      <c r="F41" s="31" t="s">
        <v>258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3">
        <v>0</v>
      </c>
      <c r="M41" s="20">
        <f>ROUND(G41*L41,P4)</f>
        <v>0</v>
      </c>
      <c r="N41" s="39" t="s">
        <v>1021</v>
      </c>
      <c r="O41" s="35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2874</v>
      </c>
    </row>
    <row r="43">
      <c r="A43" s="1" t="s">
        <v>150</v>
      </c>
      <c r="E43" s="28"/>
    </row>
    <row r="44" ht="382.8">
      <c r="A44" s="1" t="s">
        <v>152</v>
      </c>
      <c r="E44" s="30" t="s">
        <v>2875</v>
      </c>
    </row>
    <row r="45">
      <c r="A45" s="1" t="s">
        <v>140</v>
      </c>
      <c r="C45" s="22" t="s">
        <v>2106</v>
      </c>
      <c r="E45" s="23" t="s">
        <v>2107</v>
      </c>
      <c r="L45" s="37"/>
      <c r="M45" s="38">
        <f>SUMIFS(M46:M85,A46:A85,"P")</f>
        <v>0</v>
      </c>
      <c r="N45" s="37"/>
    </row>
    <row r="46" ht="26.4">
      <c r="A46" s="1" t="s">
        <v>143</v>
      </c>
      <c r="B46" s="28">
        <v>9</v>
      </c>
      <c r="C46" s="29" t="s">
        <v>1616</v>
      </c>
      <c r="D46" s="28" t="s">
        <v>145</v>
      </c>
      <c r="E46" s="30" t="s">
        <v>1617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1021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9.2">
      <c r="A49" s="1" t="s">
        <v>152</v>
      </c>
      <c r="E49" s="30" t="s">
        <v>1619</v>
      </c>
    </row>
    <row r="50">
      <c r="A50" s="1" t="s">
        <v>143</v>
      </c>
      <c r="B50" s="28">
        <v>10</v>
      </c>
      <c r="C50" s="29" t="s">
        <v>2115</v>
      </c>
      <c r="D50" s="28" t="s">
        <v>145</v>
      </c>
      <c r="E50" s="30" t="s">
        <v>2116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1021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2876</v>
      </c>
    </row>
    <row r="52">
      <c r="A52" s="1" t="s">
        <v>150</v>
      </c>
      <c r="E52" s="28"/>
    </row>
    <row r="53" ht="79.2">
      <c r="A53" s="1" t="s">
        <v>152</v>
      </c>
      <c r="E53" s="30" t="s">
        <v>1619</v>
      </c>
    </row>
    <row r="54">
      <c r="A54" s="1" t="s">
        <v>143</v>
      </c>
      <c r="B54" s="28">
        <v>11</v>
      </c>
      <c r="C54" s="29" t="s">
        <v>269</v>
      </c>
      <c r="D54" s="28" t="s">
        <v>145</v>
      </c>
      <c r="E54" s="30" t="s">
        <v>270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1021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2877</v>
      </c>
    </row>
    <row r="56" ht="52.8">
      <c r="A56" s="1" t="s">
        <v>150</v>
      </c>
      <c r="E56" s="36" t="s">
        <v>2878</v>
      </c>
    </row>
    <row r="57" ht="79.2">
      <c r="A57" s="1" t="s">
        <v>152</v>
      </c>
      <c r="E57" s="30" t="s">
        <v>272</v>
      </c>
    </row>
    <row r="58" ht="26.4">
      <c r="A58" s="1" t="s">
        <v>143</v>
      </c>
      <c r="B58" s="28">
        <v>12</v>
      </c>
      <c r="C58" s="29" t="s">
        <v>470</v>
      </c>
      <c r="D58" s="28" t="s">
        <v>145</v>
      </c>
      <c r="E58" s="30" t="s">
        <v>471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9" t="s">
        <v>145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.8">
      <c r="A60" s="1" t="s">
        <v>150</v>
      </c>
      <c r="E60" s="36" t="s">
        <v>2879</v>
      </c>
    </row>
    <row r="61" ht="79.2">
      <c r="A61" s="1" t="s">
        <v>152</v>
      </c>
      <c r="E61" s="30" t="s">
        <v>2880</v>
      </c>
    </row>
    <row r="62">
      <c r="A62" s="1" t="s">
        <v>143</v>
      </c>
      <c r="B62" s="28">
        <v>13</v>
      </c>
      <c r="C62" s="29" t="s">
        <v>273</v>
      </c>
      <c r="D62" s="28" t="s">
        <v>145</v>
      </c>
      <c r="E62" s="30" t="s">
        <v>274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9" t="s">
        <v>1021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2881</v>
      </c>
    </row>
    <row r="64" ht="52.8">
      <c r="A64" s="1" t="s">
        <v>150</v>
      </c>
      <c r="E64" s="36" t="s">
        <v>2882</v>
      </c>
    </row>
    <row r="65" ht="79.2">
      <c r="A65" s="1" t="s">
        <v>152</v>
      </c>
      <c r="E65" s="30" t="s">
        <v>272</v>
      </c>
    </row>
    <row r="66">
      <c r="A66" s="1" t="s">
        <v>143</v>
      </c>
      <c r="B66" s="28">
        <v>14</v>
      </c>
      <c r="C66" s="29" t="s">
        <v>2778</v>
      </c>
      <c r="D66" s="28" t="s">
        <v>145</v>
      </c>
      <c r="E66" s="30" t="s">
        <v>2779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9" t="s">
        <v>1021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2883</v>
      </c>
    </row>
    <row r="68" ht="52.8">
      <c r="A68" s="1" t="s">
        <v>150</v>
      </c>
      <c r="E68" s="36" t="s">
        <v>2884</v>
      </c>
    </row>
    <row r="69" ht="92.4">
      <c r="A69" s="1" t="s">
        <v>152</v>
      </c>
      <c r="E69" s="30" t="s">
        <v>279</v>
      </c>
    </row>
    <row r="70">
      <c r="A70" s="1" t="s">
        <v>143</v>
      </c>
      <c r="B70" s="28">
        <v>15</v>
      </c>
      <c r="C70" s="29" t="s">
        <v>2885</v>
      </c>
      <c r="D70" s="28" t="s">
        <v>145</v>
      </c>
      <c r="E70" s="30" t="s">
        <v>2886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9" t="s">
        <v>1021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2887</v>
      </c>
    </row>
    <row r="72" ht="52.8">
      <c r="A72" s="1" t="s">
        <v>150</v>
      </c>
      <c r="E72" s="36" t="s">
        <v>2888</v>
      </c>
    </row>
    <row r="73" ht="92.4">
      <c r="A73" s="1" t="s">
        <v>152</v>
      </c>
      <c r="E73" s="30" t="s">
        <v>279</v>
      </c>
    </row>
    <row r="74" ht="26.4">
      <c r="A74" s="1" t="s">
        <v>143</v>
      </c>
      <c r="B74" s="28">
        <v>16</v>
      </c>
      <c r="C74" s="29" t="s">
        <v>283</v>
      </c>
      <c r="D74" s="28" t="s">
        <v>145</v>
      </c>
      <c r="E74" s="30" t="s">
        <v>284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9" t="s">
        <v>1021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5.6">
      <c r="A77" s="1" t="s">
        <v>152</v>
      </c>
      <c r="E77" s="30" t="s">
        <v>285</v>
      </c>
    </row>
    <row r="78" ht="26.4">
      <c r="A78" s="1" t="s">
        <v>143</v>
      </c>
      <c r="B78" s="28">
        <v>17</v>
      </c>
      <c r="C78" s="29" t="s">
        <v>2131</v>
      </c>
      <c r="D78" s="28" t="s">
        <v>145</v>
      </c>
      <c r="E78" s="30" t="s">
        <v>2132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9" t="s">
        <v>1021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5.6">
      <c r="A81" s="1" t="s">
        <v>152</v>
      </c>
      <c r="E81" s="30" t="s">
        <v>2134</v>
      </c>
    </row>
    <row r="82">
      <c r="A82" s="1" t="s">
        <v>143</v>
      </c>
      <c r="B82" s="28">
        <v>18</v>
      </c>
      <c r="C82" s="29" t="s">
        <v>286</v>
      </c>
      <c r="D82" s="28" t="s">
        <v>145</v>
      </c>
      <c r="E82" s="30" t="s">
        <v>287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9" t="s">
        <v>1021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2889</v>
      </c>
    </row>
    <row r="84">
      <c r="A84" s="1" t="s">
        <v>150</v>
      </c>
      <c r="E84" s="28"/>
    </row>
    <row r="85" ht="92.4">
      <c r="A85" s="1" t="s">
        <v>152</v>
      </c>
      <c r="E85" s="30" t="s">
        <v>289</v>
      </c>
    </row>
    <row r="86">
      <c r="A86" s="1" t="s">
        <v>140</v>
      </c>
      <c r="C86" s="22" t="s">
        <v>1458</v>
      </c>
      <c r="E86" s="23" t="s">
        <v>1459</v>
      </c>
      <c r="L86" s="37"/>
      <c r="M86" s="38">
        <f>SUMIFS(M87:M182,A87:A182,"P")</f>
        <v>0</v>
      </c>
      <c r="N86" s="37"/>
    </row>
    <row r="87">
      <c r="A87" s="1" t="s">
        <v>143</v>
      </c>
      <c r="B87" s="28">
        <v>19</v>
      </c>
      <c r="C87" s="29" t="s">
        <v>2140</v>
      </c>
      <c r="D87" s="28" t="s">
        <v>145</v>
      </c>
      <c r="E87" s="30" t="s">
        <v>2141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3">
        <v>0</v>
      </c>
      <c r="M87" s="20">
        <f>ROUND(G87*L87,P4)</f>
        <v>0</v>
      </c>
      <c r="N87" s="39" t="s">
        <v>1021</v>
      </c>
      <c r="O87" s="35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2890</v>
      </c>
    </row>
    <row r="89">
      <c r="A89" s="1" t="s">
        <v>150</v>
      </c>
      <c r="E89" s="28"/>
    </row>
    <row r="90" ht="118.8">
      <c r="A90" s="1" t="s">
        <v>152</v>
      </c>
      <c r="E90" s="30" t="s">
        <v>2143</v>
      </c>
    </row>
    <row r="91">
      <c r="A91" s="1" t="s">
        <v>143</v>
      </c>
      <c r="B91" s="28">
        <v>20</v>
      </c>
      <c r="C91" s="29" t="s">
        <v>2891</v>
      </c>
      <c r="D91" s="28" t="s">
        <v>145</v>
      </c>
      <c r="E91" s="30" t="s">
        <v>2892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9" t="s">
        <v>1021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5.6">
      <c r="A94" s="1" t="s">
        <v>152</v>
      </c>
      <c r="E94" s="30" t="s">
        <v>2893</v>
      </c>
    </row>
    <row r="95">
      <c r="A95" s="1" t="s">
        <v>143</v>
      </c>
      <c r="B95" s="28">
        <v>21</v>
      </c>
      <c r="C95" s="29" t="s">
        <v>2894</v>
      </c>
      <c r="D95" s="28" t="s">
        <v>145</v>
      </c>
      <c r="E95" s="30" t="s">
        <v>2895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9" t="s">
        <v>1021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5.6">
      <c r="A98" s="1" t="s">
        <v>152</v>
      </c>
      <c r="E98" s="30" t="s">
        <v>2896</v>
      </c>
    </row>
    <row r="99">
      <c r="A99" s="1" t="s">
        <v>143</v>
      </c>
      <c r="B99" s="28">
        <v>22</v>
      </c>
      <c r="C99" s="29" t="s">
        <v>2897</v>
      </c>
      <c r="D99" s="28" t="s">
        <v>145</v>
      </c>
      <c r="E99" s="30" t="s">
        <v>1809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9" t="s">
        <v>1021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2898</v>
      </c>
    </row>
    <row r="101">
      <c r="A101" s="1" t="s">
        <v>150</v>
      </c>
      <c r="E101" s="28"/>
    </row>
    <row r="102" ht="105.6">
      <c r="A102" s="1" t="s">
        <v>152</v>
      </c>
      <c r="E102" s="30" t="s">
        <v>1810</v>
      </c>
    </row>
    <row r="103">
      <c r="A103" s="1" t="s">
        <v>143</v>
      </c>
      <c r="B103" s="28">
        <v>23</v>
      </c>
      <c r="C103" s="29" t="s">
        <v>474</v>
      </c>
      <c r="D103" s="28" t="s">
        <v>145</v>
      </c>
      <c r="E103" s="30" t="s">
        <v>475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9" t="s">
        <v>1021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2899</v>
      </c>
    </row>
    <row r="105" ht="52.8">
      <c r="A105" s="1" t="s">
        <v>150</v>
      </c>
      <c r="E105" s="36" t="s">
        <v>2900</v>
      </c>
    </row>
    <row r="106" ht="79.2">
      <c r="A106" s="1" t="s">
        <v>152</v>
      </c>
      <c r="E106" s="30" t="s">
        <v>477</v>
      </c>
    </row>
    <row r="107">
      <c r="A107" s="1" t="s">
        <v>143</v>
      </c>
      <c r="B107" s="28">
        <v>24</v>
      </c>
      <c r="C107" s="29" t="s">
        <v>2901</v>
      </c>
      <c r="D107" s="28" t="s">
        <v>145</v>
      </c>
      <c r="E107" s="30" t="s">
        <v>2902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9" t="s">
        <v>1021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2903</v>
      </c>
    </row>
    <row r="109" ht="52.8">
      <c r="A109" s="1" t="s">
        <v>150</v>
      </c>
      <c r="E109" s="36" t="s">
        <v>2904</v>
      </c>
    </row>
    <row r="110" ht="79.2">
      <c r="A110" s="1" t="s">
        <v>152</v>
      </c>
      <c r="E110" s="30" t="s">
        <v>477</v>
      </c>
    </row>
    <row r="111" ht="26.4">
      <c r="A111" s="1" t="s">
        <v>143</v>
      </c>
      <c r="B111" s="28">
        <v>25</v>
      </c>
      <c r="C111" s="29" t="s">
        <v>478</v>
      </c>
      <c r="D111" s="28" t="s">
        <v>145</v>
      </c>
      <c r="E111" s="30" t="s">
        <v>479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9" t="s">
        <v>1021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2905</v>
      </c>
    </row>
    <row r="113" ht="52.8">
      <c r="A113" s="1" t="s">
        <v>150</v>
      </c>
      <c r="E113" s="36" t="s">
        <v>2906</v>
      </c>
    </row>
    <row r="114" ht="92.4">
      <c r="A114" s="1" t="s">
        <v>152</v>
      </c>
      <c r="E114" s="30" t="s">
        <v>481</v>
      </c>
    </row>
    <row r="115" ht="26.4">
      <c r="A115" s="1" t="s">
        <v>143</v>
      </c>
      <c r="B115" s="28">
        <v>26</v>
      </c>
      <c r="C115" s="29" t="s">
        <v>2907</v>
      </c>
      <c r="D115" s="28" t="s">
        <v>145</v>
      </c>
      <c r="E115" s="30" t="s">
        <v>2908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9" t="s">
        <v>1021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2909</v>
      </c>
    </row>
    <row r="117" ht="52.8">
      <c r="A117" s="1" t="s">
        <v>150</v>
      </c>
      <c r="E117" s="36" t="s">
        <v>2910</v>
      </c>
    </row>
    <row r="118" ht="92.4">
      <c r="A118" s="1" t="s">
        <v>152</v>
      </c>
      <c r="E118" s="30" t="s">
        <v>481</v>
      </c>
    </row>
    <row r="119" ht="26.4">
      <c r="A119" s="1" t="s">
        <v>143</v>
      </c>
      <c r="B119" s="28">
        <v>27</v>
      </c>
      <c r="C119" s="29" t="s">
        <v>2911</v>
      </c>
      <c r="D119" s="28" t="s">
        <v>145</v>
      </c>
      <c r="E119" s="30" t="s">
        <v>2912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9" t="s">
        <v>1021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2913</v>
      </c>
    </row>
    <row r="121" ht="52.8">
      <c r="A121" s="1" t="s">
        <v>150</v>
      </c>
      <c r="E121" s="36" t="s">
        <v>2914</v>
      </c>
    </row>
    <row r="122" ht="92.4">
      <c r="A122" s="1" t="s">
        <v>152</v>
      </c>
      <c r="E122" s="30" t="s">
        <v>481</v>
      </c>
    </row>
    <row r="123">
      <c r="A123" s="1" t="s">
        <v>143</v>
      </c>
      <c r="B123" s="28">
        <v>28</v>
      </c>
      <c r="C123" s="29" t="s">
        <v>2915</v>
      </c>
      <c r="D123" s="28" t="s">
        <v>145</v>
      </c>
      <c r="E123" s="30" t="s">
        <v>2916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9" t="s">
        <v>1021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 ht="26.4">
      <c r="A124" s="1" t="s">
        <v>149</v>
      </c>
      <c r="E124" s="30" t="s">
        <v>2917</v>
      </c>
    </row>
    <row r="125">
      <c r="A125" s="1" t="s">
        <v>150</v>
      </c>
      <c r="E125" s="28"/>
    </row>
    <row r="126" ht="39.6">
      <c r="A126" s="1" t="s">
        <v>152</v>
      </c>
      <c r="E126" s="30" t="s">
        <v>2918</v>
      </c>
    </row>
    <row r="127">
      <c r="A127" s="1" t="s">
        <v>143</v>
      </c>
      <c r="B127" s="28">
        <v>29</v>
      </c>
      <c r="C127" s="29" t="s">
        <v>2919</v>
      </c>
      <c r="D127" s="28" t="s">
        <v>145</v>
      </c>
      <c r="E127" s="30" t="s">
        <v>2920</v>
      </c>
      <c r="F127" s="31" t="s">
        <v>1427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9" t="s">
        <v>1021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2921</v>
      </c>
    </row>
    <row r="129">
      <c r="A129" s="1" t="s">
        <v>150</v>
      </c>
      <c r="E129" s="28"/>
    </row>
    <row r="130" ht="39.6">
      <c r="A130" s="1" t="s">
        <v>152</v>
      </c>
      <c r="E130" s="30" t="s">
        <v>2922</v>
      </c>
    </row>
    <row r="131" ht="26.4">
      <c r="A131" s="1" t="s">
        <v>143</v>
      </c>
      <c r="B131" s="28">
        <v>30</v>
      </c>
      <c r="C131" s="29" t="s">
        <v>2923</v>
      </c>
      <c r="D131" s="28" t="s">
        <v>145</v>
      </c>
      <c r="E131" s="30" t="s">
        <v>2924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9" t="s">
        <v>1021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2925</v>
      </c>
    </row>
    <row r="133">
      <c r="A133" s="1" t="s">
        <v>150</v>
      </c>
      <c r="E133" s="28"/>
    </row>
    <row r="134" ht="92.4">
      <c r="A134" s="1" t="s">
        <v>152</v>
      </c>
      <c r="E134" s="30" t="s">
        <v>2926</v>
      </c>
    </row>
    <row r="135">
      <c r="A135" s="1" t="s">
        <v>143</v>
      </c>
      <c r="B135" s="28">
        <v>31</v>
      </c>
      <c r="C135" s="29" t="s">
        <v>2927</v>
      </c>
      <c r="D135" s="28" t="s">
        <v>145</v>
      </c>
      <c r="E135" s="30" t="s">
        <v>2928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9" t="s">
        <v>1021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2929</v>
      </c>
    </row>
    <row r="137">
      <c r="A137" s="1" t="s">
        <v>150</v>
      </c>
      <c r="E137" s="28"/>
    </row>
    <row r="138" ht="92.4">
      <c r="A138" s="1" t="s">
        <v>152</v>
      </c>
      <c r="E138" s="30" t="s">
        <v>2930</v>
      </c>
    </row>
    <row r="139" ht="26.4">
      <c r="A139" s="1" t="s">
        <v>143</v>
      </c>
      <c r="B139" s="28">
        <v>32</v>
      </c>
      <c r="C139" s="29" t="s">
        <v>2931</v>
      </c>
      <c r="D139" s="28" t="s">
        <v>145</v>
      </c>
      <c r="E139" s="30" t="s">
        <v>2932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9" t="s">
        <v>1021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2933</v>
      </c>
    </row>
    <row r="141">
      <c r="A141" s="1" t="s">
        <v>150</v>
      </c>
      <c r="E141" s="28"/>
    </row>
    <row r="142" ht="92.4">
      <c r="A142" s="1" t="s">
        <v>152</v>
      </c>
      <c r="E142" s="30" t="s">
        <v>2926</v>
      </c>
    </row>
    <row r="143">
      <c r="A143" s="1" t="s">
        <v>143</v>
      </c>
      <c r="B143" s="28">
        <v>33</v>
      </c>
      <c r="C143" s="29" t="s">
        <v>2934</v>
      </c>
      <c r="D143" s="28" t="s">
        <v>145</v>
      </c>
      <c r="E143" s="30" t="s">
        <v>2935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9" t="s">
        <v>1021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2936</v>
      </c>
    </row>
    <row r="145">
      <c r="A145" s="1" t="s">
        <v>150</v>
      </c>
      <c r="E145" s="28"/>
    </row>
    <row r="146" ht="92.4">
      <c r="A146" s="1" t="s">
        <v>152</v>
      </c>
      <c r="E146" s="30" t="s">
        <v>2937</v>
      </c>
    </row>
    <row r="147" ht="26.4">
      <c r="A147" s="1" t="s">
        <v>143</v>
      </c>
      <c r="B147" s="28">
        <v>34</v>
      </c>
      <c r="C147" s="29" t="s">
        <v>1657</v>
      </c>
      <c r="D147" s="28" t="s">
        <v>145</v>
      </c>
      <c r="E147" s="30" t="s">
        <v>1658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9" t="s">
        <v>1021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5.6">
      <c r="A150" s="1" t="s">
        <v>152</v>
      </c>
      <c r="E150" s="30" t="s">
        <v>1659</v>
      </c>
    </row>
    <row r="151" ht="39.6">
      <c r="A151" s="1" t="s">
        <v>143</v>
      </c>
      <c r="B151" s="28">
        <v>35</v>
      </c>
      <c r="C151" s="29" t="s">
        <v>1660</v>
      </c>
      <c r="D151" s="28" t="s">
        <v>145</v>
      </c>
      <c r="E151" s="30" t="s">
        <v>1661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9" t="s">
        <v>1021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5.6">
      <c r="A154" s="1" t="s">
        <v>152</v>
      </c>
      <c r="E154" s="30" t="s">
        <v>1659</v>
      </c>
    </row>
    <row r="155" ht="26.4">
      <c r="A155" s="1" t="s">
        <v>143</v>
      </c>
      <c r="B155" s="28">
        <v>36</v>
      </c>
      <c r="C155" s="29" t="s">
        <v>1252</v>
      </c>
      <c r="D155" s="28" t="s">
        <v>145</v>
      </c>
      <c r="E155" s="30" t="s">
        <v>1253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9" t="s">
        <v>1021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92.4">
      <c r="A158" s="1" t="s">
        <v>152</v>
      </c>
      <c r="E158" s="30" t="s">
        <v>1255</v>
      </c>
    </row>
    <row r="159">
      <c r="A159" s="1" t="s">
        <v>143</v>
      </c>
      <c r="B159" s="28">
        <v>37</v>
      </c>
      <c r="C159" s="29" t="s">
        <v>1256</v>
      </c>
      <c r="D159" s="28" t="s">
        <v>145</v>
      </c>
      <c r="E159" s="30" t="s">
        <v>1257</v>
      </c>
      <c r="F159" s="31" t="s">
        <v>205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9" t="s">
        <v>1021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92.4">
      <c r="A162" s="1" t="s">
        <v>152</v>
      </c>
      <c r="E162" s="30" t="s">
        <v>1259</v>
      </c>
    </row>
    <row r="163">
      <c r="A163" s="1" t="s">
        <v>143</v>
      </c>
      <c r="B163" s="28">
        <v>38</v>
      </c>
      <c r="C163" s="29" t="s">
        <v>2938</v>
      </c>
      <c r="D163" s="28" t="s">
        <v>145</v>
      </c>
      <c r="E163" s="30" t="s">
        <v>2939</v>
      </c>
      <c r="F163" s="31" t="s">
        <v>205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9" t="s">
        <v>1021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5.6">
      <c r="A166" s="1" t="s">
        <v>152</v>
      </c>
      <c r="E166" s="30" t="s">
        <v>2940</v>
      </c>
    </row>
    <row r="167">
      <c r="A167" s="1" t="s">
        <v>143</v>
      </c>
      <c r="B167" s="28">
        <v>39</v>
      </c>
      <c r="C167" s="29" t="s">
        <v>1663</v>
      </c>
      <c r="D167" s="28" t="s">
        <v>145</v>
      </c>
      <c r="E167" s="30" t="s">
        <v>1664</v>
      </c>
      <c r="F167" s="31" t="s">
        <v>205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9" t="s">
        <v>1021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92.4">
      <c r="A170" s="1" t="s">
        <v>152</v>
      </c>
      <c r="E170" s="30" t="s">
        <v>1666</v>
      </c>
    </row>
    <row r="171">
      <c r="A171" s="1" t="s">
        <v>143</v>
      </c>
      <c r="B171" s="28">
        <v>40</v>
      </c>
      <c r="C171" s="29" t="s">
        <v>1260</v>
      </c>
      <c r="D171" s="28" t="s">
        <v>145</v>
      </c>
      <c r="E171" s="30" t="s">
        <v>1261</v>
      </c>
      <c r="F171" s="31" t="s">
        <v>205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9" t="s">
        <v>1021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92.4">
      <c r="A174" s="1" t="s">
        <v>152</v>
      </c>
      <c r="E174" s="30" t="s">
        <v>1263</v>
      </c>
    </row>
    <row r="175">
      <c r="A175" s="1" t="s">
        <v>143</v>
      </c>
      <c r="B175" s="28">
        <v>41</v>
      </c>
      <c r="C175" s="29" t="s">
        <v>1667</v>
      </c>
      <c r="D175" s="28" t="s">
        <v>145</v>
      </c>
      <c r="E175" s="30" t="s">
        <v>1668</v>
      </c>
      <c r="F175" s="31" t="s">
        <v>205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9" t="s">
        <v>1021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92.4">
      <c r="A178" s="1" t="s">
        <v>152</v>
      </c>
      <c r="E178" s="30" t="s">
        <v>1669</v>
      </c>
    </row>
    <row r="179">
      <c r="A179" s="1" t="s">
        <v>143</v>
      </c>
      <c r="B179" s="28">
        <v>42</v>
      </c>
      <c r="C179" s="29" t="s">
        <v>2941</v>
      </c>
      <c r="D179" s="28" t="s">
        <v>145</v>
      </c>
      <c r="E179" s="30" t="s">
        <v>2942</v>
      </c>
      <c r="F179" s="31" t="s">
        <v>205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9" t="s">
        <v>1021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92.4">
      <c r="A182" s="1" t="s">
        <v>152</v>
      </c>
      <c r="E182" s="30" t="s">
        <v>2943</v>
      </c>
    </row>
    <row r="183">
      <c r="A183" s="1" t="s">
        <v>140</v>
      </c>
      <c r="C183" s="22" t="s">
        <v>231</v>
      </c>
      <c r="E183" s="23" t="s">
        <v>2944</v>
      </c>
      <c r="L183" s="37"/>
      <c r="M183" s="38">
        <f>SUMIFS(M184:M191,A184:A191,"P")</f>
        <v>0</v>
      </c>
      <c r="N183" s="37"/>
    </row>
    <row r="184" ht="26.4">
      <c r="A184" s="1" t="s">
        <v>143</v>
      </c>
      <c r="B184" s="28">
        <v>43</v>
      </c>
      <c r="C184" s="29" t="s">
        <v>426</v>
      </c>
      <c r="D184" s="28" t="s">
        <v>427</v>
      </c>
      <c r="E184" s="30" t="s">
        <v>428</v>
      </c>
      <c r="F184" s="31" t="s">
        <v>236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9" t="s">
        <v>1416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 ht="26.4">
      <c r="A185" s="1" t="s">
        <v>149</v>
      </c>
      <c r="E185" s="30" t="s">
        <v>238</v>
      </c>
    </row>
    <row r="186">
      <c r="A186" s="1" t="s">
        <v>150</v>
      </c>
      <c r="E186" s="28"/>
    </row>
    <row r="187" ht="211.2">
      <c r="A187" s="1" t="s">
        <v>152</v>
      </c>
      <c r="E187" s="30" t="s">
        <v>239</v>
      </c>
    </row>
    <row r="188" ht="26.4">
      <c r="A188" s="1" t="s">
        <v>143</v>
      </c>
      <c r="B188" s="28">
        <v>44</v>
      </c>
      <c r="C188" s="29" t="s">
        <v>2945</v>
      </c>
      <c r="D188" s="28" t="s">
        <v>2946</v>
      </c>
      <c r="E188" s="30" t="s">
        <v>2947</v>
      </c>
      <c r="F188" s="31" t="s">
        <v>236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9" t="s">
        <v>1416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 ht="26.4">
      <c r="A189" s="1" t="s">
        <v>149</v>
      </c>
      <c r="E189" s="30" t="s">
        <v>238</v>
      </c>
    </row>
    <row r="190">
      <c r="A190" s="1" t="s">
        <v>150</v>
      </c>
      <c r="E190" s="28"/>
    </row>
    <row r="191" ht="211.2">
      <c r="A191" s="1" t="s">
        <v>152</v>
      </c>
      <c r="E191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2948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2948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1458</v>
      </c>
      <c r="E9" s="23" t="s">
        <v>1459</v>
      </c>
      <c r="L9" s="37"/>
      <c r="M9" s="38">
        <f>SUMIFS(M10:M49,A10:A49,"P")</f>
        <v>0</v>
      </c>
      <c r="N9" s="37"/>
    </row>
    <row r="10">
      <c r="A10" s="1" t="s">
        <v>143</v>
      </c>
      <c r="B10" s="28">
        <v>1</v>
      </c>
      <c r="C10" s="29" t="s">
        <v>2949</v>
      </c>
      <c r="D10" s="28" t="s">
        <v>145</v>
      </c>
      <c r="E10" s="30" t="s">
        <v>2950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145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1469</v>
      </c>
    </row>
    <row r="14">
      <c r="A14" s="1" t="s">
        <v>143</v>
      </c>
      <c r="B14" s="28">
        <v>2</v>
      </c>
      <c r="C14" s="29" t="s">
        <v>2951</v>
      </c>
      <c r="D14" s="28" t="s">
        <v>145</v>
      </c>
      <c r="E14" s="30" t="s">
        <v>2952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145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1469</v>
      </c>
    </row>
    <row r="18">
      <c r="A18" s="1" t="s">
        <v>143</v>
      </c>
      <c r="B18" s="28">
        <v>3</v>
      </c>
      <c r="C18" s="29" t="s">
        <v>2953</v>
      </c>
      <c r="D18" s="28" t="s">
        <v>145</v>
      </c>
      <c r="E18" s="30" t="s">
        <v>2954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145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1469</v>
      </c>
    </row>
    <row r="22">
      <c r="A22" s="1" t="s">
        <v>143</v>
      </c>
      <c r="B22" s="28">
        <v>4</v>
      </c>
      <c r="C22" s="29" t="s">
        <v>2955</v>
      </c>
      <c r="D22" s="28" t="s">
        <v>145</v>
      </c>
      <c r="E22" s="30" t="s">
        <v>2956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145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1469</v>
      </c>
    </row>
    <row r="26">
      <c r="A26" s="1" t="s">
        <v>143</v>
      </c>
      <c r="B26" s="28">
        <v>5</v>
      </c>
      <c r="C26" s="29" t="s">
        <v>2957</v>
      </c>
      <c r="D26" s="28" t="s">
        <v>145</v>
      </c>
      <c r="E26" s="30" t="s">
        <v>1809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145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1469</v>
      </c>
    </row>
    <row r="30">
      <c r="A30" s="1" t="s">
        <v>143</v>
      </c>
      <c r="B30" s="28">
        <v>6</v>
      </c>
      <c r="C30" s="29" t="s">
        <v>2958</v>
      </c>
      <c r="D30" s="28" t="s">
        <v>145</v>
      </c>
      <c r="E30" s="30" t="s">
        <v>2959</v>
      </c>
      <c r="F30" s="31" t="s">
        <v>258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145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1469</v>
      </c>
    </row>
    <row r="34">
      <c r="A34" s="1" t="s">
        <v>143</v>
      </c>
      <c r="B34" s="28">
        <v>7</v>
      </c>
      <c r="C34" s="29" t="s">
        <v>2960</v>
      </c>
      <c r="D34" s="28" t="s">
        <v>145</v>
      </c>
      <c r="E34" s="30" t="s">
        <v>2961</v>
      </c>
      <c r="F34" s="31" t="s">
        <v>258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145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1469</v>
      </c>
    </row>
    <row r="38">
      <c r="A38" s="1" t="s">
        <v>143</v>
      </c>
      <c r="B38" s="28">
        <v>8</v>
      </c>
      <c r="C38" s="29" t="s">
        <v>2962</v>
      </c>
      <c r="D38" s="28" t="s">
        <v>145</v>
      </c>
      <c r="E38" s="30" t="s">
        <v>2963</v>
      </c>
      <c r="F38" s="31" t="s">
        <v>258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145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1469</v>
      </c>
    </row>
    <row r="42">
      <c r="A42" s="1" t="s">
        <v>143</v>
      </c>
      <c r="B42" s="28">
        <v>9</v>
      </c>
      <c r="C42" s="29" t="s">
        <v>2964</v>
      </c>
      <c r="D42" s="28" t="s">
        <v>145</v>
      </c>
      <c r="E42" s="30" t="s">
        <v>2965</v>
      </c>
      <c r="F42" s="31" t="s">
        <v>258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145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1469</v>
      </c>
    </row>
    <row r="46" ht="26.4">
      <c r="A46" s="1" t="s">
        <v>143</v>
      </c>
      <c r="B46" s="28">
        <v>10</v>
      </c>
      <c r="C46" s="29" t="s">
        <v>2966</v>
      </c>
      <c r="D46" s="28" t="s">
        <v>145</v>
      </c>
      <c r="E46" s="30" t="s">
        <v>2967</v>
      </c>
      <c r="F46" s="31" t="s">
        <v>258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145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2968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2968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1458</v>
      </c>
      <c r="E9" s="23" t="s">
        <v>1459</v>
      </c>
      <c r="L9" s="37"/>
      <c r="M9" s="38">
        <f>SUMIFS(M10:M53,A10:A53,"P")</f>
        <v>0</v>
      </c>
      <c r="N9" s="37"/>
    </row>
    <row r="10">
      <c r="A10" s="1" t="s">
        <v>143</v>
      </c>
      <c r="B10" s="28">
        <v>1</v>
      </c>
      <c r="C10" s="29" t="s">
        <v>2969</v>
      </c>
      <c r="D10" s="28" t="s">
        <v>145</v>
      </c>
      <c r="E10" s="30" t="s">
        <v>2950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145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1469</v>
      </c>
    </row>
    <row r="14">
      <c r="A14" s="1" t="s">
        <v>143</v>
      </c>
      <c r="B14" s="28">
        <v>2</v>
      </c>
      <c r="C14" s="29" t="s">
        <v>2970</v>
      </c>
      <c r="D14" s="28" t="s">
        <v>145</v>
      </c>
      <c r="E14" s="30" t="s">
        <v>2952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145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1469</v>
      </c>
    </row>
    <row r="18">
      <c r="A18" s="1" t="s">
        <v>143</v>
      </c>
      <c r="B18" s="28">
        <v>3</v>
      </c>
      <c r="C18" s="29" t="s">
        <v>2971</v>
      </c>
      <c r="D18" s="28" t="s">
        <v>145</v>
      </c>
      <c r="E18" s="30" t="s">
        <v>2954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145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1469</v>
      </c>
    </row>
    <row r="22">
      <c r="A22" s="1" t="s">
        <v>143</v>
      </c>
      <c r="B22" s="28">
        <v>4</v>
      </c>
      <c r="C22" s="29" t="s">
        <v>2972</v>
      </c>
      <c r="D22" s="28" t="s">
        <v>145</v>
      </c>
      <c r="E22" s="30" t="s">
        <v>2973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145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1469</v>
      </c>
    </row>
    <row r="26">
      <c r="A26" s="1" t="s">
        <v>143</v>
      </c>
      <c r="B26" s="28">
        <v>5</v>
      </c>
      <c r="C26" s="29" t="s">
        <v>2974</v>
      </c>
      <c r="D26" s="28" t="s">
        <v>145</v>
      </c>
      <c r="E26" s="30" t="s">
        <v>2956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145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1469</v>
      </c>
    </row>
    <row r="30">
      <c r="A30" s="1" t="s">
        <v>143</v>
      </c>
      <c r="B30" s="28">
        <v>6</v>
      </c>
      <c r="C30" s="29" t="s">
        <v>2975</v>
      </c>
      <c r="D30" s="28" t="s">
        <v>145</v>
      </c>
      <c r="E30" s="30" t="s">
        <v>1809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145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1469</v>
      </c>
    </row>
    <row r="34">
      <c r="A34" s="1" t="s">
        <v>143</v>
      </c>
      <c r="B34" s="28">
        <v>7</v>
      </c>
      <c r="C34" s="29" t="s">
        <v>2976</v>
      </c>
      <c r="D34" s="28" t="s">
        <v>145</v>
      </c>
      <c r="E34" s="30" t="s">
        <v>2959</v>
      </c>
      <c r="F34" s="31" t="s">
        <v>258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145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1469</v>
      </c>
    </row>
    <row r="38">
      <c r="A38" s="1" t="s">
        <v>143</v>
      </c>
      <c r="B38" s="28">
        <v>8</v>
      </c>
      <c r="C38" s="29" t="s">
        <v>2977</v>
      </c>
      <c r="D38" s="28" t="s">
        <v>145</v>
      </c>
      <c r="E38" s="30" t="s">
        <v>2961</v>
      </c>
      <c r="F38" s="31" t="s">
        <v>258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145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1469</v>
      </c>
    </row>
    <row r="42">
      <c r="A42" s="1" t="s">
        <v>143</v>
      </c>
      <c r="B42" s="28">
        <v>9</v>
      </c>
      <c r="C42" s="29" t="s">
        <v>2978</v>
      </c>
      <c r="D42" s="28" t="s">
        <v>145</v>
      </c>
      <c r="E42" s="30" t="s">
        <v>2963</v>
      </c>
      <c r="F42" s="31" t="s">
        <v>258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145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1469</v>
      </c>
    </row>
    <row r="46">
      <c r="A46" s="1" t="s">
        <v>143</v>
      </c>
      <c r="B46" s="28">
        <v>10</v>
      </c>
      <c r="C46" s="29" t="s">
        <v>2979</v>
      </c>
      <c r="D46" s="28" t="s">
        <v>145</v>
      </c>
      <c r="E46" s="30" t="s">
        <v>2965</v>
      </c>
      <c r="F46" s="31" t="s">
        <v>258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145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1469</v>
      </c>
    </row>
    <row r="50" ht="26.4">
      <c r="A50" s="1" t="s">
        <v>143</v>
      </c>
      <c r="B50" s="28">
        <v>11</v>
      </c>
      <c r="C50" s="29" t="s">
        <v>2980</v>
      </c>
      <c r="D50" s="28" t="s">
        <v>145</v>
      </c>
      <c r="E50" s="30" t="s">
        <v>2967</v>
      </c>
      <c r="F50" s="31" t="s">
        <v>258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145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1469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2981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2981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2982</v>
      </c>
      <c r="E9" s="23" t="s">
        <v>2983</v>
      </c>
      <c r="L9" s="37"/>
      <c r="M9" s="38">
        <f>SUMIFS(M10:M57,A10:A57,"P")</f>
        <v>0</v>
      </c>
      <c r="N9" s="37"/>
    </row>
    <row r="10" ht="26.4">
      <c r="A10" s="1" t="s">
        <v>143</v>
      </c>
      <c r="B10" s="28">
        <v>1</v>
      </c>
      <c r="C10" s="29" t="s">
        <v>426</v>
      </c>
      <c r="D10" s="28" t="s">
        <v>427</v>
      </c>
      <c r="E10" s="30" t="s">
        <v>428</v>
      </c>
      <c r="F10" s="31" t="s">
        <v>236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1416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11.2">
      <c r="A13" s="1" t="s">
        <v>152</v>
      </c>
      <c r="E13" s="30" t="s">
        <v>239</v>
      </c>
    </row>
    <row r="14" ht="26.4">
      <c r="A14" s="1" t="s">
        <v>143</v>
      </c>
      <c r="B14" s="28">
        <v>2</v>
      </c>
      <c r="C14" s="29" t="s">
        <v>2327</v>
      </c>
      <c r="D14" s="28" t="s">
        <v>2328</v>
      </c>
      <c r="E14" s="30" t="s">
        <v>2329</v>
      </c>
      <c r="F14" s="31" t="s">
        <v>236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1416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11.2">
      <c r="A17" s="1" t="s">
        <v>152</v>
      </c>
      <c r="E17" s="30" t="s">
        <v>239</v>
      </c>
    </row>
    <row r="18" ht="26.4">
      <c r="A18" s="1" t="s">
        <v>143</v>
      </c>
      <c r="B18" s="28">
        <v>3</v>
      </c>
      <c r="C18" s="29" t="s">
        <v>2945</v>
      </c>
      <c r="D18" s="28" t="s">
        <v>2946</v>
      </c>
      <c r="E18" s="30" t="s">
        <v>2947</v>
      </c>
      <c r="F18" s="31" t="s">
        <v>236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1416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11.2">
      <c r="A21" s="1" t="s">
        <v>152</v>
      </c>
      <c r="E21" s="30" t="s">
        <v>239</v>
      </c>
    </row>
    <row r="22" ht="26.4">
      <c r="A22" s="1" t="s">
        <v>143</v>
      </c>
      <c r="B22" s="28">
        <v>4</v>
      </c>
      <c r="C22" s="29" t="s">
        <v>2331</v>
      </c>
      <c r="D22" s="28" t="s">
        <v>2332</v>
      </c>
      <c r="E22" s="30" t="s">
        <v>2333</v>
      </c>
      <c r="F22" s="31" t="s">
        <v>236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1416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11.2">
      <c r="A25" s="1" t="s">
        <v>152</v>
      </c>
      <c r="E25" s="30" t="s">
        <v>239</v>
      </c>
    </row>
    <row r="26" ht="26.4">
      <c r="A26" s="1" t="s">
        <v>143</v>
      </c>
      <c r="B26" s="28">
        <v>5</v>
      </c>
      <c r="C26" s="29" t="s">
        <v>429</v>
      </c>
      <c r="D26" s="28" t="s">
        <v>430</v>
      </c>
      <c r="E26" s="30" t="s">
        <v>431</v>
      </c>
      <c r="F26" s="31" t="s">
        <v>236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9" t="s">
        <v>1416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11.2">
      <c r="A29" s="1" t="s">
        <v>152</v>
      </c>
      <c r="E29" s="30" t="s">
        <v>239</v>
      </c>
    </row>
    <row r="30" ht="26.4">
      <c r="A30" s="1" t="s">
        <v>143</v>
      </c>
      <c r="B30" s="28">
        <v>8</v>
      </c>
      <c r="C30" s="29" t="s">
        <v>432</v>
      </c>
      <c r="D30" s="28" t="s">
        <v>433</v>
      </c>
      <c r="E30" s="30" t="s">
        <v>434</v>
      </c>
      <c r="F30" s="31" t="s">
        <v>236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9" t="s">
        <v>1416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11.2">
      <c r="A33" s="1" t="s">
        <v>152</v>
      </c>
      <c r="E33" s="30" t="s">
        <v>239</v>
      </c>
    </row>
    <row r="34" ht="26.4">
      <c r="A34" s="1" t="s">
        <v>143</v>
      </c>
      <c r="B34" s="28">
        <v>11</v>
      </c>
      <c r="C34" s="29" t="s">
        <v>2336</v>
      </c>
      <c r="D34" s="28" t="s">
        <v>2337</v>
      </c>
      <c r="E34" s="30" t="s">
        <v>2338</v>
      </c>
      <c r="F34" s="31" t="s">
        <v>236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9" t="s">
        <v>1416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11.2">
      <c r="A37" s="1" t="s">
        <v>152</v>
      </c>
      <c r="E37" s="30" t="s">
        <v>239</v>
      </c>
    </row>
    <row r="38" ht="26.4">
      <c r="A38" s="1" t="s">
        <v>143</v>
      </c>
      <c r="B38" s="28">
        <v>14</v>
      </c>
      <c r="C38" s="29" t="s">
        <v>233</v>
      </c>
      <c r="D38" s="28" t="s">
        <v>234</v>
      </c>
      <c r="E38" s="30" t="s">
        <v>235</v>
      </c>
      <c r="F38" s="31" t="s">
        <v>236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9" t="s">
        <v>1416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11.2">
      <c r="A41" s="1" t="s">
        <v>152</v>
      </c>
      <c r="E41" s="30" t="s">
        <v>239</v>
      </c>
    </row>
    <row r="42" ht="26.4">
      <c r="A42" s="1" t="s">
        <v>143</v>
      </c>
      <c r="B42" s="28">
        <v>18</v>
      </c>
      <c r="C42" s="29" t="s">
        <v>435</v>
      </c>
      <c r="D42" s="28" t="s">
        <v>436</v>
      </c>
      <c r="E42" s="30" t="s">
        <v>437</v>
      </c>
      <c r="F42" s="31" t="s">
        <v>236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9" t="s">
        <v>1416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11.2">
      <c r="A45" s="1" t="s">
        <v>152</v>
      </c>
      <c r="E45" s="30" t="s">
        <v>239</v>
      </c>
    </row>
    <row r="46" ht="26.4">
      <c r="A46" s="1" t="s">
        <v>143</v>
      </c>
      <c r="B46" s="28">
        <v>24</v>
      </c>
      <c r="C46" s="29" t="s">
        <v>438</v>
      </c>
      <c r="D46" s="28" t="s">
        <v>439</v>
      </c>
      <c r="E46" s="30" t="s">
        <v>440</v>
      </c>
      <c r="F46" s="31" t="s">
        <v>236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9" t="s">
        <v>1416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11.2">
      <c r="A49" s="1" t="s">
        <v>152</v>
      </c>
      <c r="E49" s="30" t="s">
        <v>239</v>
      </c>
    </row>
    <row r="50" ht="26.4">
      <c r="A50" s="1" t="s">
        <v>143</v>
      </c>
      <c r="B50" s="28">
        <v>25</v>
      </c>
      <c r="C50" s="29" t="s">
        <v>1413</v>
      </c>
      <c r="D50" s="28" t="s">
        <v>1414</v>
      </c>
      <c r="E50" s="30" t="s">
        <v>1415</v>
      </c>
      <c r="F50" s="31" t="s">
        <v>236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9" t="s">
        <v>1416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11.2">
      <c r="A53" s="1" t="s">
        <v>152</v>
      </c>
      <c r="E53" s="30" t="s">
        <v>239</v>
      </c>
    </row>
    <row r="54" ht="26.4">
      <c r="A54" s="1" t="s">
        <v>143</v>
      </c>
      <c r="B54" s="28">
        <v>28</v>
      </c>
      <c r="C54" s="29" t="s">
        <v>441</v>
      </c>
      <c r="D54" s="28" t="s">
        <v>442</v>
      </c>
      <c r="E54" s="30" t="s">
        <v>443</v>
      </c>
      <c r="F54" s="31" t="s">
        <v>236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9" t="s">
        <v>1416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11.2">
      <c r="A57" s="1" t="s">
        <v>152</v>
      </c>
      <c r="E57" s="30" t="s">
        <v>239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39" t="s">
        <v>2984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2984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COUNTIFS(L9:L49,"=0",A9:A49,"P")+COUNTIFS(L9:L49,"",A9:A49,"P")+SUM(Q9:Q49)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>
      <c r="A9" s="1" t="s">
        <v>140</v>
      </c>
      <c r="C9" s="22" t="s">
        <v>406</v>
      </c>
      <c r="E9" s="23" t="s">
        <v>2985</v>
      </c>
      <c r="L9" s="37"/>
      <c r="M9" s="38">
        <f>SUMIFS(M10:M25,A10:A25,"P")</f>
        <v>0</v>
      </c>
      <c r="N9" s="37"/>
    </row>
    <row r="10">
      <c r="A10" s="1" t="s">
        <v>143</v>
      </c>
      <c r="B10" s="28">
        <v>1</v>
      </c>
      <c r="C10" s="29" t="s">
        <v>2986</v>
      </c>
      <c r="D10" s="28" t="s">
        <v>145</v>
      </c>
      <c r="E10" s="30" t="s">
        <v>2987</v>
      </c>
      <c r="F10" s="31" t="s">
        <v>904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9" t="s">
        <v>145</v>
      </c>
      <c r="O10" s="35">
        <f>M10*AA10</f>
        <v>0</v>
      </c>
      <c r="P10" s="1">
        <v>3</v>
      </c>
      <c r="AA10" s="1">
        <f>IF(P10=1,$O$3,IF(P10=2,$O$4,$O$5))</f>
        <v>0</v>
      </c>
    </row>
    <row r="11" ht="26.4">
      <c r="A11" s="1" t="s">
        <v>149</v>
      </c>
      <c r="E11" s="30" t="s">
        <v>2988</v>
      </c>
    </row>
    <row r="12">
      <c r="A12" s="1" t="s">
        <v>150</v>
      </c>
      <c r="E12" s="28"/>
    </row>
    <row r="13" ht="145.2">
      <c r="A13" s="1" t="s">
        <v>152</v>
      </c>
      <c r="E13" s="30" t="s">
        <v>2989</v>
      </c>
    </row>
    <row r="14">
      <c r="A14" s="1" t="s">
        <v>143</v>
      </c>
      <c r="B14" s="28">
        <v>2</v>
      </c>
      <c r="C14" s="29" t="s">
        <v>2990</v>
      </c>
      <c r="D14" s="28" t="s">
        <v>145</v>
      </c>
      <c r="E14" s="30" t="s">
        <v>2991</v>
      </c>
      <c r="F14" s="31" t="s">
        <v>904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9" t="s">
        <v>145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2992</v>
      </c>
    </row>
    <row r="16" ht="52.8">
      <c r="A16" s="1" t="s">
        <v>150</v>
      </c>
      <c r="E16" s="36" t="s">
        <v>2993</v>
      </c>
    </row>
    <row r="17" ht="105.6">
      <c r="A17" s="1" t="s">
        <v>152</v>
      </c>
      <c r="E17" s="30" t="s">
        <v>2994</v>
      </c>
    </row>
    <row r="18">
      <c r="A18" s="1" t="s">
        <v>143</v>
      </c>
      <c r="B18" s="28">
        <v>3</v>
      </c>
      <c r="C18" s="29" t="s">
        <v>2995</v>
      </c>
      <c r="D18" s="28" t="s">
        <v>145</v>
      </c>
      <c r="E18" s="30" t="s">
        <v>2996</v>
      </c>
      <c r="F18" s="31" t="s">
        <v>904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9" t="s">
        <v>145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2992</v>
      </c>
    </row>
    <row r="20" ht="52.8">
      <c r="A20" s="1" t="s">
        <v>150</v>
      </c>
      <c r="E20" s="36" t="s">
        <v>2993</v>
      </c>
    </row>
    <row r="21" ht="105.6">
      <c r="A21" s="1" t="s">
        <v>152</v>
      </c>
      <c r="E21" s="30" t="s">
        <v>2997</v>
      </c>
    </row>
    <row r="22">
      <c r="A22" s="1" t="s">
        <v>143</v>
      </c>
      <c r="B22" s="28">
        <v>4</v>
      </c>
      <c r="C22" s="29" t="s">
        <v>2998</v>
      </c>
      <c r="D22" s="28" t="s">
        <v>145</v>
      </c>
      <c r="E22" s="30" t="s">
        <v>2999</v>
      </c>
      <c r="F22" s="31" t="s">
        <v>904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9" t="s">
        <v>145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3000</v>
      </c>
    </row>
    <row r="24" ht="66">
      <c r="A24" s="1" t="s">
        <v>150</v>
      </c>
      <c r="E24" s="36" t="s">
        <v>3001</v>
      </c>
    </row>
    <row r="25" ht="92.4">
      <c r="A25" s="1" t="s">
        <v>152</v>
      </c>
      <c r="E25" s="30" t="s">
        <v>3002</v>
      </c>
    </row>
    <row r="26">
      <c r="A26" s="1" t="s">
        <v>140</v>
      </c>
      <c r="C26" s="22" t="s">
        <v>1614</v>
      </c>
      <c r="E26" s="23" t="s">
        <v>3003</v>
      </c>
      <c r="L26" s="37"/>
      <c r="M26" s="38">
        <f>SUMIFS(M27:M38,A27:A38,"P")</f>
        <v>0</v>
      </c>
      <c r="N26" s="37"/>
    </row>
    <row r="27">
      <c r="A27" s="1" t="s">
        <v>143</v>
      </c>
      <c r="B27" s="28">
        <v>5</v>
      </c>
      <c r="C27" s="29" t="s">
        <v>3004</v>
      </c>
      <c r="D27" s="28" t="s">
        <v>145</v>
      </c>
      <c r="E27" s="30" t="s">
        <v>3005</v>
      </c>
      <c r="F27" s="31" t="s">
        <v>904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9" t="s">
        <v>145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3006</v>
      </c>
    </row>
    <row r="29">
      <c r="A29" s="1" t="s">
        <v>150</v>
      </c>
      <c r="E29" s="28"/>
    </row>
    <row r="30" ht="118.8">
      <c r="A30" s="1" t="s">
        <v>152</v>
      </c>
      <c r="E30" s="30" t="s">
        <v>3007</v>
      </c>
    </row>
    <row r="31">
      <c r="A31" s="1" t="s">
        <v>143</v>
      </c>
      <c r="B31" s="28">
        <v>16</v>
      </c>
      <c r="C31" s="29" t="s">
        <v>3008</v>
      </c>
      <c r="D31" s="28" t="s">
        <v>145</v>
      </c>
      <c r="E31" s="30" t="s">
        <v>3009</v>
      </c>
      <c r="F31" s="31" t="s">
        <v>904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9" t="s">
        <v>145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3010</v>
      </c>
    </row>
    <row r="33" ht="52.8">
      <c r="A33" s="1" t="s">
        <v>150</v>
      </c>
      <c r="E33" s="36" t="s">
        <v>2993</v>
      </c>
    </row>
    <row r="34" ht="26.4">
      <c r="A34" s="1" t="s">
        <v>152</v>
      </c>
      <c r="E34" s="30" t="s">
        <v>3011</v>
      </c>
    </row>
    <row r="35">
      <c r="A35" s="1" t="s">
        <v>143</v>
      </c>
      <c r="B35" s="28">
        <v>22</v>
      </c>
      <c r="C35" s="29" t="s">
        <v>3012</v>
      </c>
      <c r="D35" s="28" t="s">
        <v>145</v>
      </c>
      <c r="E35" s="30" t="s">
        <v>3013</v>
      </c>
      <c r="F35" s="31" t="s">
        <v>904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9" t="s">
        <v>145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3014</v>
      </c>
    </row>
    <row r="37" ht="52.8">
      <c r="A37" s="1" t="s">
        <v>150</v>
      </c>
      <c r="E37" s="36" t="s">
        <v>2993</v>
      </c>
    </row>
    <row r="38" ht="79.2">
      <c r="A38" s="1" t="s">
        <v>152</v>
      </c>
      <c r="E38" s="30" t="s">
        <v>3015</v>
      </c>
    </row>
    <row r="39">
      <c r="A39" s="1" t="s">
        <v>140</v>
      </c>
      <c r="C39" s="22" t="s">
        <v>1757</v>
      </c>
      <c r="E39" s="23" t="s">
        <v>3016</v>
      </c>
      <c r="L39" s="37"/>
      <c r="M39" s="38">
        <f>SUMIFS(M40:M43,A40:A43,"P")</f>
        <v>0</v>
      </c>
      <c r="N39" s="37"/>
    </row>
    <row r="40">
      <c r="A40" s="1" t="s">
        <v>143</v>
      </c>
      <c r="B40" s="28">
        <v>18</v>
      </c>
      <c r="C40" s="29" t="s">
        <v>3017</v>
      </c>
      <c r="D40" s="28" t="s">
        <v>145</v>
      </c>
      <c r="E40" s="30" t="s">
        <v>3018</v>
      </c>
      <c r="F40" s="31" t="s">
        <v>904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3">
        <v>0</v>
      </c>
      <c r="M40" s="20">
        <f>ROUND(G40*L40,P4)</f>
        <v>0</v>
      </c>
      <c r="N40" s="39" t="s">
        <v>145</v>
      </c>
      <c r="O40" s="35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3019</v>
      </c>
    </row>
    <row r="42" ht="52.8">
      <c r="A42" s="1" t="s">
        <v>150</v>
      </c>
      <c r="E42" s="36" t="s">
        <v>3020</v>
      </c>
    </row>
    <row r="43" ht="92.4">
      <c r="A43" s="1" t="s">
        <v>152</v>
      </c>
      <c r="E43" s="30" t="s">
        <v>3021</v>
      </c>
    </row>
    <row r="44">
      <c r="A44" s="1" t="s">
        <v>140</v>
      </c>
      <c r="C44" s="22" t="s">
        <v>1759</v>
      </c>
      <c r="E44" s="23" t="s">
        <v>3022</v>
      </c>
      <c r="L44" s="37"/>
      <c r="M44" s="38">
        <f>SUMIFS(M45:M48,A45:A48,"P")</f>
        <v>0</v>
      </c>
      <c r="N44" s="37"/>
    </row>
    <row r="45">
      <c r="A45" s="1" t="s">
        <v>143</v>
      </c>
      <c r="B45" s="28">
        <v>24</v>
      </c>
      <c r="C45" s="29" t="s">
        <v>3023</v>
      </c>
      <c r="D45" s="28" t="s">
        <v>145</v>
      </c>
      <c r="E45" s="30" t="s">
        <v>3024</v>
      </c>
      <c r="F45" s="31" t="s">
        <v>904</v>
      </c>
      <c r="G45" s="32">
        <v>1</v>
      </c>
      <c r="H45" s="32">
        <v>0</v>
      </c>
      <c r="I45" s="33">
        <f>ROUND(G45*H45,P4)</f>
        <v>0</v>
      </c>
      <c r="J45" s="28"/>
      <c r="K45" s="28"/>
      <c r="L45" s="33">
        <v>0</v>
      </c>
      <c r="M45" s="20">
        <f>ROUND(G45*L45,P4)</f>
        <v>0</v>
      </c>
      <c r="N45" s="39" t="s">
        <v>145</v>
      </c>
      <c r="O45" s="35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3024</v>
      </c>
    </row>
    <row r="47">
      <c r="A47" s="1" t="s">
        <v>150</v>
      </c>
      <c r="E47" s="28"/>
    </row>
    <row r="48">
      <c r="A48" s="1" t="s">
        <v>152</v>
      </c>
      <c r="E48" s="30" t="s">
        <v>3025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2026-08-27T09:02:23Z</dcterms:created>
  <dcterms:modified xsi:type="dcterms:W3CDTF">2026-08-27T09:02:25Z</dcterms:modified>
</cp:coreProperties>
</file>